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defaultThemeVersion="166925"/>
  <mc:AlternateContent xmlns:mc="http://schemas.openxmlformats.org/markup-compatibility/2006">
    <mc:Choice Requires="x15">
      <x15ac:absPath xmlns:x15ac="http://schemas.microsoft.com/office/spreadsheetml/2010/11/ac" url="/Users/fede/Desktop/"/>
    </mc:Choice>
  </mc:AlternateContent>
  <xr:revisionPtr revIDLastSave="0" documentId="8_{8AA1062A-57FD-8142-AEA3-DB1081449583}" xr6:coauthVersionLast="47" xr6:coauthVersionMax="47" xr10:uidLastSave="{00000000-0000-0000-0000-000000000000}"/>
  <bookViews>
    <workbookView xWindow="2420" yWindow="500" windowWidth="25280" windowHeight="19440" firstSheet="14" activeTab="17" xr2:uid="{8A50FC4C-2F4A-5946-BEFD-0DEA30BE67B0}"/>
  </bookViews>
  <sheets>
    <sheet name="Figure 1,S1,S2,S3 ELISA" sheetId="5" r:id="rId1"/>
    <sheet name="Figure 1S1,S2,S3 WB" sheetId="7" r:id="rId2"/>
    <sheet name="Figure 2,S5,S6" sheetId="8" r:id="rId3"/>
    <sheet name="Figure 3,S7 .1, AD PM MALE" sheetId="9" r:id="rId4"/>
    <sheet name="Figure 3,S7 .2, AD FA MALE" sheetId="10" r:id="rId5"/>
    <sheet name="Figure 3,S7 .3, Male Compiled" sheetId="11" r:id="rId6"/>
    <sheet name="Figure 3,S7 .4, AD PM FEMALE" sheetId="12" r:id="rId7"/>
    <sheet name="Figure 3,S5 .5 AD FA FEMALE" sheetId="13" r:id="rId8"/>
    <sheet name="Figure 3,S7 .6 Female Compiled" sheetId="14" r:id="rId9"/>
    <sheet name="Figure 3,S7 .7 M and F Comb" sheetId="15" r:id="rId10"/>
    <sheet name="Figure 3,S7 Plaque counts" sheetId="16" r:id="rId11"/>
    <sheet name="Figure 3,S7 All Plaques" sheetId="17" r:id="rId12"/>
    <sheet name="Figure 4 Table 2 Echo LA" sheetId="18" r:id="rId13"/>
    <sheet name="Figure 4 Table 2 Echo MV" sheetId="19" r:id="rId14"/>
    <sheet name="Figure 5, S8, S9 Behavior" sheetId="20" r:id="rId15"/>
    <sheet name="Figure 6,S10-S13 EPR" sheetId="22" r:id="rId16"/>
    <sheet name="Figure6, S10-S13_PM GSH_MDA" sheetId="23" r:id="rId17"/>
    <sheet name="Figure6,S1_SOD10-S13 H and B" sheetId="24" r:id="rId18"/>
    <sheet name="FigureS1_PM Exposure Data" sheetId="27" r:id="rId19"/>
    <sheet name="Table1_PM Morphometric Data" sheetId="28" r:id="rId2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2" i="28" l="1"/>
  <c r="L2" i="28"/>
  <c r="M2" i="28"/>
  <c r="N2" i="28"/>
  <c r="K3" i="28"/>
  <c r="L3" i="28"/>
  <c r="M3" i="28"/>
  <c r="N3" i="28"/>
  <c r="K4" i="28"/>
  <c r="L4" i="28"/>
  <c r="M4" i="28"/>
  <c r="N4" i="28"/>
  <c r="K5" i="28"/>
  <c r="L5" i="28"/>
  <c r="M5" i="28"/>
  <c r="N5" i="28"/>
  <c r="K6" i="28"/>
  <c r="L6" i="28"/>
  <c r="M6" i="28"/>
  <c r="N6" i="28"/>
  <c r="K7" i="28"/>
  <c r="L7" i="28"/>
  <c r="M7" i="28"/>
  <c r="N7" i="28"/>
  <c r="K8" i="28"/>
  <c r="L8" i="28"/>
  <c r="M8" i="28"/>
  <c r="N8" i="28"/>
  <c r="K9" i="28"/>
  <c r="L9" i="28"/>
  <c r="M9" i="28"/>
  <c r="N9" i="28"/>
  <c r="K10" i="28"/>
  <c r="L10" i="28"/>
  <c r="M10" i="28"/>
  <c r="N10" i="28"/>
  <c r="K11" i="28"/>
  <c r="L11" i="28"/>
  <c r="M11" i="28"/>
  <c r="N11" i="28"/>
  <c r="K12" i="28"/>
  <c r="L12" i="28"/>
  <c r="M12" i="28"/>
  <c r="N12" i="28"/>
  <c r="K13" i="28"/>
  <c r="L13" i="28"/>
  <c r="M13" i="28"/>
  <c r="N13" i="28"/>
  <c r="K14" i="28"/>
  <c r="L14" i="28"/>
  <c r="M14" i="28"/>
  <c r="N14" i="28"/>
  <c r="K15" i="28"/>
  <c r="L15" i="28"/>
  <c r="M15" i="28"/>
  <c r="N15" i="28"/>
  <c r="K16" i="28"/>
  <c r="L16" i="28"/>
  <c r="M16" i="28"/>
  <c r="N16" i="28"/>
  <c r="K17" i="28"/>
  <c r="L17" i="28"/>
  <c r="M17" i="28"/>
  <c r="N17" i="28"/>
  <c r="K18" i="28"/>
  <c r="L18" i="28"/>
  <c r="M18" i="28"/>
  <c r="N18" i="28"/>
  <c r="K19" i="28"/>
  <c r="L19" i="28"/>
  <c r="M19" i="28"/>
  <c r="N19" i="28"/>
  <c r="K20" i="28"/>
  <c r="L20" i="28"/>
  <c r="M20" i="28"/>
  <c r="N20" i="28"/>
  <c r="K21" i="28"/>
  <c r="L21" i="28"/>
  <c r="M21" i="28"/>
  <c r="N21" i="28"/>
  <c r="K22" i="28"/>
  <c r="L22" i="28"/>
  <c r="M22" i="28"/>
  <c r="N22" i="28"/>
  <c r="K23" i="28"/>
  <c r="L23" i="28"/>
  <c r="M23" i="28"/>
  <c r="N23" i="28"/>
  <c r="K24" i="28"/>
  <c r="L24" i="28"/>
  <c r="M24" i="28"/>
  <c r="N24" i="28"/>
  <c r="K25" i="28"/>
  <c r="L25" i="28"/>
  <c r="M25" i="28"/>
  <c r="N25" i="28"/>
  <c r="K26" i="28"/>
  <c r="L26" i="28"/>
  <c r="M26" i="28"/>
  <c r="N26" i="28"/>
  <c r="K27" i="28"/>
  <c r="L27" i="28"/>
  <c r="M27" i="28"/>
  <c r="N27" i="28"/>
  <c r="K28" i="28"/>
  <c r="L28" i="28"/>
  <c r="M28" i="28"/>
  <c r="N28" i="28"/>
  <c r="K29" i="28"/>
  <c r="L29" i="28"/>
  <c r="M29" i="28"/>
  <c r="N29" i="28"/>
  <c r="K30" i="28"/>
  <c r="L30" i="28"/>
  <c r="M30" i="28"/>
  <c r="N30" i="28"/>
  <c r="K31" i="28"/>
  <c r="L31" i="28"/>
  <c r="M31" i="28"/>
  <c r="N31" i="28"/>
  <c r="K32" i="28"/>
  <c r="L32" i="28"/>
  <c r="M32" i="28"/>
  <c r="N32" i="28"/>
  <c r="K33" i="28"/>
  <c r="L33" i="28"/>
  <c r="M33" i="28"/>
  <c r="N33" i="28"/>
  <c r="K34" i="28"/>
  <c r="L34" i="28"/>
  <c r="M34" i="28"/>
  <c r="N34" i="28"/>
  <c r="K35" i="28"/>
  <c r="L35" i="28"/>
  <c r="M35" i="28"/>
  <c r="N35" i="28"/>
  <c r="K36" i="28"/>
  <c r="L36" i="28"/>
  <c r="M36" i="28"/>
  <c r="N36" i="28"/>
  <c r="K37" i="28"/>
  <c r="L37" i="28"/>
  <c r="M37" i="28"/>
  <c r="N37" i="28"/>
  <c r="L38" i="28"/>
  <c r="M38" i="28"/>
  <c r="N38" i="28"/>
  <c r="K39" i="28"/>
  <c r="L39" i="28"/>
  <c r="M39" i="28"/>
  <c r="N39" i="28"/>
  <c r="K40" i="28"/>
  <c r="L40" i="28"/>
  <c r="M40" i="28"/>
  <c r="N40" i="28"/>
  <c r="K41" i="28"/>
  <c r="L41" i="28"/>
  <c r="M41" i="28"/>
  <c r="N41" i="28"/>
  <c r="K42" i="28"/>
  <c r="L42" i="28"/>
  <c r="M42" i="28"/>
  <c r="N42" i="28"/>
  <c r="K43" i="28"/>
  <c r="L43" i="28"/>
  <c r="M43" i="28"/>
  <c r="N43" i="28"/>
  <c r="K44" i="28"/>
  <c r="L44" i="28"/>
  <c r="M44" i="28"/>
  <c r="N44" i="28"/>
  <c r="K45" i="28"/>
  <c r="L45" i="28"/>
  <c r="M45" i="28"/>
  <c r="N45" i="28"/>
  <c r="K46" i="28"/>
  <c r="L46" i="28"/>
  <c r="M46" i="28"/>
  <c r="N46" i="28"/>
  <c r="K47" i="28"/>
  <c r="L47" i="28"/>
  <c r="M47" i="28"/>
  <c r="N47" i="28"/>
  <c r="M49" i="28"/>
  <c r="N49" i="28"/>
  <c r="K50" i="28"/>
  <c r="L50" i="28"/>
  <c r="M50" i="28"/>
  <c r="N50" i="28"/>
  <c r="K51" i="28"/>
  <c r="L51" i="28"/>
  <c r="M51" i="28"/>
  <c r="N51" i="28"/>
  <c r="K52" i="28"/>
  <c r="L52" i="28"/>
  <c r="M52" i="28"/>
  <c r="N52" i="28"/>
  <c r="K53" i="28"/>
  <c r="L53" i="28"/>
  <c r="M53" i="28"/>
  <c r="N53" i="28"/>
  <c r="K54" i="28"/>
  <c r="L54" i="28"/>
  <c r="M54" i="28"/>
  <c r="N54" i="28"/>
  <c r="K55" i="28"/>
  <c r="L55" i="28"/>
  <c r="M55" i="28"/>
  <c r="N55" i="28"/>
  <c r="K56" i="28"/>
  <c r="L56" i="28"/>
  <c r="M56" i="28"/>
  <c r="N56" i="28"/>
  <c r="K57" i="28"/>
  <c r="L57" i="28"/>
  <c r="M57" i="28"/>
  <c r="N57" i="28"/>
  <c r="K58" i="28"/>
  <c r="L58" i="28"/>
  <c r="M58" i="28"/>
  <c r="N58" i="28"/>
  <c r="K59" i="28"/>
  <c r="L59" i="28"/>
  <c r="M59" i="28"/>
  <c r="N59" i="28"/>
  <c r="K60" i="28"/>
  <c r="L60" i="28"/>
  <c r="M60" i="28"/>
  <c r="N60" i="28"/>
  <c r="K61" i="28"/>
  <c r="L61" i="28"/>
  <c r="M61" i="28"/>
  <c r="N61" i="28"/>
  <c r="K62" i="28"/>
  <c r="L62" i="28"/>
  <c r="M62" i="28"/>
  <c r="N62" i="28"/>
  <c r="K63" i="28"/>
  <c r="L63" i="28"/>
  <c r="M63" i="28"/>
  <c r="N63" i="28"/>
  <c r="K64" i="28"/>
  <c r="L64" i="28"/>
  <c r="M64" i="28"/>
  <c r="N64" i="28"/>
  <c r="K65" i="28"/>
  <c r="L65" i="28"/>
  <c r="M65" i="28"/>
  <c r="N65" i="28"/>
  <c r="K66" i="28"/>
  <c r="L66" i="28"/>
  <c r="M66" i="28"/>
  <c r="N66" i="28"/>
  <c r="K67" i="28"/>
  <c r="L67" i="28"/>
  <c r="M67" i="28"/>
  <c r="N67" i="28"/>
  <c r="L68" i="28"/>
  <c r="M68" i="28"/>
  <c r="N68" i="28"/>
  <c r="K69" i="28"/>
  <c r="M69" i="28"/>
  <c r="N69" i="28"/>
  <c r="K70" i="28"/>
  <c r="L70" i="28"/>
  <c r="M70" i="28"/>
  <c r="N70" i="28"/>
  <c r="K71" i="28"/>
  <c r="M71" i="28"/>
  <c r="N71" i="28"/>
  <c r="K72" i="28"/>
  <c r="L72" i="28"/>
  <c r="M72" i="28"/>
  <c r="N72" i="28"/>
  <c r="K73" i="28"/>
  <c r="L73" i="28"/>
  <c r="M73" i="28"/>
  <c r="N73" i="28"/>
  <c r="K74" i="28"/>
  <c r="L74" i="28"/>
  <c r="M74" i="28"/>
  <c r="N74" i="28"/>
  <c r="K75" i="28"/>
  <c r="L75" i="28"/>
  <c r="M75" i="28"/>
  <c r="N75" i="28"/>
  <c r="K76" i="28"/>
  <c r="L76" i="28"/>
  <c r="M76" i="28"/>
  <c r="N76" i="28"/>
  <c r="K77" i="28"/>
  <c r="L77" i="28"/>
  <c r="M77" i="28"/>
  <c r="N77" i="28"/>
  <c r="K78" i="28"/>
  <c r="L78" i="28"/>
  <c r="M78" i="28"/>
  <c r="N78" i="28"/>
  <c r="Q2" i="27"/>
  <c r="Q3" i="27"/>
  <c r="Q4" i="27"/>
  <c r="Q5" i="27"/>
  <c r="Q6" i="27"/>
  <c r="Q7" i="27"/>
  <c r="Q8" i="27"/>
  <c r="Q9" i="27"/>
  <c r="Q10" i="27"/>
  <c r="Q11" i="27"/>
  <c r="Q12" i="27"/>
  <c r="Q13" i="27"/>
  <c r="Q14" i="27"/>
  <c r="Q15" i="27"/>
  <c r="Q16" i="27"/>
  <c r="Q17" i="27"/>
  <c r="Q18" i="27"/>
  <c r="Q19" i="27"/>
  <c r="Q20" i="27"/>
  <c r="Q21" i="27"/>
  <c r="Q22" i="27"/>
  <c r="Q23" i="27"/>
  <c r="Q24" i="27"/>
  <c r="Q25" i="27"/>
  <c r="Q26" i="27"/>
  <c r="Q27" i="27"/>
  <c r="Q28" i="27"/>
  <c r="Q29" i="27"/>
  <c r="Q30" i="27"/>
  <c r="Q31" i="27"/>
  <c r="Q32" i="27"/>
  <c r="Q33" i="27"/>
  <c r="Q34" i="27"/>
  <c r="Q35" i="27"/>
  <c r="Q36" i="27"/>
  <c r="Q37" i="27"/>
  <c r="Q38" i="27"/>
  <c r="Q39" i="27"/>
  <c r="Q40" i="27"/>
  <c r="Q41" i="27"/>
  <c r="C96" i="27"/>
  <c r="C4" i="27" s="1"/>
  <c r="D98" i="27"/>
  <c r="D4" i="27" s="1"/>
  <c r="I2" i="23" l="1"/>
  <c r="I3" i="23"/>
  <c r="I4" i="23"/>
  <c r="I5" i="23"/>
  <c r="I6" i="23"/>
  <c r="I7" i="23"/>
  <c r="I8" i="23"/>
  <c r="I9" i="23"/>
  <c r="I10" i="23"/>
  <c r="I11" i="23"/>
  <c r="I12" i="23"/>
  <c r="I14" i="23"/>
  <c r="I15" i="23"/>
  <c r="I16" i="23"/>
  <c r="I18" i="23"/>
  <c r="I19" i="23"/>
  <c r="I20" i="23"/>
  <c r="I21" i="23"/>
  <c r="I22" i="23"/>
  <c r="I23" i="23"/>
  <c r="I24" i="23"/>
  <c r="I25" i="23"/>
  <c r="I26" i="23"/>
  <c r="I27" i="23"/>
  <c r="I28" i="23"/>
  <c r="I29" i="23"/>
  <c r="I30" i="23"/>
  <c r="I31" i="23"/>
  <c r="I32" i="23"/>
  <c r="I33" i="23"/>
  <c r="I35" i="23"/>
  <c r="I36" i="23"/>
  <c r="I37" i="23"/>
  <c r="I38" i="23"/>
  <c r="I39" i="23"/>
  <c r="I40" i="23"/>
  <c r="I41" i="23"/>
  <c r="I42" i="23"/>
  <c r="I43" i="23"/>
  <c r="I44" i="23"/>
  <c r="I45" i="23"/>
  <c r="I46" i="23"/>
  <c r="I47" i="23"/>
  <c r="I48" i="23"/>
  <c r="I49" i="23"/>
  <c r="I50" i="23"/>
  <c r="I52" i="23"/>
  <c r="I53" i="23"/>
  <c r="I54" i="23"/>
  <c r="I55" i="23"/>
  <c r="I56" i="23"/>
  <c r="I57" i="23"/>
  <c r="I59" i="23"/>
  <c r="I60" i="23"/>
  <c r="I61" i="23"/>
  <c r="I62" i="23"/>
  <c r="I63" i="23"/>
  <c r="I64" i="23"/>
  <c r="I65" i="23"/>
  <c r="I66" i="23"/>
  <c r="L3" i="20" l="1"/>
  <c r="S3" i="20"/>
  <c r="Y3" i="20"/>
  <c r="Z3" i="20"/>
  <c r="L4" i="20"/>
  <c r="S4" i="20"/>
  <c r="Y4" i="20"/>
  <c r="Z4" i="20"/>
  <c r="L5" i="20"/>
  <c r="S5" i="20"/>
  <c r="Y5" i="20"/>
  <c r="Z5" i="20"/>
  <c r="L6" i="20"/>
  <c r="S6" i="20"/>
  <c r="Y6" i="20"/>
  <c r="Z6" i="20"/>
  <c r="L7" i="20"/>
  <c r="S7" i="20"/>
  <c r="Y7" i="20"/>
  <c r="Z7" i="20"/>
  <c r="L8" i="20"/>
  <c r="S8" i="20"/>
  <c r="Y8" i="20"/>
  <c r="Z8" i="20"/>
  <c r="L9" i="20"/>
  <c r="S9" i="20"/>
  <c r="Y9" i="20"/>
  <c r="Z9" i="20"/>
  <c r="L10" i="20"/>
  <c r="S10" i="20"/>
  <c r="Y10" i="20"/>
  <c r="Z10" i="20"/>
  <c r="L11" i="20"/>
  <c r="S11" i="20"/>
  <c r="Y11" i="20"/>
  <c r="Z11" i="20"/>
  <c r="L12" i="20"/>
  <c r="S12" i="20"/>
  <c r="Y12" i="20"/>
  <c r="Z12" i="20"/>
  <c r="L13" i="20"/>
  <c r="S13" i="20"/>
  <c r="Y13" i="20"/>
  <c r="Z13" i="20"/>
  <c r="L14" i="20"/>
  <c r="S14" i="20"/>
  <c r="Y14" i="20"/>
  <c r="Z14" i="20"/>
  <c r="L15" i="20"/>
  <c r="S15" i="20"/>
  <c r="Y15" i="20"/>
  <c r="Z15" i="20"/>
  <c r="L16" i="20"/>
  <c r="S16" i="20"/>
  <c r="Y16" i="20"/>
  <c r="Z16" i="20"/>
  <c r="L17" i="20"/>
  <c r="S17" i="20"/>
  <c r="Y17" i="20"/>
  <c r="Z17" i="20"/>
  <c r="S18" i="20"/>
  <c r="Y18" i="20"/>
  <c r="Z18" i="20"/>
  <c r="S19" i="20"/>
  <c r="Y19" i="20"/>
  <c r="Z19" i="20"/>
  <c r="L20" i="20"/>
  <c r="S20" i="20"/>
  <c r="Y20" i="20"/>
  <c r="Z20" i="20"/>
  <c r="L21" i="20"/>
  <c r="S21" i="20"/>
  <c r="Y21" i="20"/>
  <c r="Z21" i="20"/>
  <c r="L22" i="20"/>
  <c r="S22" i="20"/>
  <c r="Y22" i="20"/>
  <c r="Z22" i="20"/>
  <c r="L23" i="20"/>
  <c r="S23" i="20"/>
  <c r="Y23" i="20"/>
  <c r="Z23" i="20"/>
  <c r="L24" i="20"/>
  <c r="S24" i="20"/>
  <c r="Y24" i="20"/>
  <c r="Z24" i="20"/>
  <c r="L25" i="20"/>
  <c r="S25" i="20"/>
  <c r="Y25" i="20"/>
  <c r="Z25" i="20"/>
  <c r="L26" i="20"/>
  <c r="S26" i="20"/>
  <c r="Y26" i="20"/>
  <c r="Z26" i="20"/>
  <c r="L27" i="20"/>
  <c r="S27" i="20"/>
  <c r="Y27" i="20"/>
  <c r="Z27" i="20"/>
  <c r="L28" i="20"/>
  <c r="S28" i="20"/>
  <c r="Y28" i="20"/>
  <c r="Z28" i="20"/>
  <c r="L29" i="20"/>
  <c r="S29" i="20"/>
  <c r="Y29" i="20"/>
  <c r="Z29" i="20"/>
  <c r="L30" i="20"/>
  <c r="S30" i="20"/>
  <c r="Y30" i="20"/>
  <c r="Z30" i="20"/>
  <c r="L31" i="20"/>
  <c r="S31" i="20"/>
  <c r="Y31" i="20"/>
  <c r="Z31" i="20"/>
  <c r="L32" i="20"/>
  <c r="S32" i="20"/>
  <c r="Y32" i="20"/>
  <c r="Z32" i="20"/>
  <c r="L33" i="20"/>
  <c r="S33" i="20"/>
  <c r="Y33" i="20"/>
  <c r="Z33" i="20"/>
  <c r="L34" i="20"/>
  <c r="S34" i="20"/>
  <c r="Y34" i="20"/>
  <c r="Z34" i="20"/>
  <c r="L35" i="20"/>
  <c r="S35" i="20"/>
  <c r="Y35" i="20"/>
  <c r="Z35" i="20"/>
  <c r="L36" i="20"/>
  <c r="S36" i="20"/>
  <c r="Y36" i="20"/>
  <c r="Z36" i="20"/>
  <c r="L37" i="20"/>
  <c r="S37" i="20"/>
  <c r="Y37" i="20"/>
  <c r="Z37" i="20"/>
  <c r="L38" i="20"/>
  <c r="S38" i="20"/>
  <c r="Y38" i="20"/>
  <c r="Z38" i="20"/>
  <c r="L39" i="20"/>
  <c r="S39" i="20"/>
  <c r="Y39" i="20"/>
  <c r="Z39" i="20"/>
  <c r="S40" i="20"/>
  <c r="Y40" i="20"/>
  <c r="Z40" i="20"/>
  <c r="S41" i="20"/>
  <c r="Y41" i="20"/>
  <c r="Z41" i="20"/>
  <c r="S42" i="20"/>
  <c r="Y42" i="20"/>
  <c r="Z42" i="20"/>
  <c r="S43" i="20"/>
  <c r="Y43" i="20"/>
  <c r="Z43" i="20"/>
  <c r="S44" i="20"/>
  <c r="Y44" i="20"/>
  <c r="Z44" i="20"/>
  <c r="S45" i="20"/>
  <c r="Y45" i="20"/>
  <c r="Z45" i="20"/>
  <c r="S46" i="20"/>
  <c r="Y46" i="20"/>
  <c r="Z46" i="20"/>
  <c r="S47" i="20"/>
  <c r="Y47" i="20"/>
  <c r="Z47" i="20"/>
  <c r="S48" i="20"/>
  <c r="Y48" i="20"/>
  <c r="Z48" i="20"/>
  <c r="S49" i="20"/>
  <c r="Y49" i="20"/>
  <c r="Z49" i="20"/>
  <c r="S50" i="20"/>
  <c r="Y50" i="20"/>
  <c r="Z50" i="20"/>
  <c r="S51" i="20"/>
  <c r="Y51" i="20"/>
  <c r="Z51" i="20"/>
  <c r="S52" i="20"/>
  <c r="Y52" i="20"/>
  <c r="Z52" i="20"/>
  <c r="S53" i="20"/>
  <c r="Y53" i="20"/>
  <c r="Z53" i="20"/>
  <c r="S54" i="20"/>
  <c r="Y54" i="20"/>
  <c r="Z54" i="20"/>
  <c r="S55" i="20"/>
  <c r="Y55" i="20"/>
  <c r="Z55" i="20"/>
  <c r="S56" i="20"/>
  <c r="Y56" i="20"/>
  <c r="Z56" i="20"/>
  <c r="S57" i="20"/>
  <c r="Y57" i="20"/>
  <c r="Z57" i="20"/>
  <c r="S58" i="20"/>
  <c r="Y58" i="20"/>
  <c r="Z58" i="20"/>
  <c r="S59" i="20"/>
  <c r="Y59" i="20"/>
  <c r="Z59" i="20"/>
  <c r="S60" i="20"/>
  <c r="Y60" i="20"/>
  <c r="Z60" i="20"/>
  <c r="S61" i="20"/>
  <c r="Y61" i="20"/>
  <c r="Z61" i="20"/>
  <c r="S62" i="20"/>
  <c r="Y62" i="20"/>
  <c r="Z62" i="20"/>
  <c r="S63" i="20"/>
  <c r="Y63" i="20"/>
  <c r="Z63" i="20"/>
  <c r="S64" i="20"/>
  <c r="Y64" i="20"/>
  <c r="Z64" i="20"/>
  <c r="S65" i="20"/>
  <c r="Y65" i="20"/>
  <c r="Z65" i="20"/>
  <c r="S66" i="20"/>
  <c r="Y66" i="20"/>
  <c r="Z66" i="20"/>
  <c r="S67" i="20"/>
  <c r="Y67" i="20"/>
  <c r="Z67" i="20"/>
  <c r="S68" i="20"/>
  <c r="Y68" i="20"/>
  <c r="Z68" i="20"/>
  <c r="S69" i="20"/>
  <c r="Y69" i="20"/>
  <c r="Z69" i="20"/>
  <c r="S70" i="20"/>
  <c r="Y70" i="20"/>
  <c r="Z70" i="20"/>
  <c r="S71" i="20"/>
  <c r="Y71" i="20"/>
  <c r="Z71" i="20"/>
  <c r="S72" i="20"/>
  <c r="Y72" i="20"/>
  <c r="Z72" i="20"/>
  <c r="S73" i="20"/>
  <c r="Y73" i="20"/>
  <c r="Z73" i="20"/>
  <c r="S74" i="20"/>
  <c r="Y74" i="20"/>
  <c r="Z74" i="20"/>
  <c r="S75" i="20"/>
  <c r="Y75" i="20"/>
  <c r="Z75" i="20"/>
  <c r="S76" i="20"/>
  <c r="Y76" i="20"/>
  <c r="Z76" i="20"/>
  <c r="S77" i="20"/>
  <c r="Y77" i="20"/>
  <c r="Z77" i="20"/>
  <c r="S78" i="20"/>
  <c r="Y78" i="20"/>
  <c r="Z78" i="20"/>
  <c r="S79" i="20"/>
  <c r="Y79" i="20"/>
  <c r="Z79" i="20"/>
  <c r="Q2" i="19"/>
  <c r="Q3" i="19"/>
  <c r="N4" i="19"/>
  <c r="Q4" i="19"/>
  <c r="Q5" i="19"/>
  <c r="Q6" i="19"/>
  <c r="N7" i="19"/>
  <c r="Q7" i="19"/>
  <c r="N8" i="19"/>
  <c r="Q8" i="19"/>
  <c r="Q9" i="19"/>
  <c r="Q10" i="19"/>
  <c r="Q11" i="19"/>
  <c r="Q12" i="19"/>
  <c r="Q13" i="19"/>
  <c r="Q14" i="19"/>
  <c r="Q15" i="19"/>
  <c r="Q16" i="19"/>
  <c r="Q17" i="19"/>
  <c r="Q18" i="19"/>
  <c r="Q19" i="19"/>
  <c r="Q20" i="19"/>
  <c r="Q21" i="19"/>
  <c r="Q22" i="19"/>
  <c r="N23" i="19"/>
  <c r="Q23" i="19"/>
  <c r="Q24" i="19"/>
  <c r="Q25" i="19"/>
  <c r="Q26" i="19"/>
  <c r="N27" i="19"/>
  <c r="Q27" i="19"/>
  <c r="N28" i="19"/>
  <c r="Q28" i="19"/>
  <c r="Q29" i="19"/>
  <c r="Q30" i="19"/>
  <c r="Q31" i="19"/>
  <c r="Q32" i="19"/>
  <c r="Q33" i="19"/>
  <c r="Q34" i="19"/>
  <c r="Q35" i="19"/>
  <c r="Q36" i="19"/>
  <c r="Q37" i="19"/>
  <c r="Q38" i="19"/>
  <c r="G3" i="18"/>
  <c r="Y3" i="18"/>
  <c r="AO3" i="18"/>
  <c r="AP3" i="18"/>
  <c r="G4" i="18"/>
  <c r="Y4" i="18"/>
  <c r="AO4" i="18"/>
  <c r="AP4" i="18"/>
  <c r="AO5" i="18"/>
  <c r="AP5" i="18"/>
  <c r="G6" i="18"/>
  <c r="Y6" i="18"/>
  <c r="AO6" i="18"/>
  <c r="AP6" i="18"/>
  <c r="G7" i="18"/>
  <c r="Y7" i="18"/>
  <c r="AO7" i="18"/>
  <c r="AP7" i="18"/>
  <c r="G8" i="18"/>
  <c r="Y8" i="18"/>
  <c r="AO8" i="18"/>
  <c r="AP8" i="18"/>
  <c r="G9" i="18"/>
  <c r="AO9" i="18"/>
  <c r="AP9" i="18"/>
  <c r="G10" i="18"/>
  <c r="Y10" i="18"/>
  <c r="AO10" i="18"/>
  <c r="AP10" i="18"/>
  <c r="G11" i="18"/>
  <c r="Y11" i="18"/>
  <c r="AO11" i="18"/>
  <c r="AP11" i="18"/>
  <c r="G12" i="18"/>
  <c r="Y12" i="18"/>
  <c r="AO12" i="18"/>
  <c r="AP12" i="18"/>
  <c r="G13" i="18"/>
  <c r="Y13" i="18"/>
  <c r="AO13" i="18"/>
  <c r="AP13" i="18"/>
  <c r="G14" i="18"/>
  <c r="Y14" i="18"/>
  <c r="AO14" i="18"/>
  <c r="AP14" i="18"/>
  <c r="G15" i="18"/>
  <c r="Y15" i="18"/>
  <c r="AO15" i="18"/>
  <c r="AP15" i="18"/>
  <c r="G16" i="18"/>
  <c r="Y16" i="18"/>
  <c r="AO16" i="18"/>
  <c r="AP16" i="18"/>
  <c r="G17" i="18"/>
  <c r="Y17" i="18"/>
  <c r="AO17" i="18"/>
  <c r="AP17" i="18"/>
  <c r="G18" i="18"/>
  <c r="Y18" i="18"/>
  <c r="AO18" i="18"/>
  <c r="AP18" i="18"/>
  <c r="G19" i="18"/>
  <c r="Y19" i="18"/>
  <c r="AO19" i="18"/>
  <c r="AP19" i="18"/>
  <c r="G20" i="18"/>
  <c r="Y20" i="18"/>
  <c r="AO20" i="18"/>
  <c r="AP20" i="18"/>
  <c r="G21" i="18"/>
  <c r="Y21" i="18"/>
  <c r="AO21" i="18"/>
  <c r="AP21" i="18"/>
  <c r="Y22" i="18"/>
  <c r="AO22" i="18"/>
  <c r="AP22" i="18"/>
  <c r="Y23" i="18"/>
  <c r="AO23" i="18"/>
  <c r="AP23" i="18"/>
  <c r="Y24" i="18"/>
  <c r="AO24" i="18"/>
  <c r="AP24" i="18"/>
  <c r="G25" i="18"/>
  <c r="Y25" i="18"/>
  <c r="AO25" i="18"/>
  <c r="AP25" i="18"/>
  <c r="G26" i="18"/>
  <c r="Y26" i="18"/>
  <c r="AO26" i="18"/>
  <c r="AP26" i="18"/>
  <c r="G27" i="18"/>
  <c r="Y27" i="18"/>
  <c r="AO27" i="18"/>
  <c r="AP27" i="18"/>
  <c r="G28" i="18"/>
  <c r="Y28" i="18"/>
  <c r="AO28" i="18"/>
  <c r="AP28" i="18"/>
  <c r="G29" i="18"/>
  <c r="Y29" i="18"/>
  <c r="AO29" i="18"/>
  <c r="AP29" i="18"/>
  <c r="G30" i="18"/>
  <c r="Y30" i="18"/>
  <c r="AO30" i="18"/>
  <c r="AP30" i="18"/>
  <c r="G31" i="18"/>
  <c r="Y31" i="18"/>
  <c r="AO31" i="18"/>
  <c r="AP31" i="18"/>
  <c r="G32" i="18"/>
  <c r="Y32" i="18"/>
  <c r="AO32" i="18"/>
  <c r="AP32" i="18"/>
  <c r="G33" i="18"/>
  <c r="Y33" i="18"/>
  <c r="AO33" i="18"/>
  <c r="AP33" i="18"/>
  <c r="G34" i="18"/>
  <c r="Y34" i="18"/>
  <c r="AO34" i="18"/>
  <c r="AP34" i="18"/>
  <c r="G35" i="18"/>
  <c r="Y35" i="18"/>
  <c r="AO35" i="18"/>
  <c r="AP35" i="18"/>
  <c r="G36" i="18"/>
  <c r="Y36" i="18"/>
  <c r="AO36" i="18"/>
  <c r="AP36" i="18"/>
  <c r="G37" i="18"/>
  <c r="Y37" i="18"/>
  <c r="AO37" i="18"/>
  <c r="AP37" i="18"/>
  <c r="G38" i="18"/>
  <c r="Y38" i="18"/>
  <c r="AO38" i="18"/>
  <c r="AP38" i="18"/>
  <c r="G39" i="18"/>
  <c r="Y39" i="18"/>
  <c r="AO39" i="18"/>
  <c r="AP39" i="18"/>
  <c r="G40" i="18"/>
  <c r="Y40" i="18"/>
  <c r="AO40" i="18"/>
  <c r="AP40" i="18"/>
  <c r="G41" i="18"/>
  <c r="Y41" i="18"/>
  <c r="AO41" i="18"/>
  <c r="AP41" i="18"/>
  <c r="G42" i="18"/>
  <c r="Y42" i="18"/>
  <c r="AO42" i="18"/>
  <c r="AP42" i="18"/>
  <c r="G43" i="18"/>
  <c r="Y43" i="18"/>
  <c r="AO43" i="18"/>
  <c r="AP43" i="18"/>
  <c r="G44" i="18"/>
  <c r="Y44" i="18"/>
  <c r="AO44" i="18"/>
  <c r="AP44" i="18"/>
  <c r="G45" i="18"/>
  <c r="Y45" i="18"/>
  <c r="AO45" i="18"/>
  <c r="AP45" i="18"/>
  <c r="G46" i="18"/>
  <c r="Y46" i="18"/>
  <c r="AO46" i="18"/>
  <c r="AP46" i="18"/>
  <c r="G47" i="18"/>
  <c r="Y47" i="18"/>
  <c r="AO47" i="18"/>
  <c r="AP47" i="18"/>
  <c r="G48" i="18"/>
  <c r="Y48" i="18"/>
  <c r="AO48" i="18"/>
  <c r="AP48" i="18"/>
  <c r="G49" i="18"/>
  <c r="Y49" i="18"/>
  <c r="AO49" i="18"/>
  <c r="AP49" i="18"/>
  <c r="G50" i="18"/>
  <c r="Y50" i="18"/>
  <c r="AO50" i="18"/>
  <c r="AP50" i="18"/>
  <c r="G51" i="18"/>
  <c r="Y51" i="18"/>
  <c r="AO51" i="18"/>
  <c r="AP51" i="18"/>
  <c r="G52" i="18"/>
  <c r="Y52" i="18"/>
  <c r="AO52" i="18"/>
  <c r="AP52" i="18"/>
  <c r="G53" i="18"/>
  <c r="Y53" i="18"/>
  <c r="AO53" i="18"/>
  <c r="AP53" i="18"/>
  <c r="G54" i="18"/>
  <c r="Y54" i="18"/>
  <c r="AO54" i="18"/>
  <c r="AP54" i="18"/>
  <c r="G55" i="18"/>
  <c r="Y55" i="18"/>
  <c r="AO55" i="18"/>
  <c r="AP55" i="18"/>
  <c r="G56" i="18"/>
  <c r="Y56" i="18"/>
  <c r="AO56" i="18"/>
  <c r="AP56" i="18"/>
  <c r="G57" i="18"/>
  <c r="Y57" i="18"/>
  <c r="AO57" i="18"/>
  <c r="AP57" i="18"/>
  <c r="G58" i="18"/>
  <c r="Y58" i="18"/>
  <c r="AO58" i="18"/>
  <c r="AP58" i="18"/>
  <c r="G59" i="18"/>
  <c r="Y59" i="18"/>
  <c r="AO59" i="18"/>
  <c r="AP59" i="18"/>
  <c r="G60" i="18"/>
  <c r="Y60" i="18"/>
  <c r="AO60" i="18"/>
  <c r="AP60" i="18"/>
  <c r="G61" i="18"/>
  <c r="Y61" i="18"/>
  <c r="AO61" i="18"/>
  <c r="AP61" i="18"/>
  <c r="G62" i="18"/>
  <c r="Y62" i="18"/>
  <c r="AO62" i="18"/>
  <c r="AP62" i="18"/>
  <c r="G63" i="18"/>
  <c r="Y63" i="18"/>
  <c r="AO63" i="18"/>
  <c r="AP63" i="18"/>
  <c r="G64" i="18"/>
  <c r="Y64" i="18"/>
  <c r="AO64" i="18"/>
  <c r="AP64" i="18"/>
  <c r="G65" i="18"/>
  <c r="Y65" i="18"/>
  <c r="AO65" i="18"/>
  <c r="AP65" i="18"/>
  <c r="G66" i="18"/>
  <c r="Y66" i="18"/>
  <c r="AO66" i="18"/>
  <c r="AP66" i="18"/>
  <c r="G67" i="18"/>
  <c r="Y67" i="18"/>
  <c r="AO67" i="18"/>
  <c r="AP67" i="18"/>
  <c r="G68" i="18"/>
  <c r="Y68" i="18"/>
  <c r="AO68" i="18"/>
  <c r="AP68" i="18"/>
  <c r="G69" i="18"/>
  <c r="Y69" i="18"/>
  <c r="AO69" i="18"/>
  <c r="AP69" i="18"/>
  <c r="G70" i="18"/>
  <c r="Y70" i="18"/>
  <c r="AO70" i="18"/>
  <c r="AP70" i="18"/>
  <c r="G71" i="18"/>
  <c r="Y71" i="18"/>
  <c r="AO71" i="18"/>
  <c r="AP71" i="18"/>
  <c r="G72" i="18"/>
  <c r="Y72" i="18"/>
  <c r="AO72" i="18"/>
  <c r="AP72" i="18"/>
  <c r="G73" i="18"/>
  <c r="Y73" i="18"/>
  <c r="AO73" i="18"/>
  <c r="AP73" i="18"/>
  <c r="G74" i="18"/>
  <c r="Y74" i="18"/>
  <c r="AO74" i="18"/>
  <c r="AP74" i="18"/>
  <c r="G75" i="18"/>
  <c r="Y75" i="18"/>
  <c r="AO75" i="18"/>
  <c r="AP75" i="18"/>
  <c r="G76" i="18"/>
  <c r="Y76" i="18"/>
  <c r="AO76" i="18"/>
  <c r="AP76" i="18"/>
  <c r="G77" i="18"/>
  <c r="Y77" i="18"/>
  <c r="AO77" i="18"/>
  <c r="AP77" i="18"/>
  <c r="G78" i="18"/>
  <c r="Y78" i="18"/>
  <c r="AO78" i="18"/>
  <c r="AP78" i="18"/>
  <c r="G79" i="18"/>
  <c r="Y79" i="18"/>
  <c r="AO79" i="18"/>
  <c r="AP79" i="18"/>
  <c r="B2" i="17" l="1"/>
  <c r="F2" i="17"/>
  <c r="J2" i="17"/>
  <c r="N2" i="17"/>
  <c r="R2" i="17"/>
  <c r="X2" i="17"/>
  <c r="AB2" i="17"/>
  <c r="AF2" i="17"/>
  <c r="AJ2" i="17"/>
  <c r="AN2" i="17"/>
  <c r="B3" i="17"/>
  <c r="F3" i="17"/>
  <c r="J3" i="17"/>
  <c r="N3" i="17"/>
  <c r="R3" i="17"/>
  <c r="X3" i="17"/>
  <c r="AB3" i="17"/>
  <c r="AF3" i="17"/>
  <c r="AJ3" i="17"/>
  <c r="AN3" i="17"/>
  <c r="B4" i="17"/>
  <c r="J4" i="17"/>
  <c r="N4" i="17"/>
  <c r="R4" i="17"/>
  <c r="X4" i="17"/>
  <c r="AB4" i="17"/>
  <c r="AN4" i="17"/>
  <c r="X5" i="17"/>
  <c r="AN5" i="17"/>
  <c r="E4" i="16" l="1"/>
  <c r="G4" i="16"/>
  <c r="H4" i="16"/>
  <c r="L4" i="16"/>
  <c r="L11" i="16" s="1"/>
  <c r="N4" i="16"/>
  <c r="O4" i="16"/>
  <c r="T4" i="16"/>
  <c r="V4" i="16"/>
  <c r="W4" i="16" s="1"/>
  <c r="W11" i="16" s="1"/>
  <c r="AC4" i="16"/>
  <c r="AD4" i="16"/>
  <c r="E5" i="16"/>
  <c r="G5" i="16"/>
  <c r="H5" i="16"/>
  <c r="L5" i="16"/>
  <c r="N5" i="16"/>
  <c r="O5" i="16" s="1"/>
  <c r="T5" i="16"/>
  <c r="V5" i="16"/>
  <c r="W5" i="16" s="1"/>
  <c r="AC5" i="16"/>
  <c r="AD5" i="16"/>
  <c r="E6" i="16"/>
  <c r="G6" i="16"/>
  <c r="H6" i="16" s="1"/>
  <c r="H11" i="16" s="1"/>
  <c r="N6" i="16"/>
  <c r="O6" i="16"/>
  <c r="T6" i="16"/>
  <c r="V6" i="16"/>
  <c r="W6" i="16"/>
  <c r="AA6" i="16"/>
  <c r="AA11" i="16" s="1"/>
  <c r="AC6" i="16"/>
  <c r="AD6" i="16" s="1"/>
  <c r="E7" i="16"/>
  <c r="G7" i="16"/>
  <c r="H7" i="16"/>
  <c r="N7" i="16"/>
  <c r="O7" i="16"/>
  <c r="T7" i="16"/>
  <c r="V7" i="16"/>
  <c r="W7" i="16" s="1"/>
  <c r="AC7" i="16"/>
  <c r="AD7" i="16"/>
  <c r="E8" i="16"/>
  <c r="G8" i="16"/>
  <c r="H8" i="16"/>
  <c r="L8" i="16"/>
  <c r="N8" i="16"/>
  <c r="O8" i="16" s="1"/>
  <c r="T8" i="16"/>
  <c r="V8" i="16"/>
  <c r="W8" i="16"/>
  <c r="AC8" i="16"/>
  <c r="AD8" i="16"/>
  <c r="E9" i="16"/>
  <c r="E11" i="16" s="1"/>
  <c r="G9" i="16"/>
  <c r="H9" i="16" s="1"/>
  <c r="N9" i="16"/>
  <c r="O9" i="16"/>
  <c r="T9" i="16"/>
  <c r="V9" i="16"/>
  <c r="W9" i="16"/>
  <c r="AC9" i="16"/>
  <c r="AD9" i="16" s="1"/>
  <c r="E10" i="16"/>
  <c r="G10" i="16"/>
  <c r="H10" i="16"/>
  <c r="N10" i="16"/>
  <c r="O10" i="16"/>
  <c r="T10" i="16"/>
  <c r="T11" i="16" s="1"/>
  <c r="V10" i="16"/>
  <c r="W10" i="16" s="1"/>
  <c r="AC10" i="16"/>
  <c r="AD10" i="16" s="1"/>
  <c r="C11" i="16"/>
  <c r="D11" i="16"/>
  <c r="J11" i="16"/>
  <c r="K11" i="16"/>
  <c r="R11" i="16"/>
  <c r="S11" i="16"/>
  <c r="Y11" i="16"/>
  <c r="Z11" i="16"/>
  <c r="C12" i="16"/>
  <c r="F12" i="16"/>
  <c r="J12" i="16"/>
  <c r="M12" i="16"/>
  <c r="R12" i="16"/>
  <c r="U12" i="16"/>
  <c r="Y12" i="16"/>
  <c r="AB12" i="16"/>
  <c r="E14" i="16"/>
  <c r="E21" i="16" s="1"/>
  <c r="G14" i="16"/>
  <c r="H14" i="16"/>
  <c r="L14" i="16"/>
  <c r="L21" i="16" s="1"/>
  <c r="N14" i="16"/>
  <c r="O14" i="16" s="1"/>
  <c r="T14" i="16"/>
  <c r="V14" i="16"/>
  <c r="W14" i="16"/>
  <c r="AA14" i="16"/>
  <c r="AC14" i="16"/>
  <c r="AD14" i="16"/>
  <c r="E15" i="16"/>
  <c r="G15" i="16"/>
  <c r="H15" i="16" s="1"/>
  <c r="L15" i="16"/>
  <c r="N15" i="16"/>
  <c r="O15" i="16" s="1"/>
  <c r="T15" i="16"/>
  <c r="T21" i="16" s="1"/>
  <c r="V15" i="16"/>
  <c r="W15" i="16" s="1"/>
  <c r="AA15" i="16"/>
  <c r="AC15" i="16"/>
  <c r="AD15" i="16" s="1"/>
  <c r="E16" i="16"/>
  <c r="G16" i="16"/>
  <c r="H16" i="16"/>
  <c r="L16" i="16"/>
  <c r="N16" i="16"/>
  <c r="O16" i="16" s="1"/>
  <c r="T16" i="16"/>
  <c r="V16" i="16"/>
  <c r="W16" i="16"/>
  <c r="AA16" i="16"/>
  <c r="AC16" i="16"/>
  <c r="AD16" i="16"/>
  <c r="E17" i="16"/>
  <c r="G17" i="16"/>
  <c r="H17" i="16" s="1"/>
  <c r="L17" i="16"/>
  <c r="N17" i="16"/>
  <c r="O17" i="16" s="1"/>
  <c r="T17" i="16"/>
  <c r="V17" i="16"/>
  <c r="W17" i="16"/>
  <c r="AA17" i="16"/>
  <c r="AC17" i="16"/>
  <c r="AD17" i="16" s="1"/>
  <c r="E18" i="16"/>
  <c r="G18" i="16"/>
  <c r="H18" i="16"/>
  <c r="L18" i="16"/>
  <c r="N18" i="16"/>
  <c r="O18" i="16" s="1"/>
  <c r="T18" i="16"/>
  <c r="V18" i="16"/>
  <c r="W18" i="16"/>
  <c r="AA18" i="16"/>
  <c r="AC18" i="16"/>
  <c r="AD18" i="16"/>
  <c r="E19" i="16"/>
  <c r="G19" i="16"/>
  <c r="H19" i="16" s="1"/>
  <c r="L19" i="16"/>
  <c r="N19" i="16"/>
  <c r="O19" i="16" s="1"/>
  <c r="T19" i="16"/>
  <c r="V19" i="16"/>
  <c r="W19" i="16"/>
  <c r="AA19" i="16"/>
  <c r="AC19" i="16"/>
  <c r="AD19" i="16" s="1"/>
  <c r="E20" i="16"/>
  <c r="G20" i="16"/>
  <c r="H20" i="16"/>
  <c r="L20" i="16"/>
  <c r="N20" i="16"/>
  <c r="O20" i="16" s="1"/>
  <c r="T20" i="16"/>
  <c r="V20" i="16"/>
  <c r="W20" i="16"/>
  <c r="AA20" i="16"/>
  <c r="AC20" i="16"/>
  <c r="AD20" i="16"/>
  <c r="C21" i="16"/>
  <c r="D21" i="16"/>
  <c r="J21" i="16"/>
  <c r="K21" i="16"/>
  <c r="R21" i="16"/>
  <c r="S21" i="16"/>
  <c r="Y21" i="16"/>
  <c r="Z21" i="16"/>
  <c r="AA21" i="16"/>
  <c r="C22" i="16"/>
  <c r="F22" i="16"/>
  <c r="J22" i="16"/>
  <c r="M22" i="16"/>
  <c r="R22" i="16"/>
  <c r="U22" i="16"/>
  <c r="Y22" i="16"/>
  <c r="AB22" i="16"/>
  <c r="E24" i="16"/>
  <c r="E31" i="16" s="1"/>
  <c r="G24" i="16"/>
  <c r="H24" i="16" s="1"/>
  <c r="H31" i="16" s="1"/>
  <c r="L24" i="16"/>
  <c r="N24" i="16"/>
  <c r="O24" i="16"/>
  <c r="T24" i="16"/>
  <c r="V24" i="16"/>
  <c r="W24" i="16"/>
  <c r="W31" i="16" s="1"/>
  <c r="AA24" i="16"/>
  <c r="AC24" i="16"/>
  <c r="AD24" i="16" s="1"/>
  <c r="AD31" i="16" s="1"/>
  <c r="E25" i="16"/>
  <c r="G25" i="16"/>
  <c r="H25" i="16"/>
  <c r="L25" i="16"/>
  <c r="L31" i="16" s="1"/>
  <c r="N25" i="16"/>
  <c r="O25" i="16" s="1"/>
  <c r="T25" i="16"/>
  <c r="V25" i="16"/>
  <c r="W25" i="16"/>
  <c r="AC25" i="16"/>
  <c r="AD25" i="16"/>
  <c r="E26" i="16"/>
  <c r="G26" i="16"/>
  <c r="H26" i="16" s="1"/>
  <c r="L26" i="16"/>
  <c r="N26" i="16"/>
  <c r="O26" i="16"/>
  <c r="T26" i="16"/>
  <c r="V26" i="16"/>
  <c r="W26" i="16"/>
  <c r="AC26" i="16"/>
  <c r="AD26" i="16" s="1"/>
  <c r="E27" i="16"/>
  <c r="G27" i="16"/>
  <c r="H27" i="16"/>
  <c r="L27" i="16"/>
  <c r="N27" i="16"/>
  <c r="O27" i="16"/>
  <c r="T27" i="16"/>
  <c r="T31" i="16" s="1"/>
  <c r="V27" i="16"/>
  <c r="W27" i="16" s="1"/>
  <c r="AC27" i="16"/>
  <c r="AD27" i="16"/>
  <c r="E28" i="16"/>
  <c r="G28" i="16"/>
  <c r="H28" i="16"/>
  <c r="L28" i="16"/>
  <c r="N28" i="16"/>
  <c r="O28" i="16" s="1"/>
  <c r="T28" i="16"/>
  <c r="V28" i="16"/>
  <c r="W28" i="16"/>
  <c r="AC28" i="16"/>
  <c r="AD28" i="16"/>
  <c r="E29" i="16"/>
  <c r="G29" i="16"/>
  <c r="H29" i="16" s="1"/>
  <c r="L29" i="16"/>
  <c r="N29" i="16"/>
  <c r="O29" i="16"/>
  <c r="T29" i="16"/>
  <c r="V29" i="16"/>
  <c r="W29" i="16"/>
  <c r="AA29" i="16"/>
  <c r="AA31" i="16" s="1"/>
  <c r="AC29" i="16"/>
  <c r="AD29" i="16"/>
  <c r="E30" i="16"/>
  <c r="G30" i="16"/>
  <c r="H30" i="16"/>
  <c r="L30" i="16"/>
  <c r="N30" i="16"/>
  <c r="O30" i="16" s="1"/>
  <c r="T30" i="16"/>
  <c r="V30" i="16"/>
  <c r="W30" i="16"/>
  <c r="AC30" i="16"/>
  <c r="AD30" i="16"/>
  <c r="C31" i="16"/>
  <c r="D31" i="16"/>
  <c r="J31" i="16"/>
  <c r="K31" i="16"/>
  <c r="R31" i="16"/>
  <c r="S31" i="16"/>
  <c r="Y31" i="16"/>
  <c r="Z31" i="16"/>
  <c r="C32" i="16"/>
  <c r="F32" i="16"/>
  <c r="J32" i="16"/>
  <c r="M32" i="16"/>
  <c r="R32" i="16"/>
  <c r="U32" i="16"/>
  <c r="Y32" i="16"/>
  <c r="AB32" i="16"/>
  <c r="E34" i="16"/>
  <c r="E41" i="16" s="1"/>
  <c r="G34" i="16"/>
  <c r="H34" i="16" s="1"/>
  <c r="L34" i="16"/>
  <c r="N34" i="16"/>
  <c r="O34" i="16"/>
  <c r="O41" i="16" s="1"/>
  <c r="T34" i="16"/>
  <c r="V34" i="16"/>
  <c r="W34" i="16"/>
  <c r="AA34" i="16"/>
  <c r="AA41" i="16" s="1"/>
  <c r="AC34" i="16"/>
  <c r="AD34" i="16" s="1"/>
  <c r="E35" i="16"/>
  <c r="G35" i="16"/>
  <c r="H35" i="16"/>
  <c r="L35" i="16"/>
  <c r="N35" i="16"/>
  <c r="O35" i="16"/>
  <c r="T35" i="16"/>
  <c r="V35" i="16"/>
  <c r="W35" i="16"/>
  <c r="AA35" i="16"/>
  <c r="AC35" i="16"/>
  <c r="AD35" i="16"/>
  <c r="E36" i="16"/>
  <c r="G36" i="16"/>
  <c r="H36" i="16" s="1"/>
  <c r="L36" i="16"/>
  <c r="N36" i="16"/>
  <c r="O36" i="16"/>
  <c r="T36" i="16"/>
  <c r="V36" i="16"/>
  <c r="W36" i="16"/>
  <c r="W41" i="16" s="1"/>
  <c r="AA36" i="16"/>
  <c r="AC36" i="16"/>
  <c r="AD36" i="16" s="1"/>
  <c r="E37" i="16"/>
  <c r="G37" i="16"/>
  <c r="H37" i="16"/>
  <c r="L37" i="16"/>
  <c r="N37" i="16"/>
  <c r="O37" i="16"/>
  <c r="T37" i="16"/>
  <c r="T41" i="16" s="1"/>
  <c r="V37" i="16"/>
  <c r="W37" i="16"/>
  <c r="AA37" i="16"/>
  <c r="AC37" i="16"/>
  <c r="AD37" i="16"/>
  <c r="E38" i="16"/>
  <c r="G38" i="16"/>
  <c r="H38" i="16" s="1"/>
  <c r="L38" i="16"/>
  <c r="N38" i="16"/>
  <c r="O38" i="16"/>
  <c r="T38" i="16"/>
  <c r="V38" i="16"/>
  <c r="W38" i="16"/>
  <c r="AA38" i="16"/>
  <c r="AC38" i="16"/>
  <c r="AD38" i="16" s="1"/>
  <c r="E39" i="16"/>
  <c r="G39" i="16"/>
  <c r="H39" i="16"/>
  <c r="L39" i="16"/>
  <c r="N39" i="16"/>
  <c r="O39" i="16"/>
  <c r="T39" i="16"/>
  <c r="V39" i="16"/>
  <c r="W39" i="16"/>
  <c r="AA39" i="16"/>
  <c r="AC39" i="16"/>
  <c r="AD39" i="16"/>
  <c r="E40" i="16"/>
  <c r="G40" i="16"/>
  <c r="H40" i="16" s="1"/>
  <c r="L40" i="16"/>
  <c r="N40" i="16"/>
  <c r="O40" i="16"/>
  <c r="T40" i="16"/>
  <c r="V40" i="16"/>
  <c r="W40" i="16"/>
  <c r="AA40" i="16"/>
  <c r="AC40" i="16"/>
  <c r="AD40" i="16" s="1"/>
  <c r="C41" i="16"/>
  <c r="D41" i="16"/>
  <c r="J41" i="16"/>
  <c r="K41" i="16"/>
  <c r="L41" i="16"/>
  <c r="R41" i="16"/>
  <c r="S41" i="16"/>
  <c r="Y41" i="16"/>
  <c r="Z41" i="16"/>
  <c r="C42" i="16"/>
  <c r="F42" i="16"/>
  <c r="J42" i="16"/>
  <c r="M42" i="16"/>
  <c r="R42" i="16"/>
  <c r="U42" i="16"/>
  <c r="Y42" i="16"/>
  <c r="AB42" i="16"/>
  <c r="E44" i="16"/>
  <c r="G44" i="16"/>
  <c r="H44" i="16"/>
  <c r="L44" i="16"/>
  <c r="N44" i="16"/>
  <c r="O44" i="16"/>
  <c r="T44" i="16"/>
  <c r="T51" i="16" s="1"/>
  <c r="V44" i="16"/>
  <c r="W44" i="16"/>
  <c r="AC44" i="16"/>
  <c r="AD44" i="16"/>
  <c r="E45" i="16"/>
  <c r="E51" i="16" s="1"/>
  <c r="G45" i="16"/>
  <c r="H45" i="16"/>
  <c r="H51" i="16" s="1"/>
  <c r="L45" i="16"/>
  <c r="N45" i="16"/>
  <c r="O45" i="16"/>
  <c r="T45" i="16"/>
  <c r="V45" i="16"/>
  <c r="W45" i="16"/>
  <c r="AC45" i="16"/>
  <c r="AD45" i="16"/>
  <c r="E46" i="16"/>
  <c r="G46" i="16"/>
  <c r="H46" i="16"/>
  <c r="L46" i="16"/>
  <c r="N46" i="16"/>
  <c r="O46" i="16"/>
  <c r="T46" i="16"/>
  <c r="V46" i="16"/>
  <c r="W46" i="16" s="1"/>
  <c r="W51" i="16" s="1"/>
  <c r="AC46" i="16"/>
  <c r="AD46" i="16"/>
  <c r="E47" i="16"/>
  <c r="G47" i="16"/>
  <c r="H47" i="16"/>
  <c r="L47" i="16"/>
  <c r="N47" i="16"/>
  <c r="O47" i="16" s="1"/>
  <c r="O51" i="16" s="1"/>
  <c r="T47" i="16"/>
  <c r="V47" i="16"/>
  <c r="W47" i="16"/>
  <c r="AC47" i="16"/>
  <c r="AD47" i="16"/>
  <c r="E48" i="16"/>
  <c r="G48" i="16"/>
  <c r="H48" i="16" s="1"/>
  <c r="L48" i="16"/>
  <c r="N48" i="16"/>
  <c r="O48" i="16"/>
  <c r="T48" i="16"/>
  <c r="V48" i="16"/>
  <c r="W48" i="16"/>
  <c r="AA48" i="16"/>
  <c r="AC48" i="16"/>
  <c r="AD48" i="16" s="1"/>
  <c r="AD51" i="16" s="1"/>
  <c r="E49" i="16"/>
  <c r="G49" i="16"/>
  <c r="H49" i="16"/>
  <c r="L49" i="16"/>
  <c r="N49" i="16"/>
  <c r="O49" i="16"/>
  <c r="T49" i="16"/>
  <c r="V49" i="16"/>
  <c r="W49" i="16" s="1"/>
  <c r="AC49" i="16"/>
  <c r="AD49" i="16"/>
  <c r="E50" i="16"/>
  <c r="G50" i="16"/>
  <c r="H50" i="16"/>
  <c r="L50" i="16"/>
  <c r="N50" i="16"/>
  <c r="O50" i="16" s="1"/>
  <c r="T50" i="16"/>
  <c r="V50" i="16"/>
  <c r="W50" i="16"/>
  <c r="AC50" i="16"/>
  <c r="AD50" i="16"/>
  <c r="C51" i="16"/>
  <c r="D51" i="16"/>
  <c r="J51" i="16"/>
  <c r="K51" i="16"/>
  <c r="L51" i="16"/>
  <c r="R51" i="16"/>
  <c r="S51" i="16"/>
  <c r="Y51" i="16"/>
  <c r="Z51" i="16"/>
  <c r="AA51" i="16"/>
  <c r="C52" i="16"/>
  <c r="F52" i="16"/>
  <c r="J52" i="16"/>
  <c r="M52" i="16"/>
  <c r="R52" i="16"/>
  <c r="U52" i="16"/>
  <c r="Y52" i="16"/>
  <c r="AB52" i="16"/>
  <c r="E54" i="16"/>
  <c r="E61" i="16" s="1"/>
  <c r="G54" i="16"/>
  <c r="H54" i="16" s="1"/>
  <c r="N54" i="16"/>
  <c r="O54" i="16" s="1"/>
  <c r="T54" i="16"/>
  <c r="T61" i="16" s="1"/>
  <c r="V54" i="16"/>
  <c r="W54" i="16"/>
  <c r="AA54" i="16"/>
  <c r="AC54" i="16"/>
  <c r="AD54" i="16" s="1"/>
  <c r="E55" i="16"/>
  <c r="G55" i="16"/>
  <c r="H55" i="16"/>
  <c r="N55" i="16"/>
  <c r="O55" i="16"/>
  <c r="T55" i="16"/>
  <c r="V55" i="16"/>
  <c r="W55" i="16" s="1"/>
  <c r="AA55" i="16"/>
  <c r="AC55" i="16"/>
  <c r="AD55" i="16"/>
  <c r="E56" i="16"/>
  <c r="G56" i="16"/>
  <c r="H56" i="16" s="1"/>
  <c r="N56" i="16"/>
  <c r="O56" i="16" s="1"/>
  <c r="T56" i="16"/>
  <c r="V56" i="16"/>
  <c r="W56" i="16"/>
  <c r="AA56" i="16"/>
  <c r="AA61" i="16" s="1"/>
  <c r="AC56" i="16"/>
  <c r="AD56" i="16" s="1"/>
  <c r="E57" i="16"/>
  <c r="G57" i="16"/>
  <c r="H57" i="16"/>
  <c r="L57" i="16"/>
  <c r="N57" i="16"/>
  <c r="O57" i="16"/>
  <c r="T57" i="16"/>
  <c r="V57" i="16"/>
  <c r="W57" i="16" s="1"/>
  <c r="AA57" i="16"/>
  <c r="AC57" i="16"/>
  <c r="AD57" i="16" s="1"/>
  <c r="E58" i="16"/>
  <c r="G58" i="16"/>
  <c r="H58" i="16"/>
  <c r="N58" i="16"/>
  <c r="O58" i="16" s="1"/>
  <c r="T58" i="16"/>
  <c r="V58" i="16"/>
  <c r="W58" i="16" s="1"/>
  <c r="AA58" i="16"/>
  <c r="AC58" i="16"/>
  <c r="AD58" i="16"/>
  <c r="E59" i="16"/>
  <c r="G59" i="16"/>
  <c r="H59" i="16" s="1"/>
  <c r="L59" i="16"/>
  <c r="N59" i="16"/>
  <c r="O59" i="16"/>
  <c r="T59" i="16"/>
  <c r="V59" i="16"/>
  <c r="W59" i="16" s="1"/>
  <c r="AA59" i="16"/>
  <c r="AC59" i="16"/>
  <c r="AD59" i="16"/>
  <c r="E60" i="16"/>
  <c r="G60" i="16"/>
  <c r="H60" i="16"/>
  <c r="N60" i="16"/>
  <c r="O60" i="16" s="1"/>
  <c r="T60" i="16"/>
  <c r="V60" i="16"/>
  <c r="W60" i="16"/>
  <c r="AA60" i="16"/>
  <c r="AC60" i="16"/>
  <c r="AD60" i="16"/>
  <c r="C61" i="16"/>
  <c r="D61" i="16"/>
  <c r="J61" i="16"/>
  <c r="K61" i="16"/>
  <c r="L61" i="16"/>
  <c r="R61" i="16"/>
  <c r="S61" i="16"/>
  <c r="Y61" i="16"/>
  <c r="Z61" i="16"/>
  <c r="C62" i="16"/>
  <c r="F62" i="16"/>
  <c r="J62" i="16"/>
  <c r="M62" i="16"/>
  <c r="R62" i="16"/>
  <c r="U62" i="16"/>
  <c r="Y62" i="16"/>
  <c r="AB62" i="16"/>
  <c r="E64" i="16"/>
  <c r="E71" i="16" s="1"/>
  <c r="G64" i="16"/>
  <c r="H64" i="16" s="1"/>
  <c r="H71" i="16" s="1"/>
  <c r="N64" i="16"/>
  <c r="O64" i="16"/>
  <c r="T64" i="16"/>
  <c r="T71" i="16" s="1"/>
  <c r="V64" i="16"/>
  <c r="W64" i="16"/>
  <c r="W71" i="16" s="1"/>
  <c r="E65" i="16"/>
  <c r="G65" i="16"/>
  <c r="H65" i="16" s="1"/>
  <c r="N65" i="16"/>
  <c r="O65" i="16"/>
  <c r="T65" i="16"/>
  <c r="V65" i="16"/>
  <c r="W65" i="16"/>
  <c r="E66" i="16"/>
  <c r="G66" i="16"/>
  <c r="H66" i="16" s="1"/>
  <c r="L66" i="16"/>
  <c r="N66" i="16"/>
  <c r="O66" i="16"/>
  <c r="T66" i="16"/>
  <c r="V66" i="16"/>
  <c r="W66" i="16"/>
  <c r="E67" i="16"/>
  <c r="G67" i="16"/>
  <c r="H67" i="16" s="1"/>
  <c r="N67" i="16"/>
  <c r="O67" i="16"/>
  <c r="T67" i="16"/>
  <c r="V67" i="16"/>
  <c r="W67" i="16"/>
  <c r="E68" i="16"/>
  <c r="G68" i="16"/>
  <c r="H68" i="16" s="1"/>
  <c r="N68" i="16"/>
  <c r="O68" i="16"/>
  <c r="T68" i="16"/>
  <c r="V68" i="16"/>
  <c r="W68" i="16"/>
  <c r="E69" i="16"/>
  <c r="G69" i="16"/>
  <c r="H69" i="16" s="1"/>
  <c r="N69" i="16"/>
  <c r="O69" i="16"/>
  <c r="T69" i="16"/>
  <c r="V69" i="16"/>
  <c r="W69" i="16"/>
  <c r="E70" i="16"/>
  <c r="G70" i="16"/>
  <c r="H70" i="16" s="1"/>
  <c r="N70" i="16"/>
  <c r="O70" i="16" s="1"/>
  <c r="O71" i="16" s="1"/>
  <c r="T70" i="16"/>
  <c r="V70" i="16"/>
  <c r="W70" i="16"/>
  <c r="C71" i="16"/>
  <c r="D71" i="16"/>
  <c r="J71" i="16"/>
  <c r="K71" i="16"/>
  <c r="L71" i="16"/>
  <c r="R71" i="16"/>
  <c r="S71" i="16"/>
  <c r="C72" i="16"/>
  <c r="F72" i="16"/>
  <c r="J72" i="16"/>
  <c r="M72" i="16"/>
  <c r="R72" i="16"/>
  <c r="U72" i="16"/>
  <c r="E74" i="16"/>
  <c r="G74" i="16"/>
  <c r="H74" i="16"/>
  <c r="N74" i="16"/>
  <c r="O74" i="16"/>
  <c r="O81" i="16" s="1"/>
  <c r="T74" i="16"/>
  <c r="V74" i="16"/>
  <c r="W74" i="16" s="1"/>
  <c r="E75" i="16"/>
  <c r="G75" i="16"/>
  <c r="H75" i="16"/>
  <c r="N75" i="16"/>
  <c r="O75" i="16"/>
  <c r="T75" i="16"/>
  <c r="V75" i="16"/>
  <c r="W75" i="16" s="1"/>
  <c r="E76" i="16"/>
  <c r="G76" i="16"/>
  <c r="H76" i="16"/>
  <c r="N76" i="16"/>
  <c r="O76" i="16"/>
  <c r="T76" i="16"/>
  <c r="V76" i="16"/>
  <c r="W76" i="16" s="1"/>
  <c r="E77" i="16"/>
  <c r="G77" i="16"/>
  <c r="H77" i="16"/>
  <c r="L77" i="16"/>
  <c r="L81" i="16" s="1"/>
  <c r="N77" i="16"/>
  <c r="O77" i="16"/>
  <c r="T77" i="16"/>
  <c r="V77" i="16"/>
  <c r="W77" i="16" s="1"/>
  <c r="E78" i="16"/>
  <c r="G78" i="16"/>
  <c r="H78" i="16"/>
  <c r="N78" i="16"/>
  <c r="O78" i="16"/>
  <c r="T78" i="16"/>
  <c r="V78" i="16"/>
  <c r="W78" i="16" s="1"/>
  <c r="E79" i="16"/>
  <c r="G79" i="16"/>
  <c r="H79" i="16"/>
  <c r="L79" i="16"/>
  <c r="N79" i="16"/>
  <c r="O79" i="16" s="1"/>
  <c r="T79" i="16"/>
  <c r="V79" i="16"/>
  <c r="W79" i="16"/>
  <c r="E80" i="16"/>
  <c r="G80" i="16"/>
  <c r="H80" i="16"/>
  <c r="N80" i="16"/>
  <c r="O80" i="16" s="1"/>
  <c r="T80" i="16"/>
  <c r="V80" i="16"/>
  <c r="W80" i="16"/>
  <c r="C81" i="16"/>
  <c r="D81" i="16"/>
  <c r="E81" i="16"/>
  <c r="H81" i="16"/>
  <c r="J81" i="16"/>
  <c r="K81" i="16"/>
  <c r="R81" i="16"/>
  <c r="S81" i="16"/>
  <c r="T81" i="16"/>
  <c r="C82" i="16"/>
  <c r="F82" i="16"/>
  <c r="J82" i="16"/>
  <c r="M82" i="16"/>
  <c r="R82" i="16"/>
  <c r="U82" i="16"/>
  <c r="E84" i="16"/>
  <c r="E91" i="16" s="1"/>
  <c r="G84" i="16"/>
  <c r="H84" i="16" s="1"/>
  <c r="N84" i="16"/>
  <c r="O84" i="16" s="1"/>
  <c r="O91" i="16" s="1"/>
  <c r="T84" i="16"/>
  <c r="T91" i="16" s="1"/>
  <c r="V84" i="16"/>
  <c r="W84" i="16"/>
  <c r="W91" i="16" s="1"/>
  <c r="E85" i="16"/>
  <c r="G85" i="16"/>
  <c r="H85" i="16" s="1"/>
  <c r="N85" i="16"/>
  <c r="O85" i="16" s="1"/>
  <c r="T85" i="16"/>
  <c r="V85" i="16"/>
  <c r="W85" i="16"/>
  <c r="E86" i="16"/>
  <c r="G86" i="16"/>
  <c r="H86" i="16" s="1"/>
  <c r="N86" i="16"/>
  <c r="O86" i="16" s="1"/>
  <c r="T86" i="16"/>
  <c r="V86" i="16"/>
  <c r="W86" i="16"/>
  <c r="E87" i="16"/>
  <c r="G87" i="16"/>
  <c r="H87" i="16" s="1"/>
  <c r="N87" i="16"/>
  <c r="O87" i="16" s="1"/>
  <c r="T87" i="16"/>
  <c r="V87" i="16"/>
  <c r="W87" i="16"/>
  <c r="E88" i="16"/>
  <c r="G88" i="16"/>
  <c r="H88" i="16" s="1"/>
  <c r="L88" i="16"/>
  <c r="N88" i="16"/>
  <c r="O88" i="16"/>
  <c r="T88" i="16"/>
  <c r="V88" i="16"/>
  <c r="W88" i="16"/>
  <c r="E89" i="16"/>
  <c r="G89" i="16"/>
  <c r="H89" i="16" s="1"/>
  <c r="N89" i="16"/>
  <c r="O89" i="16"/>
  <c r="T89" i="16"/>
  <c r="V89" i="16"/>
  <c r="W89" i="16"/>
  <c r="E90" i="16"/>
  <c r="G90" i="16"/>
  <c r="H90" i="16" s="1"/>
  <c r="N90" i="16"/>
  <c r="O90" i="16"/>
  <c r="T90" i="16"/>
  <c r="V90" i="16"/>
  <c r="W90" i="16"/>
  <c r="C91" i="16"/>
  <c r="D91" i="16"/>
  <c r="J91" i="16"/>
  <c r="K91" i="16"/>
  <c r="L91" i="16"/>
  <c r="R91" i="16"/>
  <c r="S91" i="16"/>
  <c r="C92" i="16"/>
  <c r="F92" i="16"/>
  <c r="J92" i="16"/>
  <c r="M92" i="16"/>
  <c r="R92" i="16"/>
  <c r="U92" i="16"/>
  <c r="N94" i="16"/>
  <c r="O94" i="16" s="1"/>
  <c r="T94" i="16"/>
  <c r="V94" i="16"/>
  <c r="W94" i="16"/>
  <c r="N95" i="16"/>
  <c r="O95" i="16"/>
  <c r="T95" i="16"/>
  <c r="T101" i="16" s="1"/>
  <c r="V95" i="16"/>
  <c r="W95" i="16" s="1"/>
  <c r="L96" i="16"/>
  <c r="N96" i="16"/>
  <c r="O96" i="16"/>
  <c r="T96" i="16"/>
  <c r="V96" i="16"/>
  <c r="W96" i="16" s="1"/>
  <c r="N97" i="16"/>
  <c r="O97" i="16" s="1"/>
  <c r="T97" i="16"/>
  <c r="V97" i="16"/>
  <c r="W97" i="16"/>
  <c r="N98" i="16"/>
  <c r="O98" i="16"/>
  <c r="T98" i="16"/>
  <c r="V98" i="16"/>
  <c r="W98" i="16" s="1"/>
  <c r="N99" i="16"/>
  <c r="O99" i="16"/>
  <c r="T99" i="16"/>
  <c r="V99" i="16"/>
  <c r="W99" i="16"/>
  <c r="N100" i="16"/>
  <c r="O100" i="16" s="1"/>
  <c r="T100" i="16"/>
  <c r="V100" i="16"/>
  <c r="W100" i="16"/>
  <c r="J101" i="16"/>
  <c r="K101" i="16"/>
  <c r="L101" i="16"/>
  <c r="R101" i="16"/>
  <c r="S101" i="16"/>
  <c r="J102" i="16"/>
  <c r="M102" i="16"/>
  <c r="R102" i="16"/>
  <c r="U102" i="16"/>
  <c r="T104" i="16"/>
  <c r="V104" i="16"/>
  <c r="W104" i="16"/>
  <c r="T105" i="16"/>
  <c r="V105" i="16"/>
  <c r="W105" i="16"/>
  <c r="T106" i="16"/>
  <c r="T111" i="16" s="1"/>
  <c r="V106" i="16"/>
  <c r="W106" i="16" s="1"/>
  <c r="T107" i="16"/>
  <c r="V107" i="16"/>
  <c r="W107" i="16"/>
  <c r="T108" i="16"/>
  <c r="V108" i="16"/>
  <c r="W108" i="16"/>
  <c r="T109" i="16"/>
  <c r="V109" i="16"/>
  <c r="W109" i="16" s="1"/>
  <c r="T110" i="16"/>
  <c r="V110" i="16"/>
  <c r="W110" i="16"/>
  <c r="R111" i="16"/>
  <c r="S111" i="16"/>
  <c r="R112" i="16"/>
  <c r="U112" i="16"/>
  <c r="AD41" i="16" l="1"/>
  <c r="H91" i="16"/>
  <c r="W21" i="16"/>
  <c r="O61" i="16"/>
  <c r="H41" i="16"/>
  <c r="O11" i="16"/>
  <c r="H61" i="16"/>
  <c r="O31" i="16"/>
  <c r="W101" i="16"/>
  <c r="O21" i="16"/>
  <c r="AD61" i="16"/>
  <c r="W111" i="16"/>
  <c r="W81" i="16"/>
  <c r="AD21" i="16"/>
  <c r="H21" i="16"/>
  <c r="AD11" i="16"/>
  <c r="O101" i="16"/>
  <c r="W61" i="16"/>
  <c r="C6" i="14"/>
  <c r="E6" i="14"/>
  <c r="G6" i="14"/>
  <c r="I6" i="14"/>
  <c r="K6" i="14"/>
  <c r="M6" i="14"/>
  <c r="O6" i="14"/>
  <c r="C7" i="14"/>
  <c r="E7" i="14"/>
  <c r="G7" i="14"/>
  <c r="I7" i="14"/>
  <c r="K7" i="14"/>
  <c r="M7" i="14"/>
  <c r="O7" i="14"/>
  <c r="C8" i="14"/>
  <c r="E8" i="14"/>
  <c r="G8" i="14"/>
  <c r="I8" i="14"/>
  <c r="K8" i="14"/>
  <c r="M8" i="14"/>
  <c r="O8" i="14"/>
  <c r="C9" i="14"/>
  <c r="E9" i="14"/>
  <c r="G9" i="14"/>
  <c r="I9" i="14"/>
  <c r="K9" i="14"/>
  <c r="M9" i="14"/>
  <c r="O9" i="14"/>
  <c r="C7" i="11"/>
  <c r="E7" i="11"/>
  <c r="G7" i="11"/>
  <c r="I7" i="11"/>
  <c r="K7" i="11"/>
  <c r="M7" i="11"/>
  <c r="O7" i="11"/>
  <c r="Q7" i="11"/>
  <c r="S7" i="11"/>
  <c r="U7" i="11"/>
  <c r="W7" i="11"/>
  <c r="Y7" i="11"/>
  <c r="AA7" i="11"/>
  <c r="AC7" i="11"/>
  <c r="AE7" i="11"/>
  <c r="AG7" i="11"/>
  <c r="AI7" i="11"/>
  <c r="AK7" i="11"/>
  <c r="AM7" i="11"/>
  <c r="AO7" i="11"/>
  <c r="C8" i="11"/>
  <c r="E8" i="11"/>
  <c r="G8" i="11"/>
  <c r="I8" i="11"/>
  <c r="K8" i="11"/>
  <c r="M8" i="11"/>
  <c r="O8" i="11"/>
  <c r="Q8" i="11"/>
  <c r="S8" i="11"/>
  <c r="U8" i="11"/>
  <c r="W8" i="11"/>
  <c r="Y8" i="11"/>
  <c r="AA8" i="11"/>
  <c r="AC8" i="11"/>
  <c r="AE8" i="11"/>
  <c r="AG8" i="11"/>
  <c r="AI8" i="11"/>
  <c r="AK8" i="11"/>
  <c r="AM8" i="11"/>
  <c r="AO8" i="11"/>
  <c r="C9" i="11"/>
  <c r="E9" i="11"/>
  <c r="G9" i="11"/>
  <c r="I9" i="11"/>
  <c r="K9" i="11"/>
  <c r="M9" i="11"/>
  <c r="O9" i="11"/>
  <c r="Q9" i="11"/>
  <c r="S9" i="11"/>
  <c r="U9" i="11"/>
  <c r="W9" i="11"/>
  <c r="Y9" i="11"/>
  <c r="AA9" i="11"/>
  <c r="AC9" i="11"/>
  <c r="AE9" i="11"/>
  <c r="AG9" i="11"/>
  <c r="AI9" i="11"/>
  <c r="AK9" i="11"/>
  <c r="AM9" i="11"/>
  <c r="AO9" i="11"/>
  <c r="C10" i="11"/>
  <c r="E10" i="11"/>
  <c r="G10" i="11"/>
  <c r="I10" i="11"/>
  <c r="K10" i="11"/>
  <c r="M10" i="11"/>
  <c r="O10" i="11"/>
  <c r="Q10" i="11"/>
  <c r="S10" i="11"/>
  <c r="U10" i="11"/>
  <c r="W10" i="11"/>
  <c r="Y10" i="11"/>
  <c r="AA10" i="11"/>
  <c r="AC10" i="11"/>
  <c r="AE10" i="11"/>
  <c r="AG10" i="11"/>
  <c r="AI10" i="11"/>
  <c r="AK10" i="11"/>
  <c r="AM10" i="11"/>
  <c r="AO10" i="11"/>
  <c r="E3" i="7" l="1"/>
  <c r="K3" i="7"/>
  <c r="E4" i="7"/>
  <c r="K4" i="7"/>
  <c r="E5" i="7"/>
  <c r="K5" i="7"/>
  <c r="E6" i="7"/>
  <c r="K6" i="7"/>
  <c r="E7" i="7"/>
  <c r="K7" i="7"/>
  <c r="E8" i="7"/>
  <c r="K8" i="7"/>
  <c r="E9" i="7"/>
  <c r="K9" i="7"/>
  <c r="E10" i="7"/>
  <c r="K10" i="7"/>
  <c r="E11" i="7"/>
  <c r="K11" i="7"/>
  <c r="E12" i="7"/>
  <c r="K12" i="7"/>
  <c r="E13" i="7"/>
  <c r="K13" i="7"/>
  <c r="E14" i="7"/>
  <c r="K14" i="7"/>
  <c r="E15" i="7"/>
  <c r="K15" i="7"/>
  <c r="E16" i="7"/>
  <c r="K16" i="7"/>
  <c r="E17" i="7"/>
  <c r="K17" i="7"/>
  <c r="E18" i="7"/>
  <c r="K18" i="7"/>
  <c r="E25" i="7"/>
  <c r="K25" i="7"/>
  <c r="E26" i="7"/>
  <c r="K26" i="7"/>
  <c r="E27" i="7"/>
  <c r="K27" i="7"/>
  <c r="E28" i="7"/>
  <c r="K28" i="7"/>
  <c r="E29" i="7"/>
  <c r="K29" i="7"/>
  <c r="E30" i="7"/>
  <c r="K30" i="7"/>
  <c r="E31" i="7"/>
  <c r="K31" i="7"/>
  <c r="E32" i="7"/>
  <c r="K32" i="7"/>
  <c r="E33" i="7"/>
  <c r="K33" i="7"/>
  <c r="E34" i="7"/>
  <c r="K34" i="7"/>
  <c r="E35" i="7"/>
  <c r="K35" i="7"/>
  <c r="E36" i="7"/>
  <c r="K36" i="7"/>
  <c r="E37" i="7"/>
  <c r="K37" i="7"/>
  <c r="E38" i="7"/>
  <c r="K38" i="7"/>
  <c r="E39" i="7"/>
  <c r="K39" i="7"/>
  <c r="E40" i="7"/>
  <c r="K40" i="7"/>
  <c r="X80" i="5"/>
  <c r="X79" i="5"/>
  <c r="X78" i="5"/>
  <c r="X77" i="5"/>
  <c r="X76" i="5"/>
  <c r="X75" i="5"/>
  <c r="X74" i="5"/>
  <c r="X73" i="5"/>
  <c r="X72" i="5"/>
  <c r="X71" i="5"/>
  <c r="X70" i="5"/>
  <c r="X69" i="5"/>
  <c r="X68" i="5"/>
  <c r="X67" i="5"/>
  <c r="X66" i="5"/>
  <c r="X65" i="5"/>
  <c r="X64" i="5"/>
  <c r="X63" i="5"/>
  <c r="X62" i="5"/>
  <c r="X61" i="5"/>
  <c r="X60" i="5"/>
  <c r="X59" i="5"/>
  <c r="X58" i="5"/>
  <c r="X57" i="5"/>
  <c r="X56" i="5"/>
  <c r="X55" i="5"/>
  <c r="X54" i="5"/>
  <c r="X53" i="5"/>
  <c r="X52" i="5"/>
  <c r="X51" i="5"/>
  <c r="X50" i="5"/>
  <c r="X49" i="5"/>
  <c r="X48" i="5"/>
  <c r="X47" i="5"/>
  <c r="X46" i="5"/>
  <c r="X45" i="5"/>
  <c r="X44" i="5"/>
  <c r="X43" i="5"/>
  <c r="X42" i="5"/>
  <c r="X41" i="5"/>
  <c r="X7" i="5"/>
  <c r="U80" i="5"/>
  <c r="W80" i="5" s="1"/>
  <c r="I80" i="5"/>
  <c r="U79" i="5"/>
  <c r="W79" i="5" s="1"/>
  <c r="I79" i="5"/>
  <c r="K79" i="5" s="1"/>
  <c r="U78" i="5"/>
  <c r="W78" i="5" s="1"/>
  <c r="I78" i="5"/>
  <c r="U77" i="5"/>
  <c r="W77" i="5" s="1"/>
  <c r="I77" i="5"/>
  <c r="K77" i="5" s="1"/>
  <c r="U76" i="5"/>
  <c r="W76" i="5" s="1"/>
  <c r="I76" i="5"/>
  <c r="K76" i="5" s="1"/>
  <c r="U75" i="5"/>
  <c r="W75" i="5" s="1"/>
  <c r="K75" i="5"/>
  <c r="I75" i="5"/>
  <c r="U74" i="5"/>
  <c r="W74" i="5" s="1"/>
  <c r="I74" i="5"/>
  <c r="K74" i="5" s="1"/>
  <c r="U73" i="5"/>
  <c r="W73" i="5" s="1"/>
  <c r="I73" i="5"/>
  <c r="U72" i="5"/>
  <c r="W72" i="5" s="1"/>
  <c r="I72" i="5"/>
  <c r="K72" i="5" s="1"/>
  <c r="U71" i="5"/>
  <c r="W71" i="5" s="1"/>
  <c r="I71" i="5"/>
  <c r="U70" i="5"/>
  <c r="W70" i="5" s="1"/>
  <c r="I70" i="5"/>
  <c r="U69" i="5"/>
  <c r="W69" i="5" s="1"/>
  <c r="I69" i="5"/>
  <c r="K69" i="5" s="1"/>
  <c r="U68" i="5"/>
  <c r="W68" i="5" s="1"/>
  <c r="I68" i="5"/>
  <c r="U67" i="5"/>
  <c r="W67" i="5" s="1"/>
  <c r="I67" i="5"/>
  <c r="K67" i="5" s="1"/>
  <c r="U66" i="5"/>
  <c r="W66" i="5" s="1"/>
  <c r="I66" i="5"/>
  <c r="K66" i="5" s="1"/>
  <c r="U65" i="5"/>
  <c r="W65" i="5" s="1"/>
  <c r="K65" i="5"/>
  <c r="I65" i="5"/>
  <c r="U64" i="5"/>
  <c r="W64" i="5" s="1"/>
  <c r="I64" i="5"/>
  <c r="K64" i="5" s="1"/>
  <c r="U63" i="5"/>
  <c r="W63" i="5" s="1"/>
  <c r="I63" i="5"/>
  <c r="U62" i="5"/>
  <c r="W62" i="5" s="1"/>
  <c r="I62" i="5"/>
  <c r="U61" i="5"/>
  <c r="W61" i="5" s="1"/>
  <c r="I61" i="5"/>
  <c r="K61" i="5" s="1"/>
  <c r="U60" i="5"/>
  <c r="W60" i="5" s="1"/>
  <c r="I60" i="5"/>
  <c r="U59" i="5"/>
  <c r="W59" i="5" s="1"/>
  <c r="I59" i="5"/>
  <c r="K59" i="5" s="1"/>
  <c r="U58" i="5"/>
  <c r="W58" i="5" s="1"/>
  <c r="I58" i="5"/>
  <c r="K58" i="5" s="1"/>
  <c r="U57" i="5"/>
  <c r="W57" i="5" s="1"/>
  <c r="I57" i="5"/>
  <c r="U56" i="5"/>
  <c r="W56" i="5" s="1"/>
  <c r="I56" i="5"/>
  <c r="K56" i="5" s="1"/>
  <c r="U55" i="5"/>
  <c r="W55" i="5" s="1"/>
  <c r="I55" i="5"/>
  <c r="U54" i="5"/>
  <c r="W54" i="5" s="1"/>
  <c r="I54" i="5"/>
  <c r="K54" i="5" s="1"/>
  <c r="U53" i="5"/>
  <c r="W53" i="5" s="1"/>
  <c r="K53" i="5"/>
  <c r="I53" i="5"/>
  <c r="U52" i="5"/>
  <c r="W52" i="5" s="1"/>
  <c r="I52" i="5"/>
  <c r="U51" i="5"/>
  <c r="W51" i="5" s="1"/>
  <c r="I51" i="5"/>
  <c r="K51" i="5" s="1"/>
  <c r="U50" i="5"/>
  <c r="W50" i="5" s="1"/>
  <c r="I50" i="5"/>
  <c r="W49" i="5"/>
  <c r="U49" i="5"/>
  <c r="I49" i="5"/>
  <c r="K49" i="5" s="1"/>
  <c r="W48" i="5"/>
  <c r="U48" i="5"/>
  <c r="I48" i="5"/>
  <c r="W47" i="5"/>
  <c r="U47" i="5"/>
  <c r="I47" i="5"/>
  <c r="U46" i="5"/>
  <c r="W46" i="5" s="1"/>
  <c r="I46" i="5"/>
  <c r="K46" i="5" s="1"/>
  <c r="U45" i="5"/>
  <c r="W45" i="5" s="1"/>
  <c r="I45" i="5"/>
  <c r="U44" i="5"/>
  <c r="W44" i="5" s="1"/>
  <c r="K44" i="5"/>
  <c r="I44" i="5"/>
  <c r="U43" i="5"/>
  <c r="W43" i="5" s="1"/>
  <c r="I43" i="5"/>
  <c r="U42" i="5"/>
  <c r="W42" i="5" s="1"/>
  <c r="I42" i="5"/>
  <c r="U41" i="5"/>
  <c r="W41" i="5" s="1"/>
  <c r="I41" i="5"/>
  <c r="K41" i="5" s="1"/>
  <c r="I39" i="5"/>
  <c r="K39" i="5" s="1"/>
  <c r="K38" i="5"/>
  <c r="U37" i="5"/>
  <c r="W37" i="5" s="1"/>
  <c r="I37" i="5"/>
  <c r="K37" i="5" s="1"/>
  <c r="X37" i="5" s="1"/>
  <c r="I36" i="5"/>
  <c r="K36" i="5" s="1"/>
  <c r="I35" i="5"/>
  <c r="K35" i="5" s="1"/>
  <c r="U21" i="5"/>
  <c r="W21" i="5" s="1"/>
  <c r="I21" i="5"/>
  <c r="K21" i="5" s="1"/>
  <c r="U20" i="5"/>
  <c r="W20" i="5" s="1"/>
  <c r="I20" i="5"/>
  <c r="K20" i="5" s="1"/>
  <c r="U19" i="5"/>
  <c r="W19" i="5" s="1"/>
  <c r="I19" i="5"/>
  <c r="K19" i="5" s="1"/>
  <c r="U18" i="5"/>
  <c r="W18" i="5" s="1"/>
  <c r="I18" i="5"/>
  <c r="K18" i="5" s="1"/>
  <c r="U17" i="5"/>
  <c r="W17" i="5" s="1"/>
  <c r="I17" i="5"/>
  <c r="K17" i="5" s="1"/>
  <c r="I34" i="5"/>
  <c r="K34" i="5" s="1"/>
  <c r="I33" i="5"/>
  <c r="K33" i="5" s="1"/>
  <c r="I32" i="5"/>
  <c r="K32" i="5" s="1"/>
  <c r="K31" i="5"/>
  <c r="K30" i="5"/>
  <c r="U16" i="5"/>
  <c r="W16" i="5" s="1"/>
  <c r="I16" i="5"/>
  <c r="K16" i="5" s="1"/>
  <c r="U15" i="5"/>
  <c r="W15" i="5" s="1"/>
  <c r="I15" i="5"/>
  <c r="K15" i="5" s="1"/>
  <c r="U14" i="5"/>
  <c r="W14" i="5" s="1"/>
  <c r="I14" i="5"/>
  <c r="K14" i="5" s="1"/>
  <c r="X14" i="5" s="1"/>
  <c r="U13" i="5"/>
  <c r="W13" i="5" s="1"/>
  <c r="X13" i="5" s="1"/>
  <c r="U12" i="5"/>
  <c r="W12" i="5" s="1"/>
  <c r="I12" i="5"/>
  <c r="K12" i="5" s="1"/>
  <c r="U29" i="5"/>
  <c r="W29" i="5" s="1"/>
  <c r="I29" i="5"/>
  <c r="K29" i="5" s="1"/>
  <c r="U28" i="5"/>
  <c r="W28" i="5" s="1"/>
  <c r="I28" i="5"/>
  <c r="K28" i="5" s="1"/>
  <c r="U27" i="5"/>
  <c r="W27" i="5" s="1"/>
  <c r="I27" i="5"/>
  <c r="K27" i="5" s="1"/>
  <c r="U26" i="5"/>
  <c r="W26" i="5" s="1"/>
  <c r="I26" i="5"/>
  <c r="K26" i="5" s="1"/>
  <c r="U11" i="5"/>
  <c r="W11" i="5" s="1"/>
  <c r="I11" i="5"/>
  <c r="K11" i="5" s="1"/>
  <c r="U10" i="5"/>
  <c r="W10" i="5" s="1"/>
  <c r="I10" i="5"/>
  <c r="K10" i="5" s="1"/>
  <c r="U9" i="5"/>
  <c r="W9" i="5" s="1"/>
  <c r="I9" i="5"/>
  <c r="K9" i="5" s="1"/>
  <c r="U8" i="5"/>
  <c r="W8" i="5" s="1"/>
  <c r="I8" i="5"/>
  <c r="K8" i="5" s="1"/>
  <c r="U7" i="5"/>
  <c r="W7" i="5" s="1"/>
  <c r="I7" i="5"/>
  <c r="K7" i="5" s="1"/>
  <c r="U25" i="5"/>
  <c r="W25" i="5" s="1"/>
  <c r="I25" i="5"/>
  <c r="K25" i="5" s="1"/>
  <c r="U24" i="5"/>
  <c r="W24" i="5" s="1"/>
  <c r="I24" i="5"/>
  <c r="K24" i="5" s="1"/>
  <c r="U23" i="5"/>
  <c r="W23" i="5" s="1"/>
  <c r="I23" i="5"/>
  <c r="K23" i="5" s="1"/>
  <c r="X23" i="5" s="1"/>
  <c r="U22" i="5"/>
  <c r="W22" i="5" s="1"/>
  <c r="I22" i="5"/>
  <c r="K22" i="5" s="1"/>
  <c r="U6" i="5"/>
  <c r="W6" i="5" s="1"/>
  <c r="I6" i="5"/>
  <c r="K6" i="5" s="1"/>
  <c r="U5" i="5"/>
  <c r="W5" i="5" s="1"/>
  <c r="I5" i="5"/>
  <c r="K5" i="5" s="1"/>
  <c r="U4" i="5"/>
  <c r="W4" i="5" s="1"/>
  <c r="I4" i="5"/>
  <c r="K4" i="5" s="1"/>
  <c r="X4" i="5" s="1"/>
  <c r="U3" i="5"/>
  <c r="W3" i="5" s="1"/>
  <c r="I3" i="5"/>
  <c r="K3" i="5" s="1"/>
  <c r="X3" i="5" l="1"/>
  <c r="X18" i="5"/>
  <c r="X16" i="5"/>
  <c r="X19" i="5"/>
  <c r="X5" i="5"/>
  <c r="X9" i="5"/>
  <c r="X21" i="5"/>
  <c r="X22" i="5"/>
  <c r="X26" i="5"/>
  <c r="X17" i="5"/>
  <c r="X10" i="5"/>
  <c r="X27" i="5"/>
  <c r="X20" i="5"/>
  <c r="X11" i="5"/>
  <c r="X29" i="5"/>
  <c r="X15" i="5"/>
  <c r="X12" i="5"/>
  <c r="X6" i="5"/>
  <c r="K43" i="5"/>
  <c r="K48" i="5"/>
  <c r="K63" i="5"/>
  <c r="K55" i="5"/>
  <c r="K60" i="5"/>
  <c r="K68" i="5"/>
  <c r="K78" i="5"/>
  <c r="K62" i="5"/>
  <c r="K70" i="5"/>
  <c r="K47" i="5"/>
  <c r="K80" i="5"/>
  <c r="X28" i="5"/>
  <c r="X8" i="5"/>
  <c r="X25" i="5"/>
  <c r="X24" i="5"/>
</calcChain>
</file>

<file path=xl/sharedStrings.xml><?xml version="1.0" encoding="utf-8"?>
<sst xmlns="http://schemas.openxmlformats.org/spreadsheetml/2006/main" count="17432" uniqueCount="1142">
  <si>
    <t>Sample</t>
  </si>
  <si>
    <t>Group</t>
  </si>
  <si>
    <t>Target</t>
  </si>
  <si>
    <t>Species</t>
  </si>
  <si>
    <t>Mouse</t>
  </si>
  <si>
    <t>Ab42</t>
  </si>
  <si>
    <t>Ab40</t>
  </si>
  <si>
    <t>Date of Assay</t>
  </si>
  <si>
    <t>WT PM</t>
  </si>
  <si>
    <t>AD PM</t>
  </si>
  <si>
    <t>WT FA</t>
  </si>
  <si>
    <t>AD FA</t>
  </si>
  <si>
    <t>Organ</t>
  </si>
  <si>
    <t>Brain</t>
  </si>
  <si>
    <t>Heart</t>
  </si>
  <si>
    <t>Sample ID</t>
  </si>
  <si>
    <t>Abeta42 Signal (pmol/L)</t>
  </si>
  <si>
    <t>Abeta42 Signal (pg/mL)</t>
  </si>
  <si>
    <t>Total Protein Concentration (mg/mL)</t>
  </si>
  <si>
    <t>Abeta normalized signal (pg/mg)</t>
  </si>
  <si>
    <t>Human/Rat/Mouse</t>
  </si>
  <si>
    <t>42/40 ratio</t>
  </si>
  <si>
    <t xml:space="preserve">WAKO Human-Rat Amyloid Beta 42 High Sensitivity Cat#292-64501 </t>
  </si>
  <si>
    <t>Sex</t>
  </si>
  <si>
    <t>M</t>
  </si>
  <si>
    <t>F</t>
  </si>
  <si>
    <t>NA</t>
  </si>
  <si>
    <t>Notes</t>
  </si>
  <si>
    <t>2900 H</t>
  </si>
  <si>
    <t>2898 H</t>
  </si>
  <si>
    <t>2890 H</t>
  </si>
  <si>
    <t>2891 H</t>
  </si>
  <si>
    <t>2902 H</t>
  </si>
  <si>
    <t>2904 H</t>
  </si>
  <si>
    <t>2905 H</t>
  </si>
  <si>
    <t>2907 H</t>
  </si>
  <si>
    <t>2908 H</t>
  </si>
  <si>
    <t>2909 H</t>
  </si>
  <si>
    <t>2912 H</t>
  </si>
  <si>
    <t>2913 H</t>
  </si>
  <si>
    <t>2880 H</t>
  </si>
  <si>
    <t>2882 H</t>
  </si>
  <si>
    <t>2883 H</t>
  </si>
  <si>
    <t>2895 H</t>
  </si>
  <si>
    <t>2976 H</t>
  </si>
  <si>
    <t>2897 B</t>
  </si>
  <si>
    <t>2898 B</t>
  </si>
  <si>
    <t>2900 B</t>
  </si>
  <si>
    <t>2911 B</t>
  </si>
  <si>
    <t>2915 B</t>
  </si>
  <si>
    <t>2889 B</t>
  </si>
  <si>
    <t>2890 B</t>
  </si>
  <si>
    <t>2891 B</t>
  </si>
  <si>
    <t>2902 B</t>
  </si>
  <si>
    <t>2904 B</t>
  </si>
  <si>
    <t>2905 B</t>
  </si>
  <si>
    <t>2907 B</t>
  </si>
  <si>
    <t>2908 B</t>
  </si>
  <si>
    <t>2909 B</t>
  </si>
  <si>
    <t>2912 B</t>
  </si>
  <si>
    <t>2913 B</t>
  </si>
  <si>
    <t>2918 B</t>
  </si>
  <si>
    <t>2880 B</t>
  </si>
  <si>
    <t>2881 B</t>
  </si>
  <si>
    <t>2882 B</t>
  </si>
  <si>
    <t>2883 B</t>
  </si>
  <si>
    <t>2976 B</t>
  </si>
  <si>
    <t>2895 B</t>
  </si>
  <si>
    <t>WAKO Human-Rat Amyloid Beta 40 Kit II Cat# 294-64701</t>
  </si>
  <si>
    <t>Heart 42:40 Ratio</t>
  </si>
  <si>
    <t>Heart Abeta 40</t>
  </si>
  <si>
    <t>Heart Abeta 42</t>
  </si>
  <si>
    <t>Brain 42:40 Ratio</t>
  </si>
  <si>
    <t>Brain Abeta 40</t>
  </si>
  <si>
    <t>Brain Abeta 42</t>
  </si>
  <si>
    <t>The values below are the ones that were plotted</t>
  </si>
  <si>
    <t>To account for amyloid β data below the level of ELISA’s detection, missing values were assumed to be missing at random and were imputed from half the minimum value of data that matched on the same level of predictors.</t>
  </si>
  <si>
    <t>Female</t>
  </si>
  <si>
    <t>Male</t>
  </si>
  <si>
    <t>VIA</t>
  </si>
  <si>
    <t>OC</t>
  </si>
  <si>
    <t>A11_19</t>
  </si>
  <si>
    <t>66_7</t>
  </si>
  <si>
    <t>66_6</t>
  </si>
  <si>
    <t>66_5</t>
  </si>
  <si>
    <t>66_4</t>
  </si>
  <si>
    <t>66_3</t>
  </si>
  <si>
    <t>66_2</t>
  </si>
  <si>
    <t>66_1</t>
  </si>
  <si>
    <t>81_C_17</t>
  </si>
  <si>
    <t>81_C_7</t>
  </si>
  <si>
    <t>81_B_17</t>
  </si>
  <si>
    <t>81_B_7</t>
  </si>
  <si>
    <t>81_B_3</t>
  </si>
  <si>
    <t>81_A_18</t>
  </si>
  <si>
    <t>81_A_15</t>
  </si>
  <si>
    <t>140_C_16</t>
  </si>
  <si>
    <t>140_C_7</t>
  </si>
  <si>
    <t>140_B_17</t>
  </si>
  <si>
    <t>140_B_7</t>
  </si>
  <si>
    <t>140_B_3</t>
  </si>
  <si>
    <t>140_A_20</t>
  </si>
  <si>
    <t>140_A_15</t>
  </si>
  <si>
    <t>65_7</t>
  </si>
  <si>
    <t>65_6</t>
  </si>
  <si>
    <t>65_5</t>
  </si>
  <si>
    <t>65_4</t>
  </si>
  <si>
    <t>65_3</t>
  </si>
  <si>
    <t>65_2</t>
  </si>
  <si>
    <t>65_1</t>
  </si>
  <si>
    <t>79_C_17</t>
  </si>
  <si>
    <t>79_C_7</t>
  </si>
  <si>
    <t>79_B_17</t>
  </si>
  <si>
    <t>79_B_7</t>
  </si>
  <si>
    <t>79_B_2</t>
  </si>
  <si>
    <t>79_A_14</t>
  </si>
  <si>
    <t>79_A_22</t>
  </si>
  <si>
    <t>64_7</t>
  </si>
  <si>
    <t>64_5</t>
  </si>
  <si>
    <t>64_4</t>
  </si>
  <si>
    <t>64_3</t>
  </si>
  <si>
    <t>64_2</t>
  </si>
  <si>
    <t>64_6</t>
  </si>
  <si>
    <t>100_C_7</t>
  </si>
  <si>
    <t>64_1</t>
  </si>
  <si>
    <t>100_B_17</t>
  </si>
  <si>
    <t>100_B_7</t>
  </si>
  <si>
    <t>100_B_2</t>
  </si>
  <si>
    <t>100_A_20</t>
  </si>
  <si>
    <t>100_A_15</t>
  </si>
  <si>
    <t>100_C_17</t>
  </si>
  <si>
    <t>35_6</t>
  </si>
  <si>
    <t>35_4</t>
  </si>
  <si>
    <t>35_3</t>
  </si>
  <si>
    <t>35_2</t>
  </si>
  <si>
    <t>35_1</t>
  </si>
  <si>
    <t>63_6</t>
  </si>
  <si>
    <t>63_5</t>
  </si>
  <si>
    <t>35_7</t>
  </si>
  <si>
    <t>63_4</t>
  </si>
  <si>
    <t>35_5</t>
  </si>
  <si>
    <t>63_1</t>
  </si>
  <si>
    <t>63_3</t>
  </si>
  <si>
    <t>63_2</t>
  </si>
  <si>
    <t>63_7</t>
  </si>
  <si>
    <t>RawIntDen</t>
  </si>
  <si>
    <t>IntDen</t>
  </si>
  <si>
    <t>Max</t>
  </si>
  <si>
    <t>Min</t>
  </si>
  <si>
    <t>Mean</t>
  </si>
  <si>
    <t>Area</t>
  </si>
  <si>
    <t>Plaque #</t>
  </si>
  <si>
    <t xml:space="preserve">Slice </t>
  </si>
  <si>
    <t>&lt;250 um2</t>
  </si>
  <si>
    <t>250-500 um2</t>
  </si>
  <si>
    <t>500-1000</t>
  </si>
  <si>
    <t>&gt;1000 um2</t>
  </si>
  <si>
    <t>140 AD PM Male</t>
  </si>
  <si>
    <t>100 AD PM Male</t>
  </si>
  <si>
    <t>81 AD PM Male</t>
  </si>
  <si>
    <t>79 AD PM Male</t>
  </si>
  <si>
    <t>66 AD PM Male</t>
  </si>
  <si>
    <t>65 AD PM Male</t>
  </si>
  <si>
    <t>64 AD PM Male</t>
  </si>
  <si>
    <t>63 AD PM Male</t>
  </si>
  <si>
    <t>35 AD PM Male</t>
  </si>
  <si>
    <t>86_C_17</t>
  </si>
  <si>
    <t>86_C_7</t>
  </si>
  <si>
    <t>86_B_17</t>
  </si>
  <si>
    <t>86_B_7</t>
  </si>
  <si>
    <t>83_C_7</t>
  </si>
  <si>
    <t>86_B_2</t>
  </si>
  <si>
    <t>86_A_20</t>
  </si>
  <si>
    <t>86_A_15</t>
  </si>
  <si>
    <t>83_B_17</t>
  </si>
  <si>
    <t>83_B_7</t>
  </si>
  <si>
    <t>83_B_2</t>
  </si>
  <si>
    <t>83_A_20</t>
  </si>
  <si>
    <t>83_A_15</t>
  </si>
  <si>
    <t>55_7</t>
  </si>
  <si>
    <t>55_6</t>
  </si>
  <si>
    <t>55_5</t>
  </si>
  <si>
    <t>55_4</t>
  </si>
  <si>
    <t>55_2</t>
  </si>
  <si>
    <t>55_1</t>
  </si>
  <si>
    <t>55_3</t>
  </si>
  <si>
    <t>83_C_17</t>
  </si>
  <si>
    <t>87_C_7</t>
  </si>
  <si>
    <t>87_A_20</t>
  </si>
  <si>
    <t>87_A_15</t>
  </si>
  <si>
    <t>87_C_17</t>
  </si>
  <si>
    <t>87_B_17</t>
  </si>
  <si>
    <t>87_B_7</t>
  </si>
  <si>
    <t>84_C_17</t>
  </si>
  <si>
    <t>84_C_7</t>
  </si>
  <si>
    <t>84_B_17</t>
  </si>
  <si>
    <t>84_B_2</t>
  </si>
  <si>
    <t>84_A_14</t>
  </si>
  <si>
    <t>44_7</t>
  </si>
  <si>
    <t>44_6</t>
  </si>
  <si>
    <t>44_5</t>
  </si>
  <si>
    <t>44_4</t>
  </si>
  <si>
    <t>44_3</t>
  </si>
  <si>
    <t>44_2</t>
  </si>
  <si>
    <t>44_1</t>
  </si>
  <si>
    <t>84_A_19</t>
  </si>
  <si>
    <t>84_B_7</t>
  </si>
  <si>
    <t>85_C_17</t>
  </si>
  <si>
    <t>85_C_7</t>
  </si>
  <si>
    <t>85_B_18</t>
  </si>
  <si>
    <t>85_B_6</t>
  </si>
  <si>
    <t>85_A_16</t>
  </si>
  <si>
    <t>85_B_3</t>
  </si>
  <si>
    <t>85_A_19</t>
  </si>
  <si>
    <t>53_7</t>
  </si>
  <si>
    <t>53_3</t>
  </si>
  <si>
    <t>53_2</t>
  </si>
  <si>
    <t>53_6</t>
  </si>
  <si>
    <t>53_4</t>
  </si>
  <si>
    <t>53_1</t>
  </si>
  <si>
    <t>53_5</t>
  </si>
  <si>
    <t>56_7</t>
  </si>
  <si>
    <t>56_6</t>
  </si>
  <si>
    <t>56_4</t>
  </si>
  <si>
    <t>56_5</t>
  </si>
  <si>
    <t>56_3</t>
  </si>
  <si>
    <t>56_1</t>
  </si>
  <si>
    <t>56_2</t>
  </si>
  <si>
    <t>57_C_17</t>
  </si>
  <si>
    <t>57_B_17</t>
  </si>
  <si>
    <t>57_B_7</t>
  </si>
  <si>
    <t>57_A_20</t>
  </si>
  <si>
    <t>57_A_15</t>
  </si>
  <si>
    <t>57_C_7</t>
  </si>
  <si>
    <t>57_B_3</t>
  </si>
  <si>
    <t>54_7</t>
  </si>
  <si>
    <t>54_6</t>
  </si>
  <si>
    <t>54_5</t>
  </si>
  <si>
    <t>54_4</t>
  </si>
  <si>
    <t>54_3</t>
  </si>
  <si>
    <t>54_1</t>
  </si>
  <si>
    <t>54_2</t>
  </si>
  <si>
    <t>Slice</t>
  </si>
  <si>
    <t>87 AD FA Male</t>
  </si>
  <si>
    <t>86 AD FA Male</t>
  </si>
  <si>
    <t>85 AD FA Male</t>
  </si>
  <si>
    <t>84 AD FA Male</t>
  </si>
  <si>
    <t>83 AD FA Male</t>
  </si>
  <si>
    <t>57 AD FA Male</t>
  </si>
  <si>
    <t>56 AD FA Male</t>
  </si>
  <si>
    <t>55 AD FA Male</t>
  </si>
  <si>
    <t>54 AD FA Male</t>
  </si>
  <si>
    <t>53 AD FA Male</t>
  </si>
  <si>
    <t>44 AD FA Male</t>
  </si>
  <si>
    <r>
      <t>&gt;1000 uM</t>
    </r>
    <r>
      <rPr>
        <vertAlign val="superscript"/>
        <sz val="12"/>
        <rFont val="Calibri"/>
        <family val="2"/>
        <scheme val="minor"/>
      </rPr>
      <t>2</t>
    </r>
  </si>
  <si>
    <r>
      <t>500 - 1000 uM</t>
    </r>
    <r>
      <rPr>
        <vertAlign val="superscript"/>
        <sz val="12"/>
        <rFont val="Calibri"/>
        <family val="2"/>
        <scheme val="minor"/>
      </rPr>
      <t>2</t>
    </r>
  </si>
  <si>
    <r>
      <t>250 - 500 uM</t>
    </r>
    <r>
      <rPr>
        <vertAlign val="superscript"/>
        <sz val="12"/>
        <rFont val="Calibri"/>
        <family val="2"/>
        <scheme val="minor"/>
      </rPr>
      <t>2</t>
    </r>
  </si>
  <si>
    <r>
      <t>&lt;250 uM</t>
    </r>
    <r>
      <rPr>
        <vertAlign val="superscript"/>
        <sz val="12"/>
        <rFont val="Calibri"/>
        <family val="2"/>
        <scheme val="minor"/>
      </rPr>
      <t>2</t>
    </r>
  </si>
  <si>
    <t>Animal:</t>
  </si>
  <si>
    <r>
      <t>&gt;1000 uM</t>
    </r>
    <r>
      <rPr>
        <vertAlign val="superscript"/>
        <sz val="12"/>
        <rFont val="Calibri"/>
        <family val="2"/>
        <scheme val="minor"/>
      </rPr>
      <t>2</t>
    </r>
    <r>
      <rPr>
        <sz val="12"/>
        <rFont val="Calibri"/>
        <family val="2"/>
        <scheme val="minor"/>
      </rPr>
      <t xml:space="preserve"> plaque #</t>
    </r>
  </si>
  <si>
    <r>
      <t>500 - 1000 uM</t>
    </r>
    <r>
      <rPr>
        <vertAlign val="superscript"/>
        <sz val="12"/>
        <rFont val="Calibri"/>
        <family val="2"/>
        <scheme val="minor"/>
      </rPr>
      <t>2</t>
    </r>
    <r>
      <rPr>
        <sz val="12"/>
        <rFont val="Calibri"/>
        <family val="2"/>
        <scheme val="minor"/>
      </rPr>
      <t xml:space="preserve"> plaque #</t>
    </r>
  </si>
  <si>
    <r>
      <t>250 - 500 uM</t>
    </r>
    <r>
      <rPr>
        <vertAlign val="superscript"/>
        <sz val="12"/>
        <rFont val="Calibri"/>
        <family val="2"/>
        <scheme val="minor"/>
      </rPr>
      <t>2</t>
    </r>
    <r>
      <rPr>
        <sz val="12"/>
        <rFont val="Calibri"/>
        <family val="2"/>
        <scheme val="minor"/>
      </rPr>
      <t xml:space="preserve"> plaque #</t>
    </r>
  </si>
  <si>
    <r>
      <t>&lt;250 uM</t>
    </r>
    <r>
      <rPr>
        <vertAlign val="superscript"/>
        <sz val="12"/>
        <rFont val="Calibri"/>
        <family val="2"/>
        <scheme val="minor"/>
      </rPr>
      <t>2</t>
    </r>
    <r>
      <rPr>
        <sz val="12"/>
        <rFont val="Calibri"/>
        <family val="2"/>
        <scheme val="minor"/>
      </rPr>
      <t xml:space="preserve"> plaque #</t>
    </r>
  </si>
  <si>
    <t>Total Tissue Area:</t>
  </si>
  <si>
    <t>2891_C_17</t>
  </si>
  <si>
    <t>2891_C_7</t>
  </si>
  <si>
    <t>2891_B_17</t>
  </si>
  <si>
    <t>2891_B_7</t>
  </si>
  <si>
    <t>2891_B_3</t>
  </si>
  <si>
    <t>2891_A_20</t>
  </si>
  <si>
    <t>2891_A_15</t>
  </si>
  <si>
    <t>2892_C_17</t>
  </si>
  <si>
    <t>2892_C_7</t>
  </si>
  <si>
    <t>2892_B_17</t>
  </si>
  <si>
    <t>2892_B_7</t>
  </si>
  <si>
    <t>2892_B_3</t>
  </si>
  <si>
    <t>2892_A_20</t>
  </si>
  <si>
    <t>2892_A_15</t>
  </si>
  <si>
    <t>2890_C_17</t>
  </si>
  <si>
    <t>2890_C_7</t>
  </si>
  <si>
    <t>2890_B_17</t>
  </si>
  <si>
    <t>2890_B_7</t>
  </si>
  <si>
    <t>2890_B_3</t>
  </si>
  <si>
    <t>2890_A_20</t>
  </si>
  <si>
    <t>2890_A_15</t>
  </si>
  <si>
    <t>2888_C_17</t>
  </si>
  <si>
    <t>2888_C_7</t>
  </si>
  <si>
    <t>2888_B_17</t>
  </si>
  <si>
    <t>2888_B_7</t>
  </si>
  <si>
    <t>2888_B_3</t>
  </si>
  <si>
    <t>2888_A_20</t>
  </si>
  <si>
    <t>2888_A_15</t>
  </si>
  <si>
    <t>2892 AD PM Female</t>
  </si>
  <si>
    <t>2891 AD PM Female</t>
  </si>
  <si>
    <t>2890 AD PM Female</t>
  </si>
  <si>
    <t>2888 AD PM Female</t>
  </si>
  <si>
    <t>2900_C_17</t>
  </si>
  <si>
    <t>2900_C_7</t>
  </si>
  <si>
    <t>2900_B_17</t>
  </si>
  <si>
    <t>2900_B_7</t>
  </si>
  <si>
    <t>2900_B_3</t>
  </si>
  <si>
    <t>2900_A_20</t>
  </si>
  <si>
    <t>2900_A_15</t>
  </si>
  <si>
    <t>2911_C_17</t>
  </si>
  <si>
    <t>2911_B_17</t>
  </si>
  <si>
    <t>2911_B_3</t>
  </si>
  <si>
    <t>2911_A_20</t>
  </si>
  <si>
    <t>2911_A_15</t>
  </si>
  <si>
    <t>2911_C_7</t>
  </si>
  <si>
    <t>2911_B_7</t>
  </si>
  <si>
    <t>2916_C_17</t>
  </si>
  <si>
    <t>2916_B_17</t>
  </si>
  <si>
    <t>2916_A_15</t>
  </si>
  <si>
    <t>2916_B_7</t>
  </si>
  <si>
    <t>2916_A_20</t>
  </si>
  <si>
    <t>2916_C_7</t>
  </si>
  <si>
    <t>2916_B_3</t>
  </si>
  <si>
    <t>2916 AD PM Female</t>
  </si>
  <si>
    <t>2911 AD PM Female</t>
  </si>
  <si>
    <t>2900 AD PM Female</t>
  </si>
  <si>
    <t>Total Tissue Area (uM):</t>
  </si>
  <si>
    <r>
      <t>&gt;1000 μM</t>
    </r>
    <r>
      <rPr>
        <vertAlign val="superscript"/>
        <sz val="8"/>
        <rFont val="Arial"/>
        <family val="2"/>
      </rPr>
      <t>2</t>
    </r>
  </si>
  <si>
    <r>
      <t>500 - 1000 μM</t>
    </r>
    <r>
      <rPr>
        <vertAlign val="superscript"/>
        <sz val="8"/>
        <rFont val="Arial"/>
        <family val="2"/>
      </rPr>
      <t>2</t>
    </r>
  </si>
  <si>
    <r>
      <t>250 - 500 μM</t>
    </r>
    <r>
      <rPr>
        <vertAlign val="superscript"/>
        <sz val="8"/>
        <rFont val="Arial"/>
        <family val="2"/>
      </rPr>
      <t>2</t>
    </r>
  </si>
  <si>
    <r>
      <t>&lt;250 μM</t>
    </r>
    <r>
      <rPr>
        <vertAlign val="superscript"/>
        <sz val="8"/>
        <rFont val="Arial"/>
        <family val="2"/>
      </rPr>
      <t>2</t>
    </r>
  </si>
  <si>
    <t>BOTH MALE AND FEMALE COMBINED INCLUDING ONLY PLAQUE COUNTS &gt;10</t>
  </si>
  <si>
    <t>Total:</t>
  </si>
  <si>
    <t>Average</t>
  </si>
  <si>
    <t>57.C.17</t>
  </si>
  <si>
    <t>57.C.7</t>
  </si>
  <si>
    <t>57.B.17</t>
  </si>
  <si>
    <t>57.B.7</t>
  </si>
  <si>
    <t>57.B.3</t>
  </si>
  <si>
    <t>57.A.20</t>
  </si>
  <si>
    <t>57.A.15</t>
  </si>
  <si>
    <t>Counts Normalized by Area</t>
  </si>
  <si>
    <t>Total Area of Tissue (um2)</t>
  </si>
  <si>
    <t>Total Area of Tissue</t>
  </si>
  <si>
    <t>Plaque # / Area</t>
  </si>
  <si>
    <t>Percent Area</t>
  </si>
  <si>
    <t>Counts</t>
  </si>
  <si>
    <t>57 AD FA</t>
  </si>
  <si>
    <t>2905.C.17</t>
  </si>
  <si>
    <t>2905.C.7</t>
  </si>
  <si>
    <t>2905.B.16</t>
  </si>
  <si>
    <t>2905.B.7</t>
  </si>
  <si>
    <t>2905.B.3</t>
  </si>
  <si>
    <t>2905.A.20</t>
  </si>
  <si>
    <t>2905.A.15</t>
  </si>
  <si>
    <t>56 AD FA</t>
  </si>
  <si>
    <t>Total Area of Tissue (cm)</t>
  </si>
  <si>
    <t>2905 AD PM</t>
  </si>
  <si>
    <t>2904.C.17</t>
  </si>
  <si>
    <t>2904.C.7</t>
  </si>
  <si>
    <t>2904.B.18</t>
  </si>
  <si>
    <t>2904.B.7</t>
  </si>
  <si>
    <t>2904.B.3</t>
  </si>
  <si>
    <t>2904.A.20</t>
  </si>
  <si>
    <t>2904.A.15</t>
  </si>
  <si>
    <t>55 AD FA</t>
  </si>
  <si>
    <t>2904 AD PM</t>
  </si>
  <si>
    <t>66 AD PM</t>
  </si>
  <si>
    <t>2903.C.17</t>
  </si>
  <si>
    <t>2903.C.7</t>
  </si>
  <si>
    <t>2903.B.17</t>
  </si>
  <si>
    <t>2903.B.7</t>
  </si>
  <si>
    <t>2903.B.3</t>
  </si>
  <si>
    <t>2903.A.20</t>
  </si>
  <si>
    <t>2903.A.15</t>
  </si>
  <si>
    <t>54 AD FA</t>
  </si>
  <si>
    <t>2903 AD PM</t>
  </si>
  <si>
    <t>65 AD PM</t>
  </si>
  <si>
    <t>2902.C.17</t>
  </si>
  <si>
    <t>2902.C.7</t>
  </si>
  <si>
    <t>2902.B.17</t>
  </si>
  <si>
    <t>2902.B.7</t>
  </si>
  <si>
    <t>2902.B.3</t>
  </si>
  <si>
    <t>2902.A.20</t>
  </si>
  <si>
    <t>2902.A.15</t>
  </si>
  <si>
    <t>53 AD FA</t>
  </si>
  <si>
    <t>2902 AD PM</t>
  </si>
  <si>
    <t>64 AD PM</t>
  </si>
  <si>
    <t>Average:</t>
  </si>
  <si>
    <t>2916.C.17</t>
  </si>
  <si>
    <t>2901.C.17</t>
  </si>
  <si>
    <t>2916.C.7</t>
  </si>
  <si>
    <t>2901.C.7</t>
  </si>
  <si>
    <t>2916.B17</t>
  </si>
  <si>
    <t>2901.B.17</t>
  </si>
  <si>
    <t>2916.B.7</t>
  </si>
  <si>
    <t>2901.B.7</t>
  </si>
  <si>
    <t>2916.B.3</t>
  </si>
  <si>
    <t>2901.B.3</t>
  </si>
  <si>
    <t>2916.A.20</t>
  </si>
  <si>
    <t>2901.A.20</t>
  </si>
  <si>
    <t>2916.A.15</t>
  </si>
  <si>
    <t>2901.A.15</t>
  </si>
  <si>
    <t>2916 AD FA</t>
  </si>
  <si>
    <t>44 AD FA</t>
  </si>
  <si>
    <t>2901 AD PM</t>
  </si>
  <si>
    <t>63 AD PM</t>
  </si>
  <si>
    <t>2915.C.17</t>
  </si>
  <si>
    <t>86.C.17</t>
  </si>
  <si>
    <t>2892.C.17</t>
  </si>
  <si>
    <t>2915.C.7</t>
  </si>
  <si>
    <t>86.C.7</t>
  </si>
  <si>
    <t>2892.C.7</t>
  </si>
  <si>
    <t>2915.B17</t>
  </si>
  <si>
    <t>86.B.17</t>
  </si>
  <si>
    <t>2892.B.17</t>
  </si>
  <si>
    <t>2915.B.7</t>
  </si>
  <si>
    <t>86.B.7</t>
  </si>
  <si>
    <t>2892.B.7</t>
  </si>
  <si>
    <t>2915.B.3</t>
  </si>
  <si>
    <t>86.B.2</t>
  </si>
  <si>
    <t>2892.B.3</t>
  </si>
  <si>
    <t>2915.A.20</t>
  </si>
  <si>
    <t>86.A.20</t>
  </si>
  <si>
    <t>2892.A.20</t>
  </si>
  <si>
    <t>2915.A.15</t>
  </si>
  <si>
    <t>86.A.15</t>
  </si>
  <si>
    <t>2892.A.15</t>
  </si>
  <si>
    <t>2915 AD FA</t>
  </si>
  <si>
    <t>86 AD FA</t>
  </si>
  <si>
    <t>2892 AD PM</t>
  </si>
  <si>
    <t>35 AD PM</t>
  </si>
  <si>
    <t>2911.C.17</t>
  </si>
  <si>
    <t>87.C.17</t>
  </si>
  <si>
    <t>2888.C.17</t>
  </si>
  <si>
    <t>140.C.16</t>
  </si>
  <si>
    <t>2911.C.7</t>
  </si>
  <si>
    <t>87.C.7</t>
  </si>
  <si>
    <t>2888.C.7</t>
  </si>
  <si>
    <t>140.C.7</t>
  </si>
  <si>
    <t>2911.B17</t>
  </si>
  <si>
    <t>87.B.17</t>
  </si>
  <si>
    <t>2888.B.17</t>
  </si>
  <si>
    <t>140.B.17</t>
  </si>
  <si>
    <t>2911.B.7</t>
  </si>
  <si>
    <t>87.B.7</t>
  </si>
  <si>
    <t>2888.B.7</t>
  </si>
  <si>
    <t>140.B.7</t>
  </si>
  <si>
    <t>2911.B.3</t>
  </si>
  <si>
    <t>87.B.1</t>
  </si>
  <si>
    <t>2888.B.3</t>
  </si>
  <si>
    <t>140.B.3</t>
  </si>
  <si>
    <t>2911.A.20</t>
  </si>
  <si>
    <t>87.A.20</t>
  </si>
  <si>
    <t>2888.A.20</t>
  </si>
  <si>
    <t>140.A.20</t>
  </si>
  <si>
    <t>2911.A.15</t>
  </si>
  <si>
    <t>87.A.15</t>
  </si>
  <si>
    <t>2888.A.15</t>
  </si>
  <si>
    <t>140.A.15</t>
  </si>
  <si>
    <t>2911 AD FA</t>
  </si>
  <si>
    <t>87 AD FA</t>
  </si>
  <si>
    <t>2888 AD PM</t>
  </si>
  <si>
    <t>140 AD PM</t>
  </si>
  <si>
    <t>2897.C.17</t>
  </si>
  <si>
    <t>85.C.17</t>
  </si>
  <si>
    <t>2891.C.17</t>
  </si>
  <si>
    <t>100.C.17</t>
  </si>
  <si>
    <t>2897.C.7</t>
  </si>
  <si>
    <t>85.C.7</t>
  </si>
  <si>
    <t>2891.C.7</t>
  </si>
  <si>
    <t>100.C.7</t>
  </si>
  <si>
    <t>2897.B.17</t>
  </si>
  <si>
    <t>85.B.18</t>
  </si>
  <si>
    <t>2891.B.17</t>
  </si>
  <si>
    <t>100.B.17</t>
  </si>
  <si>
    <t>2897.B.7</t>
  </si>
  <si>
    <t>85.B.6</t>
  </si>
  <si>
    <t>2891.B.7</t>
  </si>
  <si>
    <t>100.B.7</t>
  </si>
  <si>
    <t>2897.B.3</t>
  </si>
  <si>
    <t>85.B.3</t>
  </si>
  <si>
    <t>2891.B.3</t>
  </si>
  <si>
    <t>100.B.2</t>
  </si>
  <si>
    <t>2897.A.20</t>
  </si>
  <si>
    <t>85.A.19</t>
  </si>
  <si>
    <t>2891.A.20</t>
  </si>
  <si>
    <t>100.A.20</t>
  </si>
  <si>
    <t>2897.A.15</t>
  </si>
  <si>
    <t>85.A.16</t>
  </si>
  <si>
    <t>2891.A.15</t>
  </si>
  <si>
    <t>100.A.15</t>
  </si>
  <si>
    <t>2897 AD FA</t>
  </si>
  <si>
    <t>85 AD FA</t>
  </si>
  <si>
    <t>2891 AD PM</t>
  </si>
  <si>
    <t>100 AD PM</t>
  </si>
  <si>
    <t>2900.C.17</t>
  </si>
  <si>
    <t>84.C.17</t>
  </si>
  <si>
    <t>2890.C.17</t>
  </si>
  <si>
    <t>81.C.17</t>
  </si>
  <si>
    <t>2900.C.7</t>
  </si>
  <si>
    <t>84.C.7</t>
  </si>
  <si>
    <t>2890.C.7</t>
  </si>
  <si>
    <t>81.C.7</t>
  </si>
  <si>
    <t>2900.B17</t>
  </si>
  <si>
    <t>84.B.17</t>
  </si>
  <si>
    <t>2890.B.17</t>
  </si>
  <si>
    <t>81.B.17</t>
  </si>
  <si>
    <t>2900.B.7</t>
  </si>
  <si>
    <t>84.B.7</t>
  </si>
  <si>
    <t>2890.B.7</t>
  </si>
  <si>
    <t>81.B.7</t>
  </si>
  <si>
    <t>2900.B.3</t>
  </si>
  <si>
    <t>84.B.2</t>
  </si>
  <si>
    <t>2890.B.3</t>
  </si>
  <si>
    <t>81.B.3</t>
  </si>
  <si>
    <t>2900.A.20</t>
  </si>
  <si>
    <t>84.A.19</t>
  </si>
  <si>
    <t>2890.A.20</t>
  </si>
  <si>
    <t>81.A.18</t>
  </si>
  <si>
    <t>2900.A.15</t>
  </si>
  <si>
    <t>84.A.14</t>
  </si>
  <si>
    <t>2890.A.15</t>
  </si>
  <si>
    <t>81.A.15</t>
  </si>
  <si>
    <t>2900 AD FA</t>
  </si>
  <si>
    <t>84 AD FA</t>
  </si>
  <si>
    <t>2890 AD PM</t>
  </si>
  <si>
    <t>81 AD PM</t>
  </si>
  <si>
    <t>2898.C.17</t>
  </si>
  <si>
    <t>83.C.17</t>
  </si>
  <si>
    <t>2889.C.17</t>
  </si>
  <si>
    <t>79.C.17</t>
  </si>
  <si>
    <t>2898.C.7</t>
  </si>
  <si>
    <t>83.C.7</t>
  </si>
  <si>
    <t>2889.C.7</t>
  </si>
  <si>
    <t>79.C.7</t>
  </si>
  <si>
    <t>2898.B.18</t>
  </si>
  <si>
    <t>83.B.17</t>
  </si>
  <si>
    <t>2889.B.17</t>
  </si>
  <si>
    <t>79.B.17</t>
  </si>
  <si>
    <t>2898.B.7</t>
  </si>
  <si>
    <t>83.B.7</t>
  </si>
  <si>
    <t>2889.B.7</t>
  </si>
  <si>
    <t>79.B.7</t>
  </si>
  <si>
    <t>2898.B.3</t>
  </si>
  <si>
    <t>83.B.2</t>
  </si>
  <si>
    <t>2889.B.3</t>
  </si>
  <si>
    <t>79.B.2</t>
  </si>
  <si>
    <t>2898.A.20</t>
  </si>
  <si>
    <t>83.A.20</t>
  </si>
  <si>
    <t>2889.A.20</t>
  </si>
  <si>
    <t>79.A.22</t>
  </si>
  <si>
    <t>2898.A.15</t>
  </si>
  <si>
    <t>83.A.15</t>
  </si>
  <si>
    <t>2889.A.15</t>
  </si>
  <si>
    <t>79.A.14</t>
  </si>
  <si>
    <t>2898 AD FA</t>
  </si>
  <si>
    <t>83 AD FA</t>
  </si>
  <si>
    <t>2889 AD PM</t>
  </si>
  <si>
    <t>Total Area of Tissue (cm2)</t>
  </si>
  <si>
    <t>79 AD PM</t>
  </si>
  <si>
    <t>86.B.17.6</t>
  </si>
  <si>
    <t>86.B.7.3</t>
  </si>
  <si>
    <t>86.A.15.8.1</t>
  </si>
  <si>
    <t>86.B.17.8</t>
  </si>
  <si>
    <t>82.A.16.11</t>
  </si>
  <si>
    <t>86.C.7.4</t>
  </si>
  <si>
    <t>82.A.16.16</t>
  </si>
  <si>
    <t>86.B.17.5</t>
  </si>
  <si>
    <t>82.A.16.13_1</t>
  </si>
  <si>
    <t>86.C.7.2</t>
  </si>
  <si>
    <t>82.A.16.3</t>
  </si>
  <si>
    <t>86.C.17.4</t>
  </si>
  <si>
    <t>87.B.1.7</t>
  </si>
  <si>
    <t>82.A.16.9</t>
  </si>
  <si>
    <t>86.C.7.3</t>
  </si>
  <si>
    <t>87.B.1.2</t>
  </si>
  <si>
    <t>82.A.16.18</t>
  </si>
  <si>
    <t>86.C.17.2</t>
  </si>
  <si>
    <t>87.C.17.9</t>
  </si>
  <si>
    <t>82.A.16.12</t>
  </si>
  <si>
    <t>86.B.17.7.1</t>
  </si>
  <si>
    <t>87.B.1.11</t>
  </si>
  <si>
    <t>82.A.16.22</t>
  </si>
  <si>
    <t>79.A.14.2</t>
  </si>
  <si>
    <t>86.B.7.4</t>
  </si>
  <si>
    <t>87.C.17.5.1</t>
  </si>
  <si>
    <t>83.B.7.5</t>
  </si>
  <si>
    <t>82.A.16.2</t>
  </si>
  <si>
    <t>79.B.17.1</t>
  </si>
  <si>
    <t>86.B.2.4</t>
  </si>
  <si>
    <t>87.B.1.4</t>
  </si>
  <si>
    <t>83.B.2.5</t>
  </si>
  <si>
    <t>82.A.7.1</t>
  </si>
  <si>
    <t>79.B.2.2</t>
  </si>
  <si>
    <t>86.A.15.9</t>
  </si>
  <si>
    <t>87.B.1.3</t>
  </si>
  <si>
    <t>83.A.15.7</t>
  </si>
  <si>
    <t>82.A.11.9</t>
  </si>
  <si>
    <t>79.A.14.6</t>
  </si>
  <si>
    <t>86.B.2.7</t>
  </si>
  <si>
    <t>87.C.17.10</t>
  </si>
  <si>
    <t>83.B.7.2</t>
  </si>
  <si>
    <t>82.A.11.2</t>
  </si>
  <si>
    <t>79.B.17.2</t>
  </si>
  <si>
    <t>86.C.17.3</t>
  </si>
  <si>
    <t>87.B.7.4</t>
  </si>
  <si>
    <t>83.A.15.4</t>
  </si>
  <si>
    <t>82.A.16.10</t>
  </si>
  <si>
    <t>79.A.14.3</t>
  </si>
  <si>
    <t>86.C.17.5</t>
  </si>
  <si>
    <t>87.C.17.5.2</t>
  </si>
  <si>
    <t>83.B.17.4</t>
  </si>
  <si>
    <t>82.A.16.15</t>
  </si>
  <si>
    <t>79.A.22.3</t>
  </si>
  <si>
    <t>86.B.2.8</t>
  </si>
  <si>
    <t>87.B.17.5</t>
  </si>
  <si>
    <t>83.A.20.5</t>
  </si>
  <si>
    <t>82.A.16.19</t>
  </si>
  <si>
    <t>79.B.2.5</t>
  </si>
  <si>
    <t>86.B.7.5</t>
  </si>
  <si>
    <t>87.C.17.7</t>
  </si>
  <si>
    <t>83.B.7.3</t>
  </si>
  <si>
    <t>82.A.16.20</t>
  </si>
  <si>
    <t>81.C.7.3</t>
  </si>
  <si>
    <t>79.B.17.3</t>
  </si>
  <si>
    <t>86.B.17.2</t>
  </si>
  <si>
    <t>87.B.17.2</t>
  </si>
  <si>
    <t>83.A.15.6</t>
  </si>
  <si>
    <t>82.A.11.10</t>
  </si>
  <si>
    <t>81.B.17.2</t>
  </si>
  <si>
    <t>79.C.17.5</t>
  </si>
  <si>
    <t>86.B.17.1</t>
  </si>
  <si>
    <t>87.A.15.5</t>
  </si>
  <si>
    <t>83.B.2.6</t>
  </si>
  <si>
    <t>82.A.16.17</t>
  </si>
  <si>
    <t>81.B.17.3</t>
  </si>
  <si>
    <t>79.C.17.2</t>
  </si>
  <si>
    <t>86.B.17.9</t>
  </si>
  <si>
    <t>87.A.15.4</t>
  </si>
  <si>
    <t>83.B.17.2</t>
  </si>
  <si>
    <t>82.A.16.1</t>
  </si>
  <si>
    <t>81.C.7.1</t>
  </si>
  <si>
    <t>79.B.17.5</t>
  </si>
  <si>
    <t>86.B.7.2</t>
  </si>
  <si>
    <t>87.C.17.4</t>
  </si>
  <si>
    <t>83.B.17.1</t>
  </si>
  <si>
    <t>82.A.16.13</t>
  </si>
  <si>
    <t>81.C.17.2</t>
  </si>
  <si>
    <t>79.B.2.1</t>
  </si>
  <si>
    <t>86.B.7.7</t>
  </si>
  <si>
    <t>87.B.1.12</t>
  </si>
  <si>
    <t>83.B.7.4</t>
  </si>
  <si>
    <t>82.A.16.4_1</t>
  </si>
  <si>
    <t>81.B.7.1</t>
  </si>
  <si>
    <t>79.A.14.4</t>
  </si>
  <si>
    <t>86.B.17.7</t>
  </si>
  <si>
    <t>87.B.1.6</t>
  </si>
  <si>
    <t>83.B.7.6</t>
  </si>
  <si>
    <t>82.A.16.4</t>
  </si>
  <si>
    <t>81.C.7.4</t>
  </si>
  <si>
    <t>79.A.14.5</t>
  </si>
  <si>
    <t>86.B.2.9</t>
  </si>
  <si>
    <t>87.A.20.1.1</t>
  </si>
  <si>
    <t>83.C.17.1</t>
  </si>
  <si>
    <t>82.A.16.6</t>
  </si>
  <si>
    <t>100.B.2.1</t>
  </si>
  <si>
    <t>81.B.3.3</t>
  </si>
  <si>
    <t>79.C.17.3</t>
  </si>
  <si>
    <t>86.A.15.7</t>
  </si>
  <si>
    <t>87.B.1.1</t>
  </si>
  <si>
    <t>83.C.17.2</t>
  </si>
  <si>
    <t>82.A.16.5</t>
  </si>
  <si>
    <t>100.B.2.2</t>
  </si>
  <si>
    <t>81.B.17.5</t>
  </si>
  <si>
    <t>79.B.7.1</t>
  </si>
  <si>
    <t>86.A.15.6</t>
  </si>
  <si>
    <t>87.A.15.1</t>
  </si>
  <si>
    <t>83.B.2.3</t>
  </si>
  <si>
    <t>82.A.16.23</t>
  </si>
  <si>
    <t>100.C.17.2</t>
  </si>
  <si>
    <t>81.A.18.8</t>
  </si>
  <si>
    <t>79.C.7.4</t>
  </si>
  <si>
    <t>86.A.15.2</t>
  </si>
  <si>
    <t>87.C.17.3</t>
  </si>
  <si>
    <t>83.B.2.4</t>
  </si>
  <si>
    <t>82.A.11.6</t>
  </si>
  <si>
    <t>100.C.7.1</t>
  </si>
  <si>
    <t>81.C.17.6</t>
  </si>
  <si>
    <t>79.C.17.9</t>
  </si>
  <si>
    <t>86.B.17.11</t>
  </si>
  <si>
    <t>87.C.7.1</t>
  </si>
  <si>
    <t>83.A.20.6</t>
  </si>
  <si>
    <t>82.A.11.8</t>
  </si>
  <si>
    <t>100.C.17.1</t>
  </si>
  <si>
    <t>81.A.18.4</t>
  </si>
  <si>
    <t>79.B.7.6</t>
  </si>
  <si>
    <t>86.B.2.1</t>
  </si>
  <si>
    <t>87.C.17.11</t>
  </si>
  <si>
    <t>83.B.7.1</t>
  </si>
  <si>
    <t>82.A.11.4</t>
  </si>
  <si>
    <t>140.B.7.2</t>
  </si>
  <si>
    <t>100.A.15.4</t>
  </si>
  <si>
    <t>81.A.15.2</t>
  </si>
  <si>
    <t>79.B.7.4</t>
  </si>
  <si>
    <t>86.A.20.2</t>
  </si>
  <si>
    <t>87.B.7.5</t>
  </si>
  <si>
    <t>83.C.17.3</t>
  </si>
  <si>
    <t>82.A.16.5_1.1</t>
  </si>
  <si>
    <t>140.B.17.3</t>
  </si>
  <si>
    <t>100.B.17.2</t>
  </si>
  <si>
    <t>81.C.17.4</t>
  </si>
  <si>
    <t>79.B.7.5</t>
  </si>
  <si>
    <t>86.A.15.5</t>
  </si>
  <si>
    <t>87.C.17.8</t>
  </si>
  <si>
    <t>83.B.2.2</t>
  </si>
  <si>
    <t>82.A.11.3</t>
  </si>
  <si>
    <t>140.A.20.3</t>
  </si>
  <si>
    <t>100.A.20.2</t>
  </si>
  <si>
    <t>81.C.17.3</t>
  </si>
  <si>
    <t>79.B.2.3</t>
  </si>
  <si>
    <t>86.A.15.1</t>
  </si>
  <si>
    <t>87.B.1.13</t>
  </si>
  <si>
    <t>83.B.7.7</t>
  </si>
  <si>
    <t>82.A.11.1</t>
  </si>
  <si>
    <t>140.B.3.5</t>
  </si>
  <si>
    <t>100.A.15.2</t>
  </si>
  <si>
    <t>81.A.15.1</t>
  </si>
  <si>
    <t>79.C.17.1</t>
  </si>
  <si>
    <t>86.B.2.6</t>
  </si>
  <si>
    <t>87.B.1.8</t>
  </si>
  <si>
    <t>83.B.17.5</t>
  </si>
  <si>
    <t>82.A.7.6</t>
  </si>
  <si>
    <t>140.B.17.5</t>
  </si>
  <si>
    <t>100.B.7.2</t>
  </si>
  <si>
    <t>81.B.3.6</t>
  </si>
  <si>
    <t>79.C.17.8</t>
  </si>
  <si>
    <t>86.A.20.4</t>
  </si>
  <si>
    <t>87.B.17.6</t>
  </si>
  <si>
    <t>83.A.15.2</t>
  </si>
  <si>
    <t>82.A.16.20.1</t>
  </si>
  <si>
    <t>140.B.17.4</t>
  </si>
  <si>
    <t>100.A.15.7</t>
  </si>
  <si>
    <t>81.A.18.1</t>
  </si>
  <si>
    <t>79.A.22.2</t>
  </si>
  <si>
    <t>86.A.15.8</t>
  </si>
  <si>
    <t>87.B.1.10</t>
  </si>
  <si>
    <t>83.A.15.8</t>
  </si>
  <si>
    <t>82.A.7.4</t>
  </si>
  <si>
    <t>140.B.7.1</t>
  </si>
  <si>
    <t>100.C.7.2</t>
  </si>
  <si>
    <t>81.B.3.4</t>
  </si>
  <si>
    <t>79.B.7.2</t>
  </si>
  <si>
    <t>86.B.17.3</t>
  </si>
  <si>
    <t>87.A.20.1.2</t>
  </si>
  <si>
    <t>83.B.17.3</t>
  </si>
  <si>
    <t>82.A.16.8</t>
  </si>
  <si>
    <t>140.B.3.3</t>
  </si>
  <si>
    <t>100.C.7.3</t>
  </si>
  <si>
    <t>81.C.17.5</t>
  </si>
  <si>
    <t>79.A.14.1</t>
  </si>
  <si>
    <t>86.A.15.4</t>
  </si>
  <si>
    <t>87.C.17.1</t>
  </si>
  <si>
    <t>83.C.7.1</t>
  </si>
  <si>
    <t>82.A.16.5_1</t>
  </si>
  <si>
    <t>140.A.20.4</t>
  </si>
  <si>
    <t>100.B.17.3</t>
  </si>
  <si>
    <t>81.B.3.5</t>
  </si>
  <si>
    <t>79.C.17.4</t>
  </si>
  <si>
    <t>86.B.7.8</t>
  </si>
  <si>
    <t>87.B.17.4</t>
  </si>
  <si>
    <t>83.A.15.5</t>
  </si>
  <si>
    <t>82.A.11.5</t>
  </si>
  <si>
    <t>140.A.15.4</t>
  </si>
  <si>
    <t>100.A.20.1</t>
  </si>
  <si>
    <t>81.A.15.3</t>
  </si>
  <si>
    <t>79.C.7.1</t>
  </si>
  <si>
    <t>86.B.17.10</t>
  </si>
  <si>
    <t>87.B.1.9</t>
  </si>
  <si>
    <t>85.B.6.2</t>
  </si>
  <si>
    <t>84.B.7.4</t>
  </si>
  <si>
    <t>83.A.20.4</t>
  </si>
  <si>
    <t>82.A.5.2</t>
  </si>
  <si>
    <t>140.A.15.3</t>
  </si>
  <si>
    <t>100.B.17.1</t>
  </si>
  <si>
    <t>81.B.3.8</t>
  </si>
  <si>
    <t>79.B.2.6</t>
  </si>
  <si>
    <t>86.A.15.3</t>
  </si>
  <si>
    <t>87.B.17.3</t>
  </si>
  <si>
    <t>85.A.15.3</t>
  </si>
  <si>
    <t>84.B.7.1</t>
  </si>
  <si>
    <t>83.B.7.8</t>
  </si>
  <si>
    <t>82.A.5.4</t>
  </si>
  <si>
    <t>140.B.3.7</t>
  </si>
  <si>
    <t>100.B.2.3</t>
  </si>
  <si>
    <t>81.C.7.2</t>
  </si>
  <si>
    <t>79.C.17.6</t>
  </si>
  <si>
    <t>86.B.7.6</t>
  </si>
  <si>
    <t>87.A.15.3</t>
  </si>
  <si>
    <t>85.B.17.2</t>
  </si>
  <si>
    <t>84.A.20.3.1</t>
  </si>
  <si>
    <t>83.A.15.1</t>
  </si>
  <si>
    <t>82.A.16.1.1</t>
  </si>
  <si>
    <t>140.C.7.2</t>
  </si>
  <si>
    <t>100.A.20.3</t>
  </si>
  <si>
    <t>81.B.17.1</t>
  </si>
  <si>
    <t>79.C.17.7</t>
  </si>
  <si>
    <t>86.A.20.1</t>
  </si>
  <si>
    <t>87.C.17.2</t>
  </si>
  <si>
    <t>85.B.17.1</t>
  </si>
  <si>
    <t>84.A.20.4</t>
  </si>
  <si>
    <t>83.A.15.3</t>
  </si>
  <si>
    <t>82.A.11.7</t>
  </si>
  <si>
    <t>140.B.7.4</t>
  </si>
  <si>
    <t>100.A.15.3</t>
  </si>
  <si>
    <t>81.A.18.7</t>
  </si>
  <si>
    <t>79.C.17.2.1</t>
  </si>
  <si>
    <t>86.C.7.1</t>
  </si>
  <si>
    <t>87.A.15.2</t>
  </si>
  <si>
    <t>85.B.3.1</t>
  </si>
  <si>
    <t>84.A.20.1</t>
  </si>
  <si>
    <t>83.A.20.1</t>
  </si>
  <si>
    <t>82.A.5.1</t>
  </si>
  <si>
    <t>140.B.3.4</t>
  </si>
  <si>
    <t>100.C.7.4</t>
  </si>
  <si>
    <t>81.B.17.6</t>
  </si>
  <si>
    <t>79.C.7.2</t>
  </si>
  <si>
    <t>86.B.2.5</t>
  </si>
  <si>
    <t>87.C.7.3</t>
  </si>
  <si>
    <t>85.C.7.3</t>
  </si>
  <si>
    <t>84.B.3.2</t>
  </si>
  <si>
    <t>83.A.20.3.1</t>
  </si>
  <si>
    <t>82.A.7.3</t>
  </si>
  <si>
    <t>140.B.17.1</t>
  </si>
  <si>
    <t>100.A.15.1</t>
  </si>
  <si>
    <t>81.B.3.1</t>
  </si>
  <si>
    <t>79.B.2.7</t>
  </si>
  <si>
    <t>86.A.15.11</t>
  </si>
  <si>
    <t>87.B.1.6.1</t>
  </si>
  <si>
    <t>85.A.15.4</t>
  </si>
  <si>
    <t>84.A.20.3.2</t>
  </si>
  <si>
    <t>83.A.20.3.2</t>
  </si>
  <si>
    <t>82.A.7.2</t>
  </si>
  <si>
    <t>140.C.7.1</t>
  </si>
  <si>
    <t>100.A.15.8</t>
  </si>
  <si>
    <t>81.B.17.4</t>
  </si>
  <si>
    <t>79.C.17.6.1</t>
  </si>
  <si>
    <t>86.A.15.10</t>
  </si>
  <si>
    <t>87.B.7.8</t>
  </si>
  <si>
    <t>85.A.15.1</t>
  </si>
  <si>
    <t>84.A.15.1</t>
  </si>
  <si>
    <t>83.A.20.7</t>
  </si>
  <si>
    <t>82.A.5.5</t>
  </si>
  <si>
    <t>140.B.7.3</t>
  </si>
  <si>
    <t>100.B.7.1</t>
  </si>
  <si>
    <t>81.A.18.2</t>
  </si>
  <si>
    <t>79.B.17.4</t>
  </si>
  <si>
    <t>86.C.17.1</t>
  </si>
  <si>
    <t>87.B.7.2</t>
  </si>
  <si>
    <t>85.A.19.1</t>
  </si>
  <si>
    <t>84.B.7.3</t>
  </si>
  <si>
    <t>83.B.7.9</t>
  </si>
  <si>
    <t>82.A.16.4.1</t>
  </si>
  <si>
    <t>140.B.17.2</t>
  </si>
  <si>
    <t>100.A.15.5</t>
  </si>
  <si>
    <t>81.A.15.4</t>
  </si>
  <si>
    <t>79.C.7.5</t>
  </si>
  <si>
    <t>86.C.7.5</t>
  </si>
  <si>
    <t>87.B.7.1</t>
  </si>
  <si>
    <t>85.B.6.3</t>
  </si>
  <si>
    <t>84.A.15.2</t>
  </si>
  <si>
    <t>83.A.20.2</t>
  </si>
  <si>
    <t>Percent Increase</t>
  </si>
  <si>
    <t>TR Avg</t>
  </si>
  <si>
    <t>M4 Avg</t>
  </si>
  <si>
    <t>Plaque</t>
  </si>
  <si>
    <r>
      <t>&gt;1000 μM</t>
    </r>
    <r>
      <rPr>
        <vertAlign val="superscript"/>
        <sz val="14"/>
        <rFont val="Arial"/>
        <family val="2"/>
      </rPr>
      <t>2</t>
    </r>
  </si>
  <si>
    <r>
      <t>500 - 1000 μM</t>
    </r>
    <r>
      <rPr>
        <vertAlign val="superscript"/>
        <sz val="14"/>
        <rFont val="Arial"/>
        <family val="2"/>
      </rPr>
      <t>2</t>
    </r>
  </si>
  <si>
    <r>
      <t>250 - 500 μM</t>
    </r>
    <r>
      <rPr>
        <vertAlign val="superscript"/>
        <sz val="14"/>
        <rFont val="Arial"/>
        <family val="2"/>
      </rPr>
      <t>2</t>
    </r>
  </si>
  <si>
    <r>
      <t>&lt;250 μM</t>
    </r>
    <r>
      <rPr>
        <vertAlign val="superscript"/>
        <sz val="14"/>
        <rFont val="Arial"/>
        <family val="2"/>
      </rPr>
      <t>2</t>
    </r>
  </si>
  <si>
    <t>WT _PM</t>
  </si>
  <si>
    <t>PM</t>
  </si>
  <si>
    <t>WT</t>
  </si>
  <si>
    <t>095</t>
  </si>
  <si>
    <t>094</t>
  </si>
  <si>
    <t>093</t>
  </si>
  <si>
    <t>092</t>
  </si>
  <si>
    <t>076</t>
  </si>
  <si>
    <t>075</t>
  </si>
  <si>
    <t>074</t>
  </si>
  <si>
    <t>073</t>
  </si>
  <si>
    <t>072</t>
  </si>
  <si>
    <t>011</t>
  </si>
  <si>
    <t>WT_FA</t>
  </si>
  <si>
    <t>FA</t>
  </si>
  <si>
    <t>091</t>
  </si>
  <si>
    <t>090</t>
  </si>
  <si>
    <t>089</t>
  </si>
  <si>
    <t>088</t>
  </si>
  <si>
    <t>062</t>
  </si>
  <si>
    <t>061</t>
  </si>
  <si>
    <t>059</t>
  </si>
  <si>
    <t>058</t>
  </si>
  <si>
    <t>001</t>
  </si>
  <si>
    <t>AD_PM</t>
  </si>
  <si>
    <t>AD</t>
  </si>
  <si>
    <t>140</t>
  </si>
  <si>
    <t>100</t>
  </si>
  <si>
    <t>082</t>
  </si>
  <si>
    <t>081</t>
  </si>
  <si>
    <t>079</t>
  </si>
  <si>
    <t>066</t>
  </si>
  <si>
    <t>065</t>
  </si>
  <si>
    <t>064</t>
  </si>
  <si>
    <t>063</t>
  </si>
  <si>
    <t>035</t>
  </si>
  <si>
    <t>AD_FA</t>
  </si>
  <si>
    <t>087</t>
  </si>
  <si>
    <t>086</t>
  </si>
  <si>
    <t>085</t>
  </si>
  <si>
    <t>084</t>
  </si>
  <si>
    <t>083</t>
  </si>
  <si>
    <t>057</t>
  </si>
  <si>
    <t>056</t>
  </si>
  <si>
    <t>055</t>
  </si>
  <si>
    <t>054</t>
  </si>
  <si>
    <t>053</t>
  </si>
  <si>
    <t>044</t>
  </si>
  <si>
    <t xml:space="preserve">No good recording to measure. </t>
  </si>
  <si>
    <t>E/e'</t>
  </si>
  <si>
    <t>MV E/A</t>
  </si>
  <si>
    <t>MV E</t>
  </si>
  <si>
    <t>MV Decel Time</t>
  </si>
  <si>
    <t>MV Decel</t>
  </si>
  <si>
    <t>MV A</t>
  </si>
  <si>
    <t>IVRT</t>
  </si>
  <si>
    <t>IVCT</t>
  </si>
  <si>
    <t>AET</t>
  </si>
  <si>
    <t>e'</t>
  </si>
  <si>
    <t>LVPW;d</t>
  </si>
  <si>
    <t>LVPW;s</t>
  </si>
  <si>
    <t>LVAW;d</t>
  </si>
  <si>
    <t>LVAW;s</t>
  </si>
  <si>
    <t>LV Mass: TL</t>
  </si>
  <si>
    <t>Tibia Length</t>
  </si>
  <si>
    <t>LV Mass</t>
  </si>
  <si>
    <t>Cardiac Output</t>
  </si>
  <si>
    <t>Fractional Shortening</t>
  </si>
  <si>
    <t>Ejection Fraction</t>
  </si>
  <si>
    <t>Stroke Volume</t>
  </si>
  <si>
    <t>Volume;d</t>
  </si>
  <si>
    <t>Volume;s</t>
  </si>
  <si>
    <t>Diameter;d</t>
  </si>
  <si>
    <t>Diameter;s</t>
  </si>
  <si>
    <t>Heart Rate</t>
  </si>
  <si>
    <t>Peak Grad</t>
  </si>
  <si>
    <t>Peak Vel</t>
  </si>
  <si>
    <t>Mean Grad</t>
  </si>
  <si>
    <t>Mean Vel</t>
  </si>
  <si>
    <t>VTI</t>
  </si>
  <si>
    <t>LAD/TL</t>
  </si>
  <si>
    <t>LA</t>
  </si>
  <si>
    <t>Exposure</t>
  </si>
  <si>
    <t>Strain</t>
  </si>
  <si>
    <t>Mouse ID</t>
  </si>
  <si>
    <t>Mitral Valve Flow</t>
  </si>
  <si>
    <t>Tissue Doppler</t>
  </si>
  <si>
    <t>Short Axis Measurements</t>
  </si>
  <si>
    <t>Pulmonary Artery</t>
  </si>
  <si>
    <t>Left Atrial Diameter</t>
  </si>
  <si>
    <t>HEMI</t>
  </si>
  <si>
    <t>MV PHT (simplified)</t>
  </si>
  <si>
    <t>MV Area (simplified)</t>
  </si>
  <si>
    <t>LV MPI IV</t>
  </si>
  <si>
    <t>nb 112974</t>
  </si>
  <si>
    <t>Veh</t>
  </si>
  <si>
    <t>Lb 112974</t>
  </si>
  <si>
    <t>3b 112974</t>
  </si>
  <si>
    <t>2b 112974</t>
  </si>
  <si>
    <t>1b 112974</t>
  </si>
  <si>
    <t>nb 112971</t>
  </si>
  <si>
    <t>M4</t>
  </si>
  <si>
    <t>Lb 112971</t>
  </si>
  <si>
    <t>3b 112971</t>
  </si>
  <si>
    <t>2b 112971</t>
  </si>
  <si>
    <t>1b 112971</t>
  </si>
  <si>
    <t>nb 112972</t>
  </si>
  <si>
    <t>3b 112972</t>
  </si>
  <si>
    <t>2b 112972</t>
  </si>
  <si>
    <t>1b 112972</t>
  </si>
  <si>
    <t>nb 112967</t>
  </si>
  <si>
    <t>Lb 112967</t>
  </si>
  <si>
    <t>3b 112967</t>
  </si>
  <si>
    <t>2b 112967</t>
  </si>
  <si>
    <t>1b 112967</t>
  </si>
  <si>
    <t>nb 112977</t>
  </si>
  <si>
    <t>nb 112976</t>
  </si>
  <si>
    <t>Lb 112976</t>
  </si>
  <si>
    <t>3b112976</t>
  </si>
  <si>
    <t>2b 112976</t>
  </si>
  <si>
    <t>1b 112976</t>
  </si>
  <si>
    <t>nb 112968</t>
  </si>
  <si>
    <t>3b 112968</t>
  </si>
  <si>
    <t>2b 112968</t>
  </si>
  <si>
    <t>1b 112968</t>
  </si>
  <si>
    <t>nb 112975</t>
  </si>
  <si>
    <t>Lb 112975</t>
  </si>
  <si>
    <t>3b 112975</t>
  </si>
  <si>
    <t>2b 112975</t>
  </si>
  <si>
    <t>Fell off maze</t>
  </si>
  <si>
    <t>1b 112975</t>
  </si>
  <si>
    <t>nb 112973</t>
  </si>
  <si>
    <t>Lb 112972</t>
  </si>
  <si>
    <t>nb 112970</t>
  </si>
  <si>
    <t>1b 112970</t>
  </si>
  <si>
    <t>nb 112969</t>
  </si>
  <si>
    <t>1b 112969</t>
  </si>
  <si>
    <t>excluded, object bias</t>
  </si>
  <si>
    <t>nb</t>
  </si>
  <si>
    <t>Vehicle</t>
  </si>
  <si>
    <t>Lb</t>
  </si>
  <si>
    <t>3b</t>
  </si>
  <si>
    <t>2b</t>
  </si>
  <si>
    <t>1b</t>
  </si>
  <si>
    <t>Methoxy</t>
  </si>
  <si>
    <t>NOR Notes</t>
  </si>
  <si>
    <t>Novel:Fam Entries</t>
  </si>
  <si>
    <t>Delta Novel Zone</t>
  </si>
  <si>
    <t>Total Exploration Time</t>
  </si>
  <si>
    <t>Novelty Preference</t>
  </si>
  <si>
    <t>Distance</t>
  </si>
  <si>
    <t>Spontaneous alternations</t>
  </si>
  <si>
    <t>Total Entries</t>
  </si>
  <si>
    <t>Absolute Center : distance</t>
  </si>
  <si>
    <t>Percent Time in Total Center (Middle+Absolute)</t>
  </si>
  <si>
    <t>Percent Ab Center</t>
  </si>
  <si>
    <t>Absolute Center : time</t>
  </si>
  <si>
    <t>Absolute Center : entries</t>
  </si>
  <si>
    <t>Middle : distance</t>
  </si>
  <si>
    <t>Middle : time</t>
  </si>
  <si>
    <t>Periphery : distance</t>
  </si>
  <si>
    <t>Percent Periphery</t>
  </si>
  <si>
    <t>Periphery : time</t>
  </si>
  <si>
    <t>Duration (s)</t>
  </si>
  <si>
    <t>EOM Notes</t>
  </si>
  <si>
    <t>Closed : distance</t>
  </si>
  <si>
    <t>Open : distance</t>
  </si>
  <si>
    <t>Percent Open</t>
  </si>
  <si>
    <t>Open : time</t>
  </si>
  <si>
    <t>Open : entries</t>
  </si>
  <si>
    <t>Duration</t>
  </si>
  <si>
    <t>Band Number</t>
  </si>
  <si>
    <t>ID Number</t>
  </si>
  <si>
    <t>Cage Number</t>
  </si>
  <si>
    <t>NOR</t>
  </si>
  <si>
    <t>Ymaze</t>
  </si>
  <si>
    <t>Open Field</t>
  </si>
  <si>
    <t>EOM</t>
  </si>
  <si>
    <t>Mouse Info</t>
  </si>
  <si>
    <t>Mouse_4</t>
  </si>
  <si>
    <t>control</t>
  </si>
  <si>
    <t>WT_PM</t>
  </si>
  <si>
    <t>Mouse_3</t>
  </si>
  <si>
    <t>Mouse_2</t>
  </si>
  <si>
    <t>Mouse_1</t>
  </si>
  <si>
    <t>2 hours</t>
  </si>
  <si>
    <t>20 min</t>
  </si>
  <si>
    <t>Cardiomyocyte</t>
  </si>
  <si>
    <t>Plasma Group</t>
  </si>
  <si>
    <t>Plasma Sample</t>
  </si>
  <si>
    <t>MDA/GSH Ratio</t>
  </si>
  <si>
    <t>MDA concentration umol/ug</t>
  </si>
  <si>
    <t>GSH (uM / mg protein)</t>
  </si>
  <si>
    <t>GSSG (uM / mg protein)</t>
  </si>
  <si>
    <t>GSH Total (uM / mg protein)</t>
  </si>
  <si>
    <t>Date of Membrane</t>
  </si>
  <si>
    <t>32kda</t>
  </si>
  <si>
    <t>16kda</t>
  </si>
  <si>
    <t>no expo</t>
  </si>
  <si>
    <t>Memorial Day</t>
  </si>
  <si>
    <t>Ave.</t>
  </si>
  <si>
    <t>APPM8</t>
  </si>
  <si>
    <t>APPM4</t>
  </si>
  <si>
    <t>Ave</t>
  </si>
  <si>
    <t>APFA3</t>
  </si>
  <si>
    <t>PM8</t>
  </si>
  <si>
    <t>D01176855</t>
  </si>
  <si>
    <t>PM1</t>
  </si>
  <si>
    <t>D01176852</t>
  </si>
  <si>
    <t>#44</t>
  </si>
  <si>
    <t>APFA4</t>
  </si>
  <si>
    <t>Filtered</t>
  </si>
  <si>
    <t>FA4</t>
  </si>
  <si>
    <t>D01176856</t>
  </si>
  <si>
    <t>APPM3</t>
  </si>
  <si>
    <t>FA1</t>
  </si>
  <si>
    <t>D01176854</t>
  </si>
  <si>
    <t>Hemi</t>
  </si>
  <si>
    <t>HZ_PM</t>
  </si>
  <si>
    <t>PM4</t>
  </si>
  <si>
    <t>D01176859</t>
  </si>
  <si>
    <t>APPM1</t>
  </si>
  <si>
    <t>PM3</t>
  </si>
  <si>
    <t>S210215R001</t>
  </si>
  <si>
    <t>S210318R0016</t>
  </si>
  <si>
    <t>APFA2</t>
  </si>
  <si>
    <t>HZ_FA</t>
  </si>
  <si>
    <t>FA3</t>
  </si>
  <si>
    <t>S210318R0015</t>
  </si>
  <si>
    <t>S210318R0017</t>
  </si>
  <si>
    <t>D01176862</t>
  </si>
  <si>
    <t>APFA1</t>
  </si>
  <si>
    <t>FA2</t>
  </si>
  <si>
    <t>S210215R0002</t>
  </si>
  <si>
    <t>Exposure Day</t>
  </si>
  <si>
    <t>Date</t>
  </si>
  <si>
    <t>Averages:</t>
  </si>
  <si>
    <t>#days expo:</t>
  </si>
  <si>
    <t>PM4 and PM8</t>
  </si>
  <si>
    <t>PM1 and PM3</t>
  </si>
  <si>
    <t>Group:</t>
  </si>
  <si>
    <t>Post Expo Diastolic</t>
  </si>
  <si>
    <t>Post Expo Systolic</t>
  </si>
  <si>
    <t>Pre Expo Diastolic</t>
  </si>
  <si>
    <t>Pre Expo Systolic</t>
  </si>
  <si>
    <t>delta Weight</t>
  </si>
  <si>
    <t>Post Expo Weight</t>
  </si>
  <si>
    <t>Pre Expo Weight</t>
  </si>
  <si>
    <t>Condition</t>
  </si>
  <si>
    <t>ID Tag</t>
  </si>
  <si>
    <t>Exposure Group</t>
  </si>
  <si>
    <t>OSU Cage Card</t>
  </si>
  <si>
    <t>Cage</t>
  </si>
  <si>
    <t>Exposure By Day</t>
  </si>
  <si>
    <t>no heart weight because we attempted to isolate cells</t>
  </si>
  <si>
    <t>Forgot to weigh mouse prior to sack</t>
  </si>
  <si>
    <t>Forgot to weigh mouse prior to sack, no heart weight because we attempted to isolate cells</t>
  </si>
  <si>
    <t>Found dead in cage on 2/28/23</t>
  </si>
  <si>
    <t>Liver_Tibia</t>
  </si>
  <si>
    <t>Brain_Tibia</t>
  </si>
  <si>
    <t>Heart_Tibia</t>
  </si>
  <si>
    <t>Body_Tibia</t>
  </si>
  <si>
    <t>Tibia Length (mm)</t>
  </si>
  <si>
    <t>Liver Weight (g)</t>
  </si>
  <si>
    <t>Brain Weight (g)</t>
  </si>
  <si>
    <t>Heart Weight (g)</t>
  </si>
  <si>
    <t>Body Weight (g)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</si>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</sst>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
    <numFmt numFmtId="165" formatCode="0.0"/>
  </numFmts>
  <fonts count="15" x14ac:knownFonts="1">
    <font>
      <sz val="12"/>
      <color theme="1"/>
      <name val="Calibri"/>
      <family val="2"/>
      <scheme val="minor"/>
    </font>
    <font>
      <b/>
      <sz val="12"/>
      <color theme="1"/>
      <name val="Calibri"/>
      <family val="2"/>
      <scheme val="minor"/>
    </font>
    <font>
      <sz val="12"/>
      <name val="Calibri"/>
      <family val="2"/>
      <scheme val="minor"/>
    </font>
    <font>
      <sz val="12"/>
      <color rgb="FF000000"/>
      <name val="Times New Roman"/>
      <family val="1"/>
    </font>
    <font>
      <vertAlign val="superscript"/>
      <sz val="12"/>
      <name val="Calibri"/>
      <family val="2"/>
      <scheme val="minor"/>
    </font>
    <font>
      <sz val="8"/>
      <name val="Arial"/>
      <family val="2"/>
    </font>
    <font>
      <vertAlign val="superscript"/>
      <sz val="8"/>
      <name val="Arial"/>
      <family val="2"/>
    </font>
    <font>
      <b/>
      <sz val="24"/>
      <color theme="1"/>
      <name val="Calibri"/>
      <family val="2"/>
      <scheme val="minor"/>
    </font>
    <font>
      <sz val="14"/>
      <color theme="1"/>
      <name val="Calibri"/>
      <family val="2"/>
      <scheme val="minor"/>
    </font>
    <font>
      <sz val="14"/>
      <name val="Arial"/>
      <family val="2"/>
    </font>
    <font>
      <vertAlign val="superscript"/>
      <sz val="14"/>
      <name val="Arial"/>
      <family val="2"/>
    </font>
    <font>
      <b/>
      <sz val="14"/>
      <color theme="1"/>
      <name val="Calibri"/>
      <family val="2"/>
      <scheme val="minor"/>
    </font>
    <font>
      <b/>
      <sz val="14"/>
      <name val="Arial"/>
      <family val="2"/>
    </font>
    <font>
      <b/>
      <sz val="11"/>
      <color theme="1"/>
      <name val="Calibri"/>
      <family val="2"/>
      <scheme val="minor"/>
    </font>
    <font>
      <sz val="12"/>
      <color rgb="FF00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1">
    <xf numFmtId="0" fontId="0" fillId="0" borderId="0"/>
  </cellStyleXfs>
  <cellXfs count="372">
    <xf numFmtId="0" fontId="0" fillId="0" borderId="0" xfId="0"/>
    <xf numFmtId="0" fontId="0" fillId="0" borderId="1" xfId="0" applyBorder="1" applyAlignment="1">
      <alignment horizontal="center"/>
    </xf>
    <xf numFmtId="0" fontId="0" fillId="0" borderId="3"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14" fontId="0" fillId="0" borderId="3" xfId="0" applyNumberFormat="1" applyBorder="1" applyAlignment="1">
      <alignment horizontal="center"/>
    </xf>
    <xf numFmtId="14" fontId="0" fillId="0" borderId="1" xfId="0" applyNumberFormat="1" applyBorder="1" applyAlignment="1">
      <alignment horizontal="center"/>
    </xf>
    <xf numFmtId="14" fontId="0" fillId="0" borderId="6" xfId="0" applyNumberFormat="1" applyBorder="1" applyAlignment="1">
      <alignment horizontal="center"/>
    </xf>
    <xf numFmtId="14" fontId="0" fillId="0" borderId="0" xfId="0" applyNumberFormat="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14" fontId="0" fillId="0" borderId="18" xfId="0" applyNumberFormat="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14" fontId="0" fillId="0" borderId="21" xfId="0" applyNumberFormat="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6"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0" fillId="0" borderId="27"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1" xfId="0" applyBorder="1" applyAlignment="1">
      <alignment horizontal="center"/>
    </xf>
    <xf numFmtId="0" fontId="0" fillId="0" borderId="33" xfId="0" applyBorder="1" applyAlignment="1">
      <alignment horizontal="center"/>
    </xf>
    <xf numFmtId="0" fontId="0" fillId="0" borderId="25" xfId="0" applyBorder="1" applyAlignment="1">
      <alignment horizontal="center"/>
    </xf>
    <xf numFmtId="0" fontId="0" fillId="0" borderId="2" xfId="0" applyBorder="1"/>
    <xf numFmtId="0" fontId="0" fillId="0" borderId="5" xfId="0" applyBorder="1"/>
    <xf numFmtId="0" fontId="0" fillId="0" borderId="4" xfId="0" applyBorder="1"/>
    <xf numFmtId="49" fontId="0" fillId="0" borderId="28" xfId="0" applyNumberFormat="1" applyBorder="1" applyAlignment="1">
      <alignment horizontal="center"/>
    </xf>
    <xf numFmtId="0" fontId="0" fillId="0" borderId="40" xfId="0" applyBorder="1" applyAlignment="1">
      <alignment horizontal="center"/>
    </xf>
    <xf numFmtId="49" fontId="2" fillId="0" borderId="28" xfId="0" applyNumberFormat="1" applyFont="1" applyBorder="1" applyAlignment="1">
      <alignment horizontal="center"/>
    </xf>
    <xf numFmtId="0" fontId="2" fillId="0" borderId="1" xfId="0" applyFont="1" applyBorder="1" applyAlignment="1">
      <alignment horizontal="center"/>
    </xf>
    <xf numFmtId="49" fontId="0" fillId="0" borderId="2" xfId="0" applyNumberFormat="1" applyBorder="1" applyAlignment="1">
      <alignment horizontal="center"/>
    </xf>
    <xf numFmtId="49" fontId="0" fillId="0" borderId="4" xfId="0" applyNumberFormat="1" applyBorder="1" applyAlignment="1">
      <alignment horizontal="center"/>
    </xf>
    <xf numFmtId="49" fontId="0" fillId="0" borderId="5" xfId="0" applyNumberFormat="1" applyBorder="1" applyAlignment="1">
      <alignment horizontal="center"/>
    </xf>
    <xf numFmtId="49" fontId="0" fillId="0" borderId="29" xfId="0" applyNumberFormat="1" applyBorder="1" applyAlignment="1">
      <alignment horizontal="center"/>
    </xf>
    <xf numFmtId="49" fontId="0" fillId="0" borderId="1" xfId="0" applyNumberFormat="1" applyBorder="1" applyAlignment="1">
      <alignment horizontal="center"/>
    </xf>
    <xf numFmtId="49" fontId="0" fillId="0" borderId="3" xfId="0" applyNumberFormat="1" applyBorder="1" applyAlignment="1">
      <alignment horizontal="center"/>
    </xf>
    <xf numFmtId="49" fontId="0" fillId="0" borderId="6" xfId="0" applyNumberFormat="1" applyBorder="1" applyAlignment="1">
      <alignment horizontal="center"/>
    </xf>
    <xf numFmtId="49" fontId="0" fillId="0" borderId="21" xfId="0" applyNumberFormat="1" applyBorder="1" applyAlignment="1">
      <alignment horizontal="center"/>
    </xf>
    <xf numFmtId="0" fontId="3" fillId="0" borderId="0" xfId="0" applyFont="1" applyAlignment="1">
      <alignment horizontal="center"/>
    </xf>
    <xf numFmtId="0" fontId="0" fillId="3" borderId="0" xfId="0" applyFill="1"/>
    <xf numFmtId="0" fontId="0" fillId="4" borderId="24" xfId="0" applyFill="1" applyBorder="1" applyAlignment="1">
      <alignment horizontal="center"/>
    </xf>
    <xf numFmtId="0" fontId="0" fillId="4" borderId="6" xfId="0" applyFill="1" applyBorder="1" applyAlignment="1">
      <alignment horizontal="center"/>
    </xf>
    <xf numFmtId="0" fontId="0" fillId="4" borderId="5" xfId="0" applyFill="1" applyBorder="1" applyAlignment="1">
      <alignment horizontal="center"/>
    </xf>
    <xf numFmtId="0" fontId="0" fillId="4" borderId="23" xfId="0" applyFill="1" applyBorder="1" applyAlignment="1">
      <alignment horizontal="center"/>
    </xf>
    <xf numFmtId="0" fontId="0" fillId="4" borderId="1" xfId="0" applyFill="1" applyBorder="1" applyAlignment="1">
      <alignment horizontal="center"/>
    </xf>
    <xf numFmtId="0" fontId="0" fillId="4" borderId="4" xfId="0" applyFill="1" applyBorder="1" applyAlignment="1">
      <alignment horizontal="center"/>
    </xf>
    <xf numFmtId="0" fontId="0" fillId="4" borderId="22" xfId="0" applyFill="1" applyBorder="1" applyAlignment="1">
      <alignment horizontal="center"/>
    </xf>
    <xf numFmtId="0" fontId="0" fillId="4" borderId="3" xfId="0" applyFill="1" applyBorder="1" applyAlignment="1">
      <alignment horizontal="center"/>
    </xf>
    <xf numFmtId="0" fontId="0" fillId="4" borderId="2" xfId="0" applyFill="1" applyBorder="1" applyAlignment="1">
      <alignment horizontal="center"/>
    </xf>
    <xf numFmtId="0" fontId="0" fillId="5" borderId="25" xfId="0" applyFill="1" applyBorder="1" applyAlignment="1">
      <alignment horizontal="center"/>
    </xf>
    <xf numFmtId="0" fontId="0" fillId="5" borderId="21" xfId="0" applyFill="1" applyBorder="1" applyAlignment="1">
      <alignment horizontal="center"/>
    </xf>
    <xf numFmtId="0" fontId="0" fillId="5" borderId="31" xfId="0" applyFill="1" applyBorder="1" applyAlignment="1">
      <alignment horizontal="center"/>
    </xf>
    <xf numFmtId="0" fontId="0" fillId="5" borderId="23" xfId="0" applyFill="1" applyBorder="1" applyAlignment="1">
      <alignment horizontal="center"/>
    </xf>
    <xf numFmtId="0" fontId="0" fillId="5" borderId="1" xfId="0" applyFill="1" applyBorder="1" applyAlignment="1">
      <alignment horizontal="center"/>
    </xf>
    <xf numFmtId="0" fontId="0" fillId="5" borderId="4" xfId="0" applyFill="1" applyBorder="1" applyAlignment="1">
      <alignment horizontal="center"/>
    </xf>
    <xf numFmtId="0" fontId="0" fillId="5" borderId="24" xfId="0" applyFill="1" applyBorder="1" applyAlignment="1">
      <alignment horizontal="center"/>
    </xf>
    <xf numFmtId="0" fontId="0" fillId="5" borderId="6" xfId="0" applyFill="1" applyBorder="1" applyAlignment="1">
      <alignment horizontal="center"/>
    </xf>
    <xf numFmtId="0" fontId="0" fillId="5" borderId="5" xfId="0" applyFill="1" applyBorder="1" applyAlignment="1">
      <alignment horizontal="center"/>
    </xf>
    <xf numFmtId="0" fontId="0" fillId="5" borderId="26" xfId="0" applyFill="1" applyBorder="1" applyAlignment="1">
      <alignment horizontal="center"/>
    </xf>
    <xf numFmtId="0" fontId="0" fillId="5" borderId="8" xfId="0" applyFill="1" applyBorder="1" applyAlignment="1">
      <alignment horizontal="center"/>
    </xf>
    <xf numFmtId="0" fontId="0" fillId="5" borderId="7" xfId="0" applyFill="1" applyBorder="1" applyAlignment="1">
      <alignment horizontal="center"/>
    </xf>
    <xf numFmtId="0" fontId="0" fillId="6" borderId="24" xfId="0" applyFill="1" applyBorder="1" applyAlignment="1">
      <alignment horizontal="center"/>
    </xf>
    <xf numFmtId="0" fontId="0" fillId="6" borderId="6" xfId="0" applyFill="1" applyBorder="1" applyAlignment="1">
      <alignment horizontal="center"/>
    </xf>
    <xf numFmtId="0" fontId="0" fillId="6" borderId="5" xfId="0" applyFill="1" applyBorder="1" applyAlignment="1">
      <alignment horizontal="center"/>
    </xf>
    <xf numFmtId="0" fontId="0" fillId="6" borderId="23" xfId="0" applyFill="1" applyBorder="1" applyAlignment="1">
      <alignment horizontal="center"/>
    </xf>
    <xf numFmtId="0" fontId="0" fillId="6" borderId="1" xfId="0" applyFill="1" applyBorder="1" applyAlignment="1">
      <alignment horizontal="center"/>
    </xf>
    <xf numFmtId="0" fontId="0" fillId="6" borderId="4" xfId="0" applyFill="1" applyBorder="1" applyAlignment="1">
      <alignment horizontal="center"/>
    </xf>
    <xf numFmtId="0" fontId="0" fillId="6" borderId="22" xfId="0" applyFill="1" applyBorder="1" applyAlignment="1">
      <alignment horizontal="center"/>
    </xf>
    <xf numFmtId="0" fontId="0" fillId="6" borderId="3" xfId="0" applyFill="1" applyBorder="1" applyAlignment="1">
      <alignment horizontal="center"/>
    </xf>
    <xf numFmtId="0" fontId="0" fillId="6" borderId="2" xfId="0" applyFill="1" applyBorder="1" applyAlignment="1">
      <alignment horizontal="center"/>
    </xf>
    <xf numFmtId="0" fontId="0" fillId="7" borderId="25" xfId="0" applyFill="1" applyBorder="1" applyAlignment="1">
      <alignment horizontal="center"/>
    </xf>
    <xf numFmtId="0" fontId="0" fillId="7" borderId="21" xfId="0" applyFill="1" applyBorder="1" applyAlignment="1">
      <alignment horizontal="center"/>
    </xf>
    <xf numFmtId="0" fontId="0" fillId="7" borderId="31" xfId="0" applyFill="1" applyBorder="1" applyAlignment="1">
      <alignment horizontal="center"/>
    </xf>
    <xf numFmtId="0" fontId="0" fillId="7" borderId="23" xfId="0" applyFill="1" applyBorder="1" applyAlignment="1">
      <alignment horizontal="center"/>
    </xf>
    <xf numFmtId="0" fontId="0" fillId="7" borderId="1" xfId="0" applyFill="1" applyBorder="1" applyAlignment="1">
      <alignment horizontal="center"/>
    </xf>
    <xf numFmtId="0" fontId="0" fillId="7" borderId="4" xfId="0" applyFill="1" applyBorder="1" applyAlignment="1">
      <alignment horizontal="center"/>
    </xf>
    <xf numFmtId="0" fontId="0" fillId="7" borderId="22" xfId="0" applyFill="1" applyBorder="1" applyAlignment="1">
      <alignment horizontal="center"/>
    </xf>
    <xf numFmtId="0" fontId="0" fillId="7" borderId="3" xfId="0" applyFill="1" applyBorder="1" applyAlignment="1">
      <alignment horizontal="center"/>
    </xf>
    <xf numFmtId="0" fontId="0" fillId="7" borderId="2" xfId="0" applyFill="1" applyBorder="1" applyAlignment="1">
      <alignment horizontal="center"/>
    </xf>
    <xf numFmtId="0" fontId="1" fillId="0" borderId="19" xfId="0" applyFont="1" applyBorder="1" applyAlignment="1">
      <alignment horizontal="center"/>
    </xf>
    <xf numFmtId="0" fontId="1" fillId="0" borderId="18" xfId="0" applyFont="1" applyBorder="1" applyAlignment="1">
      <alignment horizontal="center"/>
    </xf>
    <xf numFmtId="0" fontId="1" fillId="0" borderId="17" xfId="0" applyFont="1" applyBorder="1" applyAlignment="1">
      <alignment horizontal="center"/>
    </xf>
    <xf numFmtId="0" fontId="0" fillId="4" borderId="35" xfId="0" applyFill="1" applyBorder="1" applyAlignment="1">
      <alignment horizontal="center"/>
    </xf>
    <xf numFmtId="0" fontId="0" fillId="6" borderId="35" xfId="0" applyFill="1" applyBorder="1" applyAlignment="1">
      <alignment horizontal="center"/>
    </xf>
    <xf numFmtId="0" fontId="0" fillId="7" borderId="35" xfId="0" applyFill="1" applyBorder="1" applyAlignment="1">
      <alignment horizontal="center"/>
    </xf>
    <xf numFmtId="0" fontId="1" fillId="0" borderId="43" xfId="0" applyFont="1" applyBorder="1" applyAlignment="1">
      <alignment horizontal="center"/>
    </xf>
    <xf numFmtId="0" fontId="1" fillId="0" borderId="44" xfId="0" applyFont="1" applyBorder="1" applyAlignment="1">
      <alignment horizontal="center"/>
    </xf>
    <xf numFmtId="0" fontId="0" fillId="8" borderId="24" xfId="0" applyFill="1" applyBorder="1" applyAlignment="1">
      <alignment horizontal="center"/>
    </xf>
    <xf numFmtId="0" fontId="0" fillId="8" borderId="6" xfId="0" applyFill="1" applyBorder="1" applyAlignment="1">
      <alignment horizontal="center"/>
    </xf>
    <xf numFmtId="0" fontId="0" fillId="8" borderId="5" xfId="0" applyFill="1" applyBorder="1" applyAlignment="1">
      <alignment horizontal="center"/>
    </xf>
    <xf numFmtId="0" fontId="0" fillId="8" borderId="23" xfId="0" applyFill="1" applyBorder="1" applyAlignment="1">
      <alignment horizontal="center"/>
    </xf>
    <xf numFmtId="0" fontId="0" fillId="8" borderId="1" xfId="0" applyFill="1" applyBorder="1" applyAlignment="1">
      <alignment horizontal="center"/>
    </xf>
    <xf numFmtId="0" fontId="0" fillId="8" borderId="4" xfId="0" applyFill="1" applyBorder="1" applyAlignment="1">
      <alignment horizontal="center"/>
    </xf>
    <xf numFmtId="0" fontId="0" fillId="4" borderId="26" xfId="0" applyFill="1" applyBorder="1" applyAlignment="1">
      <alignment horizontal="center"/>
    </xf>
    <xf numFmtId="0" fontId="0" fillId="4" borderId="8" xfId="0" applyFill="1" applyBorder="1" applyAlignment="1">
      <alignment horizontal="center"/>
    </xf>
    <xf numFmtId="0" fontId="0" fillId="4" borderId="7" xfId="0" applyFill="1" applyBorder="1" applyAlignment="1">
      <alignment horizontal="center"/>
    </xf>
    <xf numFmtId="0" fontId="0" fillId="8" borderId="26" xfId="0" applyFill="1" applyBorder="1" applyAlignment="1">
      <alignment horizontal="center"/>
    </xf>
    <xf numFmtId="0" fontId="0" fillId="8" borderId="8" xfId="0" applyFill="1" applyBorder="1" applyAlignment="1">
      <alignment horizontal="center"/>
    </xf>
    <xf numFmtId="0" fontId="0" fillId="8" borderId="7" xfId="0" applyFill="1" applyBorder="1" applyAlignment="1">
      <alignment horizontal="center"/>
    </xf>
    <xf numFmtId="0" fontId="0" fillId="8" borderId="22" xfId="0" applyFill="1" applyBorder="1" applyAlignment="1">
      <alignment horizontal="center"/>
    </xf>
    <xf numFmtId="0" fontId="0" fillId="8" borderId="3" xfId="0" applyFill="1" applyBorder="1" applyAlignment="1">
      <alignment horizontal="center"/>
    </xf>
    <xf numFmtId="0" fontId="0" fillId="8" borderId="2" xfId="0" applyFill="1" applyBorder="1" applyAlignment="1">
      <alignment horizontal="center"/>
    </xf>
    <xf numFmtId="0" fontId="1" fillId="0" borderId="35" xfId="0" applyFont="1" applyBorder="1" applyAlignment="1">
      <alignment horizontal="center"/>
    </xf>
    <xf numFmtId="0" fontId="1" fillId="0" borderId="34" xfId="0" applyFont="1" applyBorder="1" applyAlignment="1">
      <alignment horizontal="center"/>
    </xf>
    <xf numFmtId="0" fontId="1" fillId="0" borderId="33" xfId="0" applyFont="1" applyBorder="1" applyAlignment="1">
      <alignment horizontal="center"/>
    </xf>
    <xf numFmtId="0" fontId="0" fillId="4" borderId="33" xfId="0" applyFill="1" applyBorder="1" applyAlignment="1">
      <alignment horizontal="center"/>
    </xf>
    <xf numFmtId="0" fontId="2" fillId="0" borderId="24" xfId="0" applyFont="1" applyBorder="1"/>
    <xf numFmtId="0" fontId="2" fillId="0" borderId="6" xfId="0" applyFont="1" applyBorder="1"/>
    <xf numFmtId="0" fontId="2" fillId="0" borderId="5" xfId="0" applyFont="1" applyBorder="1"/>
    <xf numFmtId="0" fontId="2" fillId="0" borderId="45" xfId="0" applyFont="1" applyBorder="1" applyAlignment="1">
      <alignment horizontal="left"/>
    </xf>
    <xf numFmtId="0" fontId="2" fillId="0" borderId="23" xfId="0" applyFont="1" applyBorder="1"/>
    <xf numFmtId="0" fontId="2" fillId="0" borderId="1" xfId="0" applyFont="1" applyBorder="1"/>
    <xf numFmtId="0" fontId="2" fillId="0" borderId="4" xfId="0" applyFont="1" applyBorder="1"/>
    <xf numFmtId="0" fontId="2" fillId="0" borderId="46" xfId="0" applyFont="1" applyBorder="1" applyAlignment="1">
      <alignment horizontal="left"/>
    </xf>
    <xf numFmtId="0" fontId="2" fillId="0" borderId="22" xfId="0" applyFont="1" applyBorder="1"/>
    <xf numFmtId="0" fontId="2" fillId="0" borderId="3" xfId="0" applyFont="1" applyBorder="1"/>
    <xf numFmtId="0" fontId="2" fillId="0" borderId="2" xfId="0" applyFont="1" applyBorder="1"/>
    <xf numFmtId="0" fontId="2" fillId="0" borderId="47" xfId="0" applyFont="1" applyBorder="1" applyAlignment="1">
      <alignment horizontal="left"/>
    </xf>
    <xf numFmtId="0" fontId="2" fillId="0" borderId="43" xfId="0" applyFont="1" applyBorder="1" applyAlignment="1">
      <alignment horizontal="left"/>
    </xf>
    <xf numFmtId="0" fontId="2" fillId="0" borderId="0" xfId="0" applyFont="1"/>
    <xf numFmtId="0" fontId="2" fillId="0" borderId="0" xfId="0" applyFont="1" applyAlignment="1">
      <alignment horizontal="left"/>
    </xf>
    <xf numFmtId="0" fontId="0" fillId="4" borderId="24" xfId="0" applyFill="1" applyBorder="1"/>
    <xf numFmtId="0" fontId="0" fillId="4" borderId="6" xfId="0" applyFill="1" applyBorder="1"/>
    <xf numFmtId="0" fontId="0" fillId="4" borderId="5" xfId="0" applyFill="1" applyBorder="1"/>
    <xf numFmtId="0" fontId="0" fillId="4" borderId="23" xfId="0" applyFill="1" applyBorder="1"/>
    <xf numFmtId="0" fontId="0" fillId="4" borderId="1" xfId="0" applyFill="1" applyBorder="1"/>
    <xf numFmtId="0" fontId="0" fillId="4" borderId="4" xfId="0" applyFill="1" applyBorder="1"/>
    <xf numFmtId="0" fontId="0" fillId="8" borderId="24" xfId="0" applyFill="1" applyBorder="1"/>
    <xf numFmtId="0" fontId="0" fillId="8" borderId="6" xfId="0" applyFill="1" applyBorder="1"/>
    <xf numFmtId="0" fontId="0" fillId="8" borderId="5" xfId="0" applyFill="1" applyBorder="1"/>
    <xf numFmtId="0" fontId="0" fillId="8" borderId="23" xfId="0" applyFill="1" applyBorder="1"/>
    <xf numFmtId="0" fontId="0" fillId="8" borderId="1" xfId="0" applyFill="1" applyBorder="1"/>
    <xf numFmtId="0" fontId="0" fillId="8" borderId="4" xfId="0" applyFill="1" applyBorder="1"/>
    <xf numFmtId="0" fontId="0" fillId="4" borderId="26" xfId="0" applyFill="1" applyBorder="1"/>
    <xf numFmtId="0" fontId="0" fillId="4" borderId="8" xfId="0" applyFill="1" applyBorder="1"/>
    <xf numFmtId="0" fontId="0" fillId="4" borderId="7" xfId="0" applyFill="1" applyBorder="1"/>
    <xf numFmtId="0" fontId="0" fillId="5" borderId="24" xfId="0" applyFill="1" applyBorder="1"/>
    <xf numFmtId="0" fontId="0" fillId="5" borderId="6" xfId="0" applyFill="1" applyBorder="1"/>
    <xf numFmtId="0" fontId="0" fillId="5" borderId="5" xfId="0" applyFill="1" applyBorder="1"/>
    <xf numFmtId="0" fontId="0" fillId="5" borderId="23" xfId="0" applyFill="1" applyBorder="1"/>
    <xf numFmtId="0" fontId="0" fillId="5" borderId="1" xfId="0" applyFill="1" applyBorder="1"/>
    <xf numFmtId="0" fontId="0" fillId="5" borderId="4" xfId="0" applyFill="1" applyBorder="1"/>
    <xf numFmtId="0" fontId="0" fillId="8" borderId="22" xfId="0" applyFill="1" applyBorder="1"/>
    <xf numFmtId="0" fontId="0" fillId="8" borderId="3" xfId="0" applyFill="1" applyBorder="1"/>
    <xf numFmtId="0" fontId="0" fillId="8" borderId="2" xfId="0" applyFill="1" applyBorder="1"/>
    <xf numFmtId="0" fontId="0" fillId="8" borderId="26" xfId="0" applyFill="1" applyBorder="1"/>
    <xf numFmtId="0" fontId="0" fillId="8" borderId="8" xfId="0" applyFill="1" applyBorder="1"/>
    <xf numFmtId="0" fontId="0" fillId="8" borderId="7" xfId="0" applyFill="1" applyBorder="1"/>
    <xf numFmtId="0" fontId="0" fillId="5" borderId="22" xfId="0" applyFill="1" applyBorder="1"/>
    <xf numFmtId="0" fontId="0" fillId="5" borderId="3" xfId="0" applyFill="1" applyBorder="1"/>
    <xf numFmtId="0" fontId="0" fillId="5" borderId="2" xfId="0" applyFill="1" applyBorder="1"/>
    <xf numFmtId="0" fontId="0" fillId="6" borderId="24" xfId="0" applyFill="1" applyBorder="1"/>
    <xf numFmtId="0" fontId="0" fillId="6" borderId="6" xfId="0" applyFill="1" applyBorder="1"/>
    <xf numFmtId="0" fontId="0" fillId="6" borderId="5" xfId="0" applyFill="1" applyBorder="1"/>
    <xf numFmtId="0" fontId="0" fillId="6" borderId="23" xfId="0" applyFill="1" applyBorder="1"/>
    <xf numFmtId="0" fontId="0" fillId="6" borderId="1" xfId="0" applyFill="1" applyBorder="1"/>
    <xf numFmtId="0" fontId="0" fillId="6" borderId="4" xfId="0" applyFill="1" applyBorder="1"/>
    <xf numFmtId="0" fontId="0" fillId="6" borderId="22" xfId="0" applyFill="1" applyBorder="1"/>
    <xf numFmtId="0" fontId="0" fillId="6" borderId="3" xfId="0" applyFill="1" applyBorder="1"/>
    <xf numFmtId="0" fontId="0" fillId="6" borderId="2" xfId="0" applyFill="1" applyBorder="1"/>
    <xf numFmtId="0" fontId="0" fillId="7" borderId="24" xfId="0" applyFill="1" applyBorder="1"/>
    <xf numFmtId="0" fontId="0" fillId="7" borderId="6" xfId="0" applyFill="1" applyBorder="1"/>
    <xf numFmtId="0" fontId="0" fillId="7" borderId="5" xfId="0" applyFill="1" applyBorder="1"/>
    <xf numFmtId="0" fontId="0" fillId="7" borderId="23" xfId="0" applyFill="1" applyBorder="1"/>
    <xf numFmtId="0" fontId="0" fillId="7" borderId="1" xfId="0" applyFill="1" applyBorder="1"/>
    <xf numFmtId="0" fontId="0" fillId="7" borderId="4" xfId="0" applyFill="1" applyBorder="1"/>
    <xf numFmtId="0" fontId="0" fillId="7" borderId="22" xfId="0" applyFill="1" applyBorder="1"/>
    <xf numFmtId="0" fontId="0" fillId="7" borderId="3" xfId="0" applyFill="1" applyBorder="1"/>
    <xf numFmtId="0" fontId="0" fillId="7" borderId="2" xfId="0" applyFill="1" applyBorder="1"/>
    <xf numFmtId="0" fontId="5" fillId="0" borderId="0" xfId="0" applyFont="1"/>
    <xf numFmtId="0" fontId="5" fillId="0" borderId="0" xfId="0" applyFont="1" applyAlignment="1">
      <alignment horizontal="left"/>
    </xf>
    <xf numFmtId="0" fontId="0" fillId="0" borderId="24" xfId="0" applyBorder="1"/>
    <xf numFmtId="0" fontId="0" fillId="0" borderId="6" xfId="0" applyBorder="1"/>
    <xf numFmtId="0" fontId="0" fillId="0" borderId="23" xfId="0" applyBorder="1"/>
    <xf numFmtId="0" fontId="0" fillId="0" borderId="1" xfId="0" applyBorder="1"/>
    <xf numFmtId="0" fontId="0" fillId="0" borderId="15" xfId="0" applyBorder="1"/>
    <xf numFmtId="164" fontId="0" fillId="0" borderId="0" xfId="0" applyNumberFormat="1" applyAlignment="1">
      <alignment horizontal="center"/>
    </xf>
    <xf numFmtId="0" fontId="1" fillId="9" borderId="0" xfId="0" applyFont="1" applyFill="1" applyAlignment="1">
      <alignment horizontal="center"/>
    </xf>
    <xf numFmtId="164" fontId="1" fillId="9" borderId="0" xfId="0" applyNumberFormat="1" applyFont="1" applyFill="1" applyAlignment="1">
      <alignment horizontal="center"/>
    </xf>
    <xf numFmtId="0" fontId="1" fillId="6" borderId="0" xfId="0" applyFont="1" applyFill="1" applyAlignment="1">
      <alignment horizontal="center"/>
    </xf>
    <xf numFmtId="0" fontId="1" fillId="8" borderId="0" xfId="0" applyFont="1" applyFill="1" applyAlignment="1">
      <alignment horizontal="center"/>
    </xf>
    <xf numFmtId="0" fontId="1" fillId="10" borderId="0" xfId="0" applyFont="1" applyFill="1" applyAlignment="1">
      <alignment horizontal="center"/>
    </xf>
    <xf numFmtId="164" fontId="1" fillId="10" borderId="0" xfId="0" applyNumberFormat="1" applyFont="1" applyFill="1" applyAlignment="1">
      <alignment horizontal="center"/>
    </xf>
    <xf numFmtId="0" fontId="1" fillId="0" borderId="0" xfId="0" applyFont="1" applyAlignment="1">
      <alignment horizontal="center"/>
    </xf>
    <xf numFmtId="0" fontId="7" fillId="0" borderId="0" xfId="0" applyFont="1"/>
    <xf numFmtId="0" fontId="8" fillId="0" borderId="0" xfId="0" applyFont="1" applyAlignment="1">
      <alignment horizontal="center"/>
    </xf>
    <xf numFmtId="0" fontId="9" fillId="0" borderId="0" xfId="0" applyFont="1" applyAlignment="1">
      <alignment horizontal="center"/>
    </xf>
    <xf numFmtId="0" fontId="8" fillId="7" borderId="24" xfId="0" applyFont="1" applyFill="1" applyBorder="1" applyAlignment="1">
      <alignment horizontal="center"/>
    </xf>
    <xf numFmtId="0" fontId="8" fillId="7" borderId="6" xfId="0" applyFont="1" applyFill="1" applyBorder="1" applyAlignment="1">
      <alignment horizontal="center"/>
    </xf>
    <xf numFmtId="0" fontId="8" fillId="7" borderId="5" xfId="0" applyFont="1" applyFill="1" applyBorder="1" applyAlignment="1">
      <alignment horizontal="center"/>
    </xf>
    <xf numFmtId="0" fontId="8" fillId="7" borderId="23" xfId="0" applyFont="1" applyFill="1" applyBorder="1" applyAlignment="1">
      <alignment horizontal="center"/>
    </xf>
    <xf numFmtId="0" fontId="8" fillId="7" borderId="1" xfId="0" applyFont="1" applyFill="1" applyBorder="1" applyAlignment="1">
      <alignment horizontal="center"/>
    </xf>
    <xf numFmtId="0" fontId="8" fillId="7" borderId="4" xfId="0" applyFont="1" applyFill="1" applyBorder="1" applyAlignment="1">
      <alignment horizontal="center"/>
    </xf>
    <xf numFmtId="0" fontId="8" fillId="7" borderId="22" xfId="0" applyFont="1" applyFill="1" applyBorder="1" applyAlignment="1">
      <alignment horizontal="center"/>
    </xf>
    <xf numFmtId="0" fontId="8" fillId="7" borderId="3" xfId="0" applyFont="1" applyFill="1" applyBorder="1" applyAlignment="1">
      <alignment horizontal="center"/>
    </xf>
    <xf numFmtId="0" fontId="8" fillId="7" borderId="2" xfId="0" applyFont="1" applyFill="1" applyBorder="1" applyAlignment="1">
      <alignment horizontal="center"/>
    </xf>
    <xf numFmtId="0" fontId="8" fillId="5" borderId="25" xfId="0" applyFont="1" applyFill="1" applyBorder="1" applyAlignment="1">
      <alignment horizontal="center"/>
    </xf>
    <xf numFmtId="0" fontId="8" fillId="5" borderId="21" xfId="0" applyFont="1" applyFill="1" applyBorder="1" applyAlignment="1">
      <alignment horizontal="center"/>
    </xf>
    <xf numFmtId="0" fontId="8" fillId="5" borderId="31" xfId="0" applyFont="1" applyFill="1" applyBorder="1" applyAlignment="1">
      <alignment horizontal="center"/>
    </xf>
    <xf numFmtId="0" fontId="8" fillId="8" borderId="24" xfId="0" applyFont="1" applyFill="1" applyBorder="1" applyAlignment="1">
      <alignment horizontal="center"/>
    </xf>
    <xf numFmtId="0" fontId="8" fillId="8" borderId="6" xfId="0" applyFont="1" applyFill="1" applyBorder="1" applyAlignment="1">
      <alignment horizontal="center"/>
    </xf>
    <xf numFmtId="0" fontId="8" fillId="8" borderId="5" xfId="0" applyFont="1" applyFill="1" applyBorder="1" applyAlignment="1">
      <alignment horizontal="center"/>
    </xf>
    <xf numFmtId="0" fontId="8" fillId="5" borderId="23" xfId="0" applyFont="1" applyFill="1" applyBorder="1" applyAlignment="1">
      <alignment horizontal="center"/>
    </xf>
    <xf numFmtId="0" fontId="8" fillId="5" borderId="1" xfId="0" applyFont="1" applyFill="1" applyBorder="1" applyAlignment="1">
      <alignment horizontal="center"/>
    </xf>
    <xf numFmtId="0" fontId="8" fillId="5" borderId="4" xfId="0" applyFont="1" applyFill="1" applyBorder="1" applyAlignment="1">
      <alignment horizontal="center"/>
    </xf>
    <xf numFmtId="0" fontId="8" fillId="8" borderId="23" xfId="0" applyFont="1" applyFill="1" applyBorder="1" applyAlignment="1">
      <alignment horizontal="center"/>
    </xf>
    <xf numFmtId="0" fontId="8" fillId="8" borderId="1" xfId="0" applyFont="1" applyFill="1" applyBorder="1" applyAlignment="1">
      <alignment horizontal="center"/>
    </xf>
    <xf numFmtId="0" fontId="8" fillId="8" borderId="4" xfId="0" applyFont="1" applyFill="1" applyBorder="1" applyAlignment="1">
      <alignment horizontal="center"/>
    </xf>
    <xf numFmtId="0" fontId="8" fillId="8" borderId="22" xfId="0" applyFont="1" applyFill="1" applyBorder="1" applyAlignment="1">
      <alignment horizontal="center"/>
    </xf>
    <xf numFmtId="0" fontId="8" fillId="8" borderId="3" xfId="0" applyFont="1" applyFill="1" applyBorder="1" applyAlignment="1">
      <alignment horizontal="center"/>
    </xf>
    <xf numFmtId="0" fontId="8" fillId="8" borderId="2" xfId="0" applyFont="1" applyFill="1" applyBorder="1" applyAlignment="1">
      <alignment horizontal="center"/>
    </xf>
    <xf numFmtId="0" fontId="8" fillId="7" borderId="16" xfId="0" applyFont="1" applyFill="1" applyBorder="1" applyAlignment="1">
      <alignment horizontal="center"/>
    </xf>
    <xf numFmtId="0" fontId="8" fillId="7" borderId="25" xfId="0" applyFont="1" applyFill="1" applyBorder="1" applyAlignment="1">
      <alignment horizontal="center"/>
    </xf>
    <xf numFmtId="0" fontId="8" fillId="7" borderId="21" xfId="0" applyFont="1" applyFill="1" applyBorder="1" applyAlignment="1">
      <alignment horizontal="center"/>
    </xf>
    <xf numFmtId="0" fontId="8" fillId="7" borderId="31" xfId="0" applyFont="1" applyFill="1" applyBorder="1" applyAlignment="1">
      <alignment horizontal="center"/>
    </xf>
    <xf numFmtId="0" fontId="8" fillId="7" borderId="15" xfId="0" applyFont="1" applyFill="1" applyBorder="1" applyAlignment="1">
      <alignment horizontal="center"/>
    </xf>
    <xf numFmtId="0" fontId="8" fillId="4" borderId="24" xfId="0" applyFont="1" applyFill="1" applyBorder="1" applyAlignment="1">
      <alignment horizontal="center"/>
    </xf>
    <xf numFmtId="0" fontId="8" fillId="4" borderId="6" xfId="0" applyFont="1" applyFill="1" applyBorder="1" applyAlignment="1">
      <alignment horizontal="center"/>
    </xf>
    <xf numFmtId="0" fontId="8" fillId="4" borderId="5" xfId="0" applyFont="1" applyFill="1" applyBorder="1" applyAlignment="1">
      <alignment horizontal="center"/>
    </xf>
    <xf numFmtId="0" fontId="8" fillId="7" borderId="14" xfId="0" applyFont="1" applyFill="1" applyBorder="1" applyAlignment="1">
      <alignment horizontal="center"/>
    </xf>
    <xf numFmtId="0" fontId="9" fillId="7" borderId="6" xfId="0" applyFont="1" applyFill="1" applyBorder="1" applyAlignment="1">
      <alignment horizontal="center"/>
    </xf>
    <xf numFmtId="0" fontId="9" fillId="7" borderId="5" xfId="0" applyFont="1" applyFill="1" applyBorder="1" applyAlignment="1">
      <alignment horizontal="center"/>
    </xf>
    <xf numFmtId="0" fontId="8" fillId="4" borderId="23" xfId="0" applyFont="1" applyFill="1" applyBorder="1" applyAlignment="1">
      <alignment horizontal="center"/>
    </xf>
    <xf numFmtId="0" fontId="8" fillId="4" borderId="1" xfId="0" applyFont="1" applyFill="1" applyBorder="1" applyAlignment="1">
      <alignment horizontal="center"/>
    </xf>
    <xf numFmtId="0" fontId="8" fillId="4" borderId="4" xfId="0" applyFont="1" applyFill="1" applyBorder="1" applyAlignment="1">
      <alignment horizontal="center"/>
    </xf>
    <xf numFmtId="0" fontId="8" fillId="5" borderId="32" xfId="0" applyFont="1" applyFill="1" applyBorder="1" applyAlignment="1">
      <alignment horizontal="center"/>
    </xf>
    <xf numFmtId="0" fontId="9" fillId="7" borderId="1" xfId="0" applyFont="1" applyFill="1" applyBorder="1" applyAlignment="1">
      <alignment horizontal="center"/>
    </xf>
    <xf numFmtId="0" fontId="9" fillId="7" borderId="4" xfId="0" applyFont="1" applyFill="1" applyBorder="1" applyAlignment="1">
      <alignment horizontal="center"/>
    </xf>
    <xf numFmtId="0" fontId="8" fillId="4" borderId="22" xfId="0" applyFont="1" applyFill="1" applyBorder="1" applyAlignment="1">
      <alignment horizontal="center"/>
    </xf>
    <xf numFmtId="0" fontId="8" fillId="4" borderId="3" xfId="0" applyFont="1" applyFill="1" applyBorder="1" applyAlignment="1">
      <alignment horizontal="center"/>
    </xf>
    <xf numFmtId="0" fontId="8" fillId="4" borderId="2" xfId="0" applyFont="1" applyFill="1" applyBorder="1" applyAlignment="1">
      <alignment horizontal="center"/>
    </xf>
    <xf numFmtId="0" fontId="8" fillId="5" borderId="15" xfId="0" applyFont="1" applyFill="1" applyBorder="1" applyAlignment="1">
      <alignment horizontal="center"/>
    </xf>
    <xf numFmtId="0" fontId="8" fillId="5" borderId="22" xfId="0" applyFont="1" applyFill="1" applyBorder="1" applyAlignment="1">
      <alignment horizontal="center"/>
    </xf>
    <xf numFmtId="0" fontId="8" fillId="5" borderId="3" xfId="0" applyFont="1" applyFill="1" applyBorder="1" applyAlignment="1">
      <alignment horizontal="center"/>
    </xf>
    <xf numFmtId="0" fontId="8" fillId="5" borderId="2" xfId="0" applyFont="1" applyFill="1" applyBorder="1" applyAlignment="1">
      <alignment horizontal="center"/>
    </xf>
    <xf numFmtId="0" fontId="9" fillId="7" borderId="3" xfId="0" applyFont="1" applyFill="1" applyBorder="1" applyAlignment="1">
      <alignment horizontal="center"/>
    </xf>
    <xf numFmtId="0" fontId="9" fillId="7" borderId="2" xfId="0" applyFont="1" applyFill="1" applyBorder="1" applyAlignment="1">
      <alignment horizontal="center"/>
    </xf>
    <xf numFmtId="0" fontId="8" fillId="7" borderId="35" xfId="0" applyFont="1" applyFill="1" applyBorder="1" applyAlignment="1">
      <alignment horizontal="center"/>
    </xf>
    <xf numFmtId="0" fontId="8" fillId="7" borderId="34" xfId="0" applyFont="1" applyFill="1" applyBorder="1" applyAlignment="1">
      <alignment horizontal="center"/>
    </xf>
    <xf numFmtId="0" fontId="8" fillId="7" borderId="33" xfId="0" applyFont="1" applyFill="1" applyBorder="1" applyAlignment="1">
      <alignment horizontal="center"/>
    </xf>
    <xf numFmtId="0" fontId="8" fillId="6" borderId="25" xfId="0" applyFont="1" applyFill="1" applyBorder="1" applyAlignment="1">
      <alignment horizontal="center"/>
    </xf>
    <xf numFmtId="0" fontId="8" fillId="6" borderId="21" xfId="0" applyFont="1" applyFill="1" applyBorder="1" applyAlignment="1">
      <alignment horizontal="center"/>
    </xf>
    <xf numFmtId="0" fontId="8" fillId="6" borderId="31" xfId="0" applyFont="1" applyFill="1" applyBorder="1" applyAlignment="1">
      <alignment horizontal="center"/>
    </xf>
    <xf numFmtId="0" fontId="9" fillId="5" borderId="21" xfId="0" applyFont="1" applyFill="1" applyBorder="1" applyAlignment="1">
      <alignment horizontal="center"/>
    </xf>
    <xf numFmtId="0" fontId="9" fillId="5" borderId="31" xfId="0" applyFont="1" applyFill="1" applyBorder="1" applyAlignment="1">
      <alignment horizontal="center"/>
    </xf>
    <xf numFmtId="0" fontId="8" fillId="6" borderId="23" xfId="0" applyFont="1" applyFill="1" applyBorder="1" applyAlignment="1">
      <alignment horizontal="center"/>
    </xf>
    <xf numFmtId="0" fontId="8" fillId="6" borderId="1" xfId="0" applyFont="1" applyFill="1" applyBorder="1" applyAlignment="1">
      <alignment horizontal="center"/>
    </xf>
    <xf numFmtId="0" fontId="8" fillId="6" borderId="4" xfId="0" applyFont="1" applyFill="1" applyBorder="1" applyAlignment="1">
      <alignment horizontal="center"/>
    </xf>
    <xf numFmtId="0" fontId="9" fillId="5" borderId="1" xfId="0" applyFont="1" applyFill="1" applyBorder="1" applyAlignment="1">
      <alignment horizontal="center"/>
    </xf>
    <xf numFmtId="0" fontId="9" fillId="5" borderId="4" xfId="0" applyFont="1" applyFill="1" applyBorder="1" applyAlignment="1">
      <alignment horizontal="center"/>
    </xf>
    <xf numFmtId="0" fontId="8" fillId="5" borderId="24" xfId="0" applyFont="1" applyFill="1" applyBorder="1" applyAlignment="1">
      <alignment horizontal="center"/>
    </xf>
    <xf numFmtId="0" fontId="8" fillId="5" borderId="6" xfId="0" applyFont="1" applyFill="1" applyBorder="1" applyAlignment="1">
      <alignment horizontal="center"/>
    </xf>
    <xf numFmtId="0" fontId="8" fillId="5" borderId="5" xfId="0" applyFont="1" applyFill="1" applyBorder="1" applyAlignment="1">
      <alignment horizontal="center"/>
    </xf>
    <xf numFmtId="0" fontId="8" fillId="6" borderId="32" xfId="0" applyFont="1" applyFill="1" applyBorder="1" applyAlignment="1">
      <alignment horizontal="center"/>
    </xf>
    <xf numFmtId="0" fontId="8" fillId="6" borderId="15" xfId="0" applyFont="1" applyFill="1" applyBorder="1" applyAlignment="1">
      <alignment horizontal="center"/>
    </xf>
    <xf numFmtId="0" fontId="8" fillId="5" borderId="16" xfId="0" applyFont="1" applyFill="1" applyBorder="1" applyAlignment="1">
      <alignment horizontal="center"/>
    </xf>
    <xf numFmtId="0" fontId="8" fillId="5" borderId="14" xfId="0" applyFont="1" applyFill="1" applyBorder="1" applyAlignment="1">
      <alignment horizontal="center"/>
    </xf>
    <xf numFmtId="0" fontId="9" fillId="5" borderId="3" xfId="0" applyFont="1" applyFill="1" applyBorder="1" applyAlignment="1">
      <alignment horizontal="center"/>
    </xf>
    <xf numFmtId="0" fontId="9" fillId="5" borderId="2" xfId="0" applyFont="1" applyFill="1" applyBorder="1" applyAlignment="1">
      <alignment horizontal="center"/>
    </xf>
    <xf numFmtId="0" fontId="9" fillId="6" borderId="21" xfId="0" applyFont="1" applyFill="1" applyBorder="1" applyAlignment="1">
      <alignment horizontal="center"/>
    </xf>
    <xf numFmtId="0" fontId="9" fillId="6" borderId="31" xfId="0" applyFont="1" applyFill="1" applyBorder="1" applyAlignment="1">
      <alignment horizontal="center"/>
    </xf>
    <xf numFmtId="0" fontId="9" fillId="6" borderId="1" xfId="0" applyFont="1" applyFill="1" applyBorder="1" applyAlignment="1">
      <alignment horizontal="center"/>
    </xf>
    <xf numFmtId="0" fontId="9" fillId="6" borderId="4" xfId="0" applyFont="1" applyFill="1" applyBorder="1" applyAlignment="1">
      <alignment horizontal="center"/>
    </xf>
    <xf numFmtId="0" fontId="8" fillId="5" borderId="40" xfId="0" applyFont="1" applyFill="1" applyBorder="1" applyAlignment="1">
      <alignment horizontal="center"/>
    </xf>
    <xf numFmtId="0" fontId="8" fillId="5" borderId="34" xfId="0" applyFont="1" applyFill="1" applyBorder="1" applyAlignment="1">
      <alignment horizontal="center"/>
    </xf>
    <xf numFmtId="0" fontId="8" fillId="5" borderId="33" xfId="0" applyFont="1" applyFill="1" applyBorder="1" applyAlignment="1">
      <alignment horizontal="center"/>
    </xf>
    <xf numFmtId="0" fontId="8" fillId="6" borderId="22" xfId="0" applyFont="1" applyFill="1" applyBorder="1" applyAlignment="1">
      <alignment horizontal="center"/>
    </xf>
    <xf numFmtId="0" fontId="8" fillId="6" borderId="3" xfId="0" applyFont="1" applyFill="1" applyBorder="1" applyAlignment="1">
      <alignment horizontal="center"/>
    </xf>
    <xf numFmtId="0" fontId="8" fillId="6" borderId="2" xfId="0" applyFont="1" applyFill="1" applyBorder="1" applyAlignment="1">
      <alignment horizontal="center"/>
    </xf>
    <xf numFmtId="0" fontId="8" fillId="6" borderId="14" xfId="0" applyFont="1" applyFill="1" applyBorder="1" applyAlignment="1">
      <alignment horizontal="center"/>
    </xf>
    <xf numFmtId="0" fontId="9" fillId="6" borderId="3" xfId="0" applyFont="1" applyFill="1" applyBorder="1" applyAlignment="1">
      <alignment horizontal="center"/>
    </xf>
    <xf numFmtId="0" fontId="9" fillId="6" borderId="2" xfId="0" applyFont="1" applyFill="1" applyBorder="1" applyAlignment="1">
      <alignment horizontal="center"/>
    </xf>
    <xf numFmtId="0" fontId="9" fillId="4" borderId="0" xfId="0" applyFont="1" applyFill="1" applyAlignment="1">
      <alignment horizontal="left"/>
    </xf>
    <xf numFmtId="0" fontId="9" fillId="7" borderId="0" xfId="0" applyFont="1" applyFill="1" applyAlignment="1">
      <alignment horizontal="left"/>
    </xf>
    <xf numFmtId="0" fontId="9" fillId="5" borderId="0" xfId="0" applyFont="1" applyFill="1" applyAlignment="1">
      <alignment horizontal="left"/>
    </xf>
    <xf numFmtId="0" fontId="9" fillId="6" borderId="0" xfId="0" applyFont="1" applyFill="1" applyAlignment="1">
      <alignment horizontal="left"/>
    </xf>
    <xf numFmtId="0" fontId="13" fillId="0" borderId="0" xfId="0" applyFont="1" applyAlignment="1">
      <alignment horizontal="center"/>
    </xf>
    <xf numFmtId="49" fontId="0" fillId="0" borderId="16" xfId="0" applyNumberFormat="1" applyBorder="1" applyAlignment="1">
      <alignment horizontal="center"/>
    </xf>
    <xf numFmtId="49" fontId="0" fillId="0" borderId="15" xfId="0" applyNumberFormat="1" applyBorder="1" applyAlignment="1">
      <alignment horizontal="center"/>
    </xf>
    <xf numFmtId="0" fontId="0" fillId="0" borderId="3" xfId="0" applyBorder="1"/>
    <xf numFmtId="0" fontId="0" fillId="0" borderId="22" xfId="0" applyBorder="1"/>
    <xf numFmtId="49" fontId="0" fillId="0" borderId="14" xfId="0" applyNumberFormat="1" applyBorder="1" applyAlignment="1">
      <alignment horizontal="center"/>
    </xf>
    <xf numFmtId="0" fontId="0" fillId="0" borderId="28" xfId="0" applyBorder="1"/>
    <xf numFmtId="0" fontId="0" fillId="0" borderId="21" xfId="0" applyBorder="1"/>
    <xf numFmtId="0" fontId="0" fillId="0" borderId="25" xfId="0" applyBorder="1"/>
    <xf numFmtId="49" fontId="0" fillId="0" borderId="25" xfId="0" applyNumberFormat="1" applyBorder="1" applyAlignment="1">
      <alignment horizontal="center"/>
    </xf>
    <xf numFmtId="49" fontId="0" fillId="0" borderId="31" xfId="0" applyNumberFormat="1" applyBorder="1" applyAlignment="1">
      <alignment horizontal="center"/>
    </xf>
    <xf numFmtId="49" fontId="0" fillId="0" borderId="23" xfId="0" applyNumberFormat="1" applyBorder="1" applyAlignment="1">
      <alignment horizontal="center"/>
    </xf>
    <xf numFmtId="49" fontId="0" fillId="0" borderId="22" xfId="0" applyNumberFormat="1" applyBorder="1" applyAlignment="1">
      <alignment horizontal="center"/>
    </xf>
    <xf numFmtId="0" fontId="0" fillId="0" borderId="31" xfId="0" applyBorder="1"/>
    <xf numFmtId="0" fontId="14" fillId="0" borderId="15" xfId="0" applyFont="1" applyBorder="1" applyAlignment="1">
      <alignment horizontal="center"/>
    </xf>
    <xf numFmtId="0" fontId="14" fillId="0" borderId="1" xfId="0" applyFont="1" applyBorder="1" applyAlignment="1">
      <alignment horizontal="center"/>
    </xf>
    <xf numFmtId="0" fontId="14" fillId="0" borderId="14" xfId="0" applyFont="1" applyBorder="1" applyAlignment="1">
      <alignment horizontal="center"/>
    </xf>
    <xf numFmtId="0" fontId="14" fillId="0" borderId="3" xfId="0" applyFont="1" applyBorder="1" applyAlignment="1">
      <alignment horizontal="center"/>
    </xf>
    <xf numFmtId="0" fontId="0" fillId="3" borderId="35" xfId="0" applyFill="1" applyBorder="1" applyAlignment="1">
      <alignment horizontal="center"/>
    </xf>
    <xf numFmtId="0" fontId="0" fillId="3" borderId="34" xfId="0" applyFill="1" applyBorder="1" applyAlignment="1">
      <alignment horizontal="center"/>
    </xf>
    <xf numFmtId="0" fontId="0" fillId="3" borderId="34" xfId="0" applyFill="1" applyBorder="1"/>
    <xf numFmtId="0" fontId="0" fillId="0" borderId="34" xfId="0" applyBorder="1"/>
    <xf numFmtId="0" fontId="0" fillId="3" borderId="40" xfId="0" applyFill="1" applyBorder="1" applyAlignment="1">
      <alignment horizontal="center"/>
    </xf>
    <xf numFmtId="0" fontId="0" fillId="3" borderId="18" xfId="0" applyFill="1" applyBorder="1" applyAlignment="1">
      <alignment horizontal="center"/>
    </xf>
    <xf numFmtId="0" fontId="0" fillId="3" borderId="17" xfId="0" applyFill="1" applyBorder="1" applyAlignment="1">
      <alignment horizontal="center"/>
    </xf>
    <xf numFmtId="0" fontId="0" fillId="3" borderId="20" xfId="0" applyFill="1" applyBorder="1" applyAlignment="1">
      <alignment horizontal="center"/>
    </xf>
    <xf numFmtId="165" fontId="0" fillId="0" borderId="0" xfId="0" applyNumberFormat="1" applyAlignment="1">
      <alignment horizontal="center"/>
    </xf>
    <xf numFmtId="0" fontId="1" fillId="3" borderId="34" xfId="0" applyFont="1" applyFill="1" applyBorder="1" applyAlignment="1">
      <alignment horizontal="center"/>
    </xf>
    <xf numFmtId="0" fontId="0" fillId="3" borderId="0" xfId="0" applyFill="1" applyAlignment="1">
      <alignment horizontal="center"/>
    </xf>
    <xf numFmtId="1" fontId="0" fillId="0" borderId="0" xfId="0" applyNumberFormat="1" applyAlignment="1">
      <alignment horizontal="center"/>
    </xf>
    <xf numFmtId="1" fontId="0" fillId="0" borderId="30" xfId="0" applyNumberFormat="1" applyBorder="1" applyAlignment="1">
      <alignment horizontal="center"/>
    </xf>
    <xf numFmtId="14" fontId="0" fillId="0" borderId="5" xfId="0" applyNumberFormat="1" applyBorder="1" applyAlignment="1">
      <alignment horizontal="center"/>
    </xf>
    <xf numFmtId="1" fontId="0" fillId="0" borderId="28" xfId="0" applyNumberFormat="1" applyBorder="1" applyAlignment="1">
      <alignment horizontal="center"/>
    </xf>
    <xf numFmtId="14" fontId="0" fillId="0" borderId="4" xfId="0" applyNumberFormat="1" applyBorder="1" applyAlignment="1">
      <alignment horizontal="center"/>
    </xf>
    <xf numFmtId="1" fontId="0" fillId="0" borderId="27" xfId="0" applyNumberFormat="1" applyBorder="1" applyAlignment="1">
      <alignment horizontal="center"/>
    </xf>
    <xf numFmtId="14" fontId="0" fillId="0" borderId="2" xfId="0" applyNumberFormat="1" applyBorder="1" applyAlignment="1">
      <alignment horizontal="center"/>
    </xf>
    <xf numFmtId="1" fontId="0" fillId="0" borderId="10" xfId="0" applyNumberFormat="1" applyBorder="1" applyAlignment="1">
      <alignment horizontal="center"/>
    </xf>
    <xf numFmtId="0" fontId="0" fillId="0" borderId="43" xfId="0" applyBorder="1" applyAlignment="1">
      <alignment horizontal="center"/>
    </xf>
    <xf numFmtId="1" fontId="0" fillId="0" borderId="48" xfId="0" applyNumberFormat="1" applyBorder="1" applyAlignment="1">
      <alignment horizontal="center"/>
    </xf>
    <xf numFmtId="0" fontId="0" fillId="0" borderId="24" xfId="0" applyBorder="1" applyAlignment="1">
      <alignment horizontal="center" wrapText="1"/>
    </xf>
    <xf numFmtId="0" fontId="1" fillId="2" borderId="36" xfId="0" applyFont="1" applyFill="1" applyBorder="1" applyAlignment="1">
      <alignment horizontal="center"/>
    </xf>
    <xf numFmtId="0" fontId="1" fillId="2" borderId="37" xfId="0" applyFont="1" applyFill="1" applyBorder="1" applyAlignment="1">
      <alignment horizontal="center"/>
    </xf>
    <xf numFmtId="0" fontId="1" fillId="2" borderId="38"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1" fillId="2" borderId="41" xfId="0" applyFont="1" applyFill="1" applyBorder="1" applyAlignment="1">
      <alignment horizontal="center"/>
    </xf>
    <xf numFmtId="0" fontId="1" fillId="2" borderId="0" xfId="0" applyFont="1" applyFill="1" applyAlignment="1">
      <alignment horizontal="center"/>
    </xf>
    <xf numFmtId="0" fontId="1" fillId="2" borderId="42" xfId="0" applyFont="1" applyFill="1" applyBorder="1" applyAlignment="1">
      <alignment horizontal="center"/>
    </xf>
    <xf numFmtId="0" fontId="1" fillId="2" borderId="13" xfId="0" applyFont="1" applyFill="1" applyBorder="1" applyAlignment="1">
      <alignment horizontal="center"/>
    </xf>
    <xf numFmtId="0" fontId="1" fillId="2" borderId="9" xfId="0" applyFont="1" applyFill="1" applyBorder="1" applyAlignment="1">
      <alignment horizontal="center"/>
    </xf>
    <xf numFmtId="0" fontId="1" fillId="2" borderId="39" xfId="0" applyFont="1" applyFill="1"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3" fillId="0" borderId="0" xfId="0" applyFont="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22" xfId="0" applyBorder="1" applyAlignment="1">
      <alignment horizontal="center"/>
    </xf>
    <xf numFmtId="0" fontId="0" fillId="0" borderId="14" xfId="0" applyBorder="1" applyAlignment="1">
      <alignment horizontal="center"/>
    </xf>
    <xf numFmtId="0" fontId="0" fillId="0" borderId="0" xfId="0" applyAlignment="1">
      <alignment horizontal="center"/>
    </xf>
    <xf numFmtId="0" fontId="7" fillId="0" borderId="10" xfId="0" applyFont="1" applyBorder="1" applyAlignment="1">
      <alignment horizontal="center"/>
    </xf>
    <xf numFmtId="0" fontId="7" fillId="0" borderId="11" xfId="0" applyFont="1" applyBorder="1" applyAlignment="1">
      <alignment horizontal="center"/>
    </xf>
    <xf numFmtId="0" fontId="7" fillId="0" borderId="12" xfId="0" applyFont="1" applyBorder="1" applyAlignment="1">
      <alignment horizontal="center"/>
    </xf>
    <xf numFmtId="0" fontId="12" fillId="0" borderId="10" xfId="0" applyFont="1" applyBorder="1" applyAlignment="1">
      <alignment horizontal="center"/>
    </xf>
    <xf numFmtId="0" fontId="12" fillId="0" borderId="11" xfId="0" applyFont="1" applyBorder="1" applyAlignment="1">
      <alignment horizontal="center"/>
    </xf>
    <xf numFmtId="0" fontId="12" fillId="0" borderId="12" xfId="0" applyFont="1" applyBorder="1" applyAlignment="1">
      <alignment horizontal="center"/>
    </xf>
    <xf numFmtId="0" fontId="11" fillId="0" borderId="10" xfId="0" applyFont="1"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9" xfId="0" applyFont="1" applyBorder="1" applyAlignment="1">
      <alignment horizontal="center"/>
    </xf>
    <xf numFmtId="0" fontId="1" fillId="0" borderId="39" xfId="0" applyFont="1" applyBorder="1" applyAlignment="1">
      <alignment horizontal="center"/>
    </xf>
    <xf numFmtId="0" fontId="1" fillId="0" borderId="34" xfId="0" applyFont="1" applyBorder="1" applyAlignment="1">
      <alignment horizontal="center"/>
    </xf>
    <xf numFmtId="0" fontId="1" fillId="0" borderId="40" xfId="0" applyFont="1" applyBorder="1" applyAlignment="1">
      <alignment horizontal="center"/>
    </xf>
    <xf numFmtId="0" fontId="0" fillId="0" borderId="41" xfId="0" applyBorder="1" applyAlignment="1">
      <alignment horizontal="center"/>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4A1D2-0DE0-FB43-BCB0-A420CA46BC22}">
  <dimension ref="A1:X80"/>
  <sheetViews>
    <sheetView topLeftCell="M30" workbookViewId="0">
      <selection activeCell="P63" sqref="P63"/>
    </sheetView>
  </sheetViews>
  <sheetFormatPr baseColWidth="10" defaultRowHeight="16" x14ac:dyDescent="0.2"/>
  <cols>
    <col min="9" max="9" width="20.83203125" bestFit="1" customWidth="1"/>
    <col min="10" max="10" width="32" bestFit="1" customWidth="1"/>
    <col min="11" max="11" width="28.83203125" bestFit="1" customWidth="1"/>
    <col min="21" max="21" width="20.83203125" bestFit="1" customWidth="1"/>
    <col min="22" max="22" width="32" bestFit="1" customWidth="1"/>
    <col min="23" max="23" width="28.83203125" bestFit="1" customWidth="1"/>
    <col min="24" max="24" width="12.1640625" bestFit="1" customWidth="1"/>
  </cols>
  <sheetData>
    <row r="1" spans="1:24" ht="17" thickBot="1" x14ac:dyDescent="0.25">
      <c r="A1" s="331" t="s">
        <v>22</v>
      </c>
      <c r="B1" s="332"/>
      <c r="C1" s="332"/>
      <c r="D1" s="332"/>
      <c r="E1" s="332"/>
      <c r="F1" s="332"/>
      <c r="G1" s="332"/>
      <c r="H1" s="332"/>
      <c r="I1" s="332"/>
      <c r="J1" s="332"/>
      <c r="K1" s="332"/>
      <c r="L1" s="333"/>
      <c r="M1" s="334" t="s">
        <v>68</v>
      </c>
      <c r="N1" s="335"/>
      <c r="O1" s="335"/>
      <c r="P1" s="335"/>
      <c r="Q1" s="335"/>
      <c r="R1" s="335"/>
      <c r="S1" s="335"/>
      <c r="T1" s="335"/>
      <c r="U1" s="335"/>
      <c r="V1" s="335"/>
      <c r="W1" s="335"/>
      <c r="X1" s="336"/>
    </row>
    <row r="2" spans="1:24" x14ac:dyDescent="0.2">
      <c r="A2" s="17" t="s">
        <v>15</v>
      </c>
      <c r="B2" s="18" t="s">
        <v>1</v>
      </c>
      <c r="C2" s="18" t="s">
        <v>12</v>
      </c>
      <c r="D2" s="18" t="s">
        <v>23</v>
      </c>
      <c r="E2" s="20" t="s">
        <v>7</v>
      </c>
      <c r="F2" s="18" t="s">
        <v>3</v>
      </c>
      <c r="G2" s="18" t="s">
        <v>2</v>
      </c>
      <c r="H2" s="18" t="s">
        <v>16</v>
      </c>
      <c r="I2" s="18" t="s">
        <v>17</v>
      </c>
      <c r="J2" s="18" t="s">
        <v>18</v>
      </c>
      <c r="K2" s="18" t="s">
        <v>19</v>
      </c>
      <c r="L2" s="19" t="s">
        <v>27</v>
      </c>
      <c r="M2" s="17" t="s">
        <v>15</v>
      </c>
      <c r="N2" s="18" t="s">
        <v>1</v>
      </c>
      <c r="O2" s="18" t="s">
        <v>12</v>
      </c>
      <c r="P2" s="18" t="s">
        <v>23</v>
      </c>
      <c r="Q2" s="20" t="s">
        <v>7</v>
      </c>
      <c r="R2" s="18" t="s">
        <v>3</v>
      </c>
      <c r="S2" s="18" t="s">
        <v>2</v>
      </c>
      <c r="T2" s="18" t="s">
        <v>16</v>
      </c>
      <c r="U2" s="18" t="s">
        <v>17</v>
      </c>
      <c r="V2" s="18" t="s">
        <v>18</v>
      </c>
      <c r="W2" s="18" t="s">
        <v>19</v>
      </c>
      <c r="X2" s="19" t="s">
        <v>21</v>
      </c>
    </row>
    <row r="3" spans="1:24" x14ac:dyDescent="0.2">
      <c r="A3" s="5">
        <v>53</v>
      </c>
      <c r="B3" s="1" t="s">
        <v>11</v>
      </c>
      <c r="C3" s="1" t="s">
        <v>13</v>
      </c>
      <c r="D3" s="1" t="s">
        <v>24</v>
      </c>
      <c r="E3" s="11">
        <v>45131</v>
      </c>
      <c r="F3" s="11" t="s">
        <v>20</v>
      </c>
      <c r="G3" s="11" t="s">
        <v>5</v>
      </c>
      <c r="H3" s="1">
        <v>4.5170000000000003</v>
      </c>
      <c r="I3" s="1">
        <f t="shared" ref="I3:I12" si="0">H3*3.521</f>
        <v>15.904357000000001</v>
      </c>
      <c r="J3" s="1">
        <v>11.970799999999999</v>
      </c>
      <c r="K3" s="1">
        <f t="shared" ref="K3:K12" si="1">I3/J3</f>
        <v>1.3285960002673174</v>
      </c>
      <c r="L3" s="25"/>
      <c r="M3" s="41">
        <v>53</v>
      </c>
      <c r="N3" s="1" t="s">
        <v>11</v>
      </c>
      <c r="O3" s="1" t="s">
        <v>13</v>
      </c>
      <c r="P3" s="1" t="s">
        <v>24</v>
      </c>
      <c r="Q3" s="11">
        <v>45216</v>
      </c>
      <c r="R3" s="11" t="s">
        <v>20</v>
      </c>
      <c r="S3" s="1" t="s">
        <v>6</v>
      </c>
      <c r="T3" s="1">
        <v>7.1820000000000004</v>
      </c>
      <c r="U3" s="1">
        <f t="shared" ref="U3:U29" si="2">T3*3.521</f>
        <v>25.287822000000002</v>
      </c>
      <c r="V3" s="1">
        <v>2.4722</v>
      </c>
      <c r="W3" s="1">
        <f t="shared" ref="W3:W29" si="3">U3/V3</f>
        <v>10.228873877518001</v>
      </c>
      <c r="X3" s="25">
        <f t="shared" ref="X3:X29" si="4">K3/W3</f>
        <v>0.12988682978948768</v>
      </c>
    </row>
    <row r="4" spans="1:24" x14ac:dyDescent="0.2">
      <c r="A4" s="5">
        <v>85</v>
      </c>
      <c r="B4" s="1" t="s">
        <v>11</v>
      </c>
      <c r="C4" s="1" t="s">
        <v>13</v>
      </c>
      <c r="D4" s="1" t="s">
        <v>24</v>
      </c>
      <c r="E4" s="11">
        <v>45131</v>
      </c>
      <c r="F4" s="11" t="s">
        <v>20</v>
      </c>
      <c r="G4" s="11" t="s">
        <v>5</v>
      </c>
      <c r="H4" s="1">
        <v>3.4649999999999999</v>
      </c>
      <c r="I4" s="1">
        <f t="shared" si="0"/>
        <v>12.200265</v>
      </c>
      <c r="J4" s="1">
        <v>8.5540000000000003</v>
      </c>
      <c r="K4" s="1">
        <f t="shared" si="1"/>
        <v>1.4262643207855974</v>
      </c>
      <c r="L4" s="25"/>
      <c r="M4" s="43">
        <v>85</v>
      </c>
      <c r="N4" s="44" t="s">
        <v>11</v>
      </c>
      <c r="O4" s="44" t="s">
        <v>13</v>
      </c>
      <c r="P4" s="44" t="s">
        <v>24</v>
      </c>
      <c r="Q4" s="11">
        <v>45216</v>
      </c>
      <c r="R4" s="11" t="s">
        <v>20</v>
      </c>
      <c r="S4" s="1" t="s">
        <v>6</v>
      </c>
      <c r="T4" s="1">
        <v>3.0129999999999999</v>
      </c>
      <c r="U4" s="1">
        <f t="shared" si="2"/>
        <v>10.608772999999999</v>
      </c>
      <c r="V4" s="1">
        <v>1.6159600000000001</v>
      </c>
      <c r="W4" s="1">
        <f t="shared" si="3"/>
        <v>6.5649972771603249</v>
      </c>
      <c r="X4" s="25">
        <f t="shared" si="4"/>
        <v>0.21725284270072462</v>
      </c>
    </row>
    <row r="5" spans="1:24" x14ac:dyDescent="0.2">
      <c r="A5" s="5">
        <v>86</v>
      </c>
      <c r="B5" s="1" t="s">
        <v>11</v>
      </c>
      <c r="C5" s="1" t="s">
        <v>13</v>
      </c>
      <c r="D5" s="1" t="s">
        <v>24</v>
      </c>
      <c r="E5" s="11">
        <v>45131</v>
      </c>
      <c r="F5" s="11" t="s">
        <v>20</v>
      </c>
      <c r="G5" s="11" t="s">
        <v>5</v>
      </c>
      <c r="H5" s="1">
        <v>3.7509999999999999</v>
      </c>
      <c r="I5" s="1">
        <f t="shared" si="0"/>
        <v>13.207270999999999</v>
      </c>
      <c r="J5" s="1">
        <v>6.636400000000001</v>
      </c>
      <c r="K5" s="1">
        <f t="shared" si="1"/>
        <v>1.9901258212283763</v>
      </c>
      <c r="L5" s="25"/>
      <c r="M5" s="41">
        <v>86</v>
      </c>
      <c r="N5" s="1" t="s">
        <v>11</v>
      </c>
      <c r="O5" s="1" t="s">
        <v>13</v>
      </c>
      <c r="P5" s="1" t="s">
        <v>24</v>
      </c>
      <c r="Q5" s="11">
        <v>45216</v>
      </c>
      <c r="R5" s="11" t="s">
        <v>20</v>
      </c>
      <c r="S5" s="1" t="s">
        <v>6</v>
      </c>
      <c r="T5" s="1">
        <v>4.9800000000000004</v>
      </c>
      <c r="U5" s="1">
        <f t="shared" si="2"/>
        <v>17.534580000000002</v>
      </c>
      <c r="V5" s="1">
        <v>1.8568800000000001</v>
      </c>
      <c r="W5" s="1">
        <f t="shared" si="3"/>
        <v>9.4430334755073027</v>
      </c>
      <c r="X5" s="25">
        <f t="shared" si="4"/>
        <v>0.21075069006058586</v>
      </c>
    </row>
    <row r="6" spans="1:24" ht="17" thickBot="1" x14ac:dyDescent="0.25">
      <c r="A6" s="35">
        <v>84</v>
      </c>
      <c r="B6" s="22" t="s">
        <v>11</v>
      </c>
      <c r="C6" s="22" t="s">
        <v>13</v>
      </c>
      <c r="D6" s="22" t="s">
        <v>24</v>
      </c>
      <c r="E6" s="23">
        <v>45189</v>
      </c>
      <c r="F6" s="23" t="s">
        <v>20</v>
      </c>
      <c r="G6" s="23" t="s">
        <v>5</v>
      </c>
      <c r="H6" s="22">
        <v>2.3109999999999999</v>
      </c>
      <c r="I6" s="22">
        <f t="shared" si="0"/>
        <v>8.1370310000000003</v>
      </c>
      <c r="J6" s="22">
        <v>3.8662399999999999</v>
      </c>
      <c r="K6" s="22">
        <f t="shared" si="1"/>
        <v>2.1046368047508692</v>
      </c>
      <c r="L6" s="37"/>
      <c r="M6" s="48">
        <v>84</v>
      </c>
      <c r="N6" s="22" t="s">
        <v>11</v>
      </c>
      <c r="O6" s="22" t="s">
        <v>13</v>
      </c>
      <c r="P6" s="22" t="s">
        <v>24</v>
      </c>
      <c r="Q6" s="23">
        <v>45216</v>
      </c>
      <c r="R6" s="23" t="s">
        <v>20</v>
      </c>
      <c r="S6" s="22" t="s">
        <v>6</v>
      </c>
      <c r="T6" s="22">
        <v>5.431</v>
      </c>
      <c r="U6" s="22">
        <f t="shared" si="2"/>
        <v>19.122551000000001</v>
      </c>
      <c r="V6" s="22">
        <v>1.6053200000000001</v>
      </c>
      <c r="W6" s="22">
        <f t="shared" si="3"/>
        <v>11.911987018164602</v>
      </c>
      <c r="X6" s="37">
        <f t="shared" si="4"/>
        <v>0.1766822614515535</v>
      </c>
    </row>
    <row r="7" spans="1:24" x14ac:dyDescent="0.2">
      <c r="A7" s="4">
        <v>100</v>
      </c>
      <c r="B7" s="2" t="s">
        <v>9</v>
      </c>
      <c r="C7" s="2" t="s">
        <v>13</v>
      </c>
      <c r="D7" s="2" t="s">
        <v>24</v>
      </c>
      <c r="E7" s="10">
        <v>45131</v>
      </c>
      <c r="F7" s="10" t="s">
        <v>20</v>
      </c>
      <c r="G7" s="10" t="s">
        <v>5</v>
      </c>
      <c r="H7" s="2">
        <v>3.9449999999999998</v>
      </c>
      <c r="I7" s="2">
        <f t="shared" si="0"/>
        <v>13.890345</v>
      </c>
      <c r="J7" s="2">
        <v>8.2237999999999989</v>
      </c>
      <c r="K7" s="2">
        <f t="shared" si="1"/>
        <v>1.6890421702862426</v>
      </c>
      <c r="L7" s="2"/>
      <c r="M7" s="50">
        <v>100</v>
      </c>
      <c r="N7" s="2" t="s">
        <v>9</v>
      </c>
      <c r="O7" s="2" t="s">
        <v>13</v>
      </c>
      <c r="P7" s="2" t="s">
        <v>24</v>
      </c>
      <c r="Q7" s="10">
        <v>45216</v>
      </c>
      <c r="R7" s="10" t="s">
        <v>20</v>
      </c>
      <c r="S7" s="2" t="s">
        <v>6</v>
      </c>
      <c r="T7" s="2">
        <v>3.9969999999999999</v>
      </c>
      <c r="U7" s="2">
        <f t="shared" si="2"/>
        <v>14.073436999999998</v>
      </c>
      <c r="V7" s="2">
        <v>1.33704</v>
      </c>
      <c r="W7" s="2">
        <f t="shared" si="3"/>
        <v>10.525815981571231</v>
      </c>
      <c r="X7" s="24">
        <f>K7/W7</f>
        <v>0.1604666254135019</v>
      </c>
    </row>
    <row r="8" spans="1:24" x14ac:dyDescent="0.2">
      <c r="A8" s="5">
        <v>35</v>
      </c>
      <c r="B8" s="1" t="s">
        <v>9</v>
      </c>
      <c r="C8" s="1" t="s">
        <v>13</v>
      </c>
      <c r="D8" s="1" t="s">
        <v>24</v>
      </c>
      <c r="E8" s="11">
        <v>45131</v>
      </c>
      <c r="F8" s="11" t="s">
        <v>20</v>
      </c>
      <c r="G8" s="11" t="s">
        <v>5</v>
      </c>
      <c r="H8" s="1">
        <v>3.2759999999999998</v>
      </c>
      <c r="I8" s="1">
        <f t="shared" si="0"/>
        <v>11.534795999999998</v>
      </c>
      <c r="J8" s="1">
        <v>11.4582</v>
      </c>
      <c r="K8" s="1">
        <f t="shared" si="1"/>
        <v>1.0066848196051734</v>
      </c>
      <c r="L8" s="1"/>
      <c r="M8" s="49">
        <v>35</v>
      </c>
      <c r="N8" s="1" t="s">
        <v>9</v>
      </c>
      <c r="O8" s="1" t="s">
        <v>13</v>
      </c>
      <c r="P8" s="1" t="s">
        <v>24</v>
      </c>
      <c r="Q8" s="11">
        <v>45216</v>
      </c>
      <c r="R8" s="11" t="s">
        <v>20</v>
      </c>
      <c r="S8" s="1" t="s">
        <v>6</v>
      </c>
      <c r="T8" s="1">
        <v>4.1680000000000001</v>
      </c>
      <c r="U8" s="1">
        <f t="shared" si="2"/>
        <v>14.675528</v>
      </c>
      <c r="V8" s="1">
        <v>2.7691599999999998</v>
      </c>
      <c r="W8" s="1">
        <f t="shared" si="3"/>
        <v>5.299631657253463</v>
      </c>
      <c r="X8" s="25">
        <f t="shared" si="4"/>
        <v>0.18995373352548967</v>
      </c>
    </row>
    <row r="9" spans="1:24" x14ac:dyDescent="0.2">
      <c r="A9" s="5">
        <v>63</v>
      </c>
      <c r="B9" s="1" t="s">
        <v>9</v>
      </c>
      <c r="C9" s="1" t="s">
        <v>13</v>
      </c>
      <c r="D9" s="1" t="s">
        <v>24</v>
      </c>
      <c r="E9" s="11">
        <v>45131</v>
      </c>
      <c r="F9" s="11" t="s">
        <v>20</v>
      </c>
      <c r="G9" s="11" t="s">
        <v>5</v>
      </c>
      <c r="H9" s="1">
        <v>14.398999999999999</v>
      </c>
      <c r="I9" s="1">
        <f t="shared" si="0"/>
        <v>50.698878999999998</v>
      </c>
      <c r="J9" s="1">
        <v>13.461000000000002</v>
      </c>
      <c r="K9" s="1">
        <f t="shared" si="1"/>
        <v>3.7663530941237644</v>
      </c>
      <c r="L9" s="1"/>
      <c r="M9" s="49">
        <v>63</v>
      </c>
      <c r="N9" s="1" t="s">
        <v>9</v>
      </c>
      <c r="O9" s="1" t="s">
        <v>13</v>
      </c>
      <c r="P9" s="1" t="s">
        <v>24</v>
      </c>
      <c r="Q9" s="11">
        <v>45216</v>
      </c>
      <c r="R9" s="11" t="s">
        <v>20</v>
      </c>
      <c r="S9" s="1" t="s">
        <v>6</v>
      </c>
      <c r="T9" s="1">
        <v>7.6070000000000002</v>
      </c>
      <c r="U9" s="1">
        <f t="shared" si="2"/>
        <v>26.784247000000001</v>
      </c>
      <c r="V9" s="1">
        <v>4.0252799999999995</v>
      </c>
      <c r="W9" s="1">
        <f t="shared" si="3"/>
        <v>6.6540084168057883</v>
      </c>
      <c r="X9" s="25">
        <f t="shared" si="4"/>
        <v>0.56602770213082731</v>
      </c>
    </row>
    <row r="10" spans="1:24" x14ac:dyDescent="0.2">
      <c r="A10" s="5">
        <v>64</v>
      </c>
      <c r="B10" s="1" t="s">
        <v>9</v>
      </c>
      <c r="C10" s="1" t="s">
        <v>13</v>
      </c>
      <c r="D10" s="1" t="s">
        <v>24</v>
      </c>
      <c r="E10" s="11">
        <v>45131</v>
      </c>
      <c r="F10" s="11" t="s">
        <v>20</v>
      </c>
      <c r="G10" s="11" t="s">
        <v>5</v>
      </c>
      <c r="H10" s="1">
        <v>5.6959999999999997</v>
      </c>
      <c r="I10" s="1">
        <f t="shared" si="0"/>
        <v>20.055615999999997</v>
      </c>
      <c r="J10" s="1">
        <v>13.5886</v>
      </c>
      <c r="K10" s="1">
        <f t="shared" si="1"/>
        <v>1.475914810944468</v>
      </c>
      <c r="L10" s="1"/>
      <c r="M10" s="49">
        <v>64</v>
      </c>
      <c r="N10" s="1" t="s">
        <v>9</v>
      </c>
      <c r="O10" s="1" t="s">
        <v>13</v>
      </c>
      <c r="P10" s="1" t="s">
        <v>24</v>
      </c>
      <c r="Q10" s="11">
        <v>45216</v>
      </c>
      <c r="R10" s="11" t="s">
        <v>20</v>
      </c>
      <c r="S10" s="1" t="s">
        <v>6</v>
      </c>
      <c r="T10" s="1">
        <v>6.1859999999999999</v>
      </c>
      <c r="U10" s="1">
        <f t="shared" si="2"/>
        <v>21.780905999999998</v>
      </c>
      <c r="V10" s="1">
        <v>3.4201599999999996</v>
      </c>
      <c r="W10" s="1">
        <f t="shared" si="3"/>
        <v>6.3683880286302399</v>
      </c>
      <c r="X10" s="25">
        <f t="shared" si="4"/>
        <v>0.23175642004055438</v>
      </c>
    </row>
    <row r="11" spans="1:24" ht="17" thickBot="1" x14ac:dyDescent="0.25">
      <c r="A11" s="35">
        <v>140</v>
      </c>
      <c r="B11" s="22" t="s">
        <v>9</v>
      </c>
      <c r="C11" s="22" t="s">
        <v>13</v>
      </c>
      <c r="D11" s="22" t="s">
        <v>24</v>
      </c>
      <c r="E11" s="23">
        <v>45131</v>
      </c>
      <c r="F11" s="23" t="s">
        <v>20</v>
      </c>
      <c r="G11" s="23" t="s">
        <v>5</v>
      </c>
      <c r="H11" s="22">
        <v>4.7990000000000004</v>
      </c>
      <c r="I11" s="22">
        <f t="shared" si="0"/>
        <v>16.897279000000001</v>
      </c>
      <c r="J11" s="22">
        <v>7.8668000000000013</v>
      </c>
      <c r="K11" s="22">
        <f t="shared" si="1"/>
        <v>2.1479227894442463</v>
      </c>
      <c r="L11" s="22"/>
      <c r="M11" s="52">
        <v>140</v>
      </c>
      <c r="N11" s="22" t="s">
        <v>9</v>
      </c>
      <c r="O11" s="22" t="s">
        <v>13</v>
      </c>
      <c r="P11" s="22" t="s">
        <v>24</v>
      </c>
      <c r="Q11" s="23">
        <v>45216</v>
      </c>
      <c r="R11" s="23" t="s">
        <v>20</v>
      </c>
      <c r="S11" s="22" t="s">
        <v>6</v>
      </c>
      <c r="T11" s="22">
        <v>12.372</v>
      </c>
      <c r="U11" s="22">
        <f t="shared" si="2"/>
        <v>43.561811999999996</v>
      </c>
      <c r="V11" s="22">
        <v>2.6167600000000002</v>
      </c>
      <c r="W11" s="22">
        <f t="shared" si="3"/>
        <v>16.647232455402861</v>
      </c>
      <c r="X11" s="37">
        <f t="shared" si="4"/>
        <v>0.12902581826729631</v>
      </c>
    </row>
    <row r="12" spans="1:24" x14ac:dyDescent="0.2">
      <c r="A12" s="4">
        <v>1</v>
      </c>
      <c r="B12" s="2" t="s">
        <v>10</v>
      </c>
      <c r="C12" s="2" t="s">
        <v>13</v>
      </c>
      <c r="D12" s="2" t="s">
        <v>24</v>
      </c>
      <c r="E12" s="10">
        <v>45131</v>
      </c>
      <c r="F12" s="10" t="s">
        <v>20</v>
      </c>
      <c r="G12" s="10" t="s">
        <v>5</v>
      </c>
      <c r="H12" s="2">
        <v>1.337</v>
      </c>
      <c r="I12" s="2">
        <f t="shared" si="0"/>
        <v>4.7075769999999997</v>
      </c>
      <c r="J12" s="2">
        <v>12.942400000000001</v>
      </c>
      <c r="K12" s="2">
        <f t="shared" si="1"/>
        <v>0.36373292434169857</v>
      </c>
      <c r="L12" s="2"/>
      <c r="M12" s="50">
        <v>1</v>
      </c>
      <c r="N12" s="2" t="s">
        <v>10</v>
      </c>
      <c r="O12" s="2" t="s">
        <v>13</v>
      </c>
      <c r="P12" s="2" t="s">
        <v>24</v>
      </c>
      <c r="Q12" s="10">
        <v>45216</v>
      </c>
      <c r="R12" s="10" t="s">
        <v>20</v>
      </c>
      <c r="S12" s="2" t="s">
        <v>6</v>
      </c>
      <c r="T12" s="2">
        <v>2.6739999999999999</v>
      </c>
      <c r="U12" s="2">
        <f t="shared" si="2"/>
        <v>9.4151539999999994</v>
      </c>
      <c r="V12" s="2">
        <v>3.57212</v>
      </c>
      <c r="W12" s="2">
        <f t="shared" si="3"/>
        <v>2.6357328421217652</v>
      </c>
      <c r="X12" s="24">
        <f t="shared" si="4"/>
        <v>0.13800067993571516</v>
      </c>
    </row>
    <row r="13" spans="1:24" x14ac:dyDescent="0.2">
      <c r="A13" s="5">
        <v>61</v>
      </c>
      <c r="B13" s="1" t="s">
        <v>10</v>
      </c>
      <c r="C13" s="1" t="s">
        <v>13</v>
      </c>
      <c r="D13" s="1" t="s">
        <v>24</v>
      </c>
      <c r="E13" s="11">
        <v>45189</v>
      </c>
      <c r="F13" s="11" t="s">
        <v>20</v>
      </c>
      <c r="G13" s="11" t="s">
        <v>5</v>
      </c>
      <c r="H13" s="1">
        <v>0</v>
      </c>
      <c r="I13" s="1">
        <v>0</v>
      </c>
      <c r="J13" s="1">
        <v>2.6968000000000001</v>
      </c>
      <c r="K13" s="1">
        <v>0</v>
      </c>
      <c r="L13" s="1"/>
      <c r="M13" s="1">
        <v>61</v>
      </c>
      <c r="N13" s="1" t="s">
        <v>10</v>
      </c>
      <c r="O13" s="1" t="s">
        <v>13</v>
      </c>
      <c r="P13" s="1" t="s">
        <v>24</v>
      </c>
      <c r="Q13" s="11">
        <v>45216</v>
      </c>
      <c r="R13" s="11" t="s">
        <v>20</v>
      </c>
      <c r="S13" s="1" t="s">
        <v>6</v>
      </c>
      <c r="T13" s="1">
        <v>2.6960000000000002</v>
      </c>
      <c r="U13" s="1">
        <f t="shared" si="2"/>
        <v>9.4926159999999999</v>
      </c>
      <c r="V13" s="1">
        <v>3.1394000000000002</v>
      </c>
      <c r="W13" s="1">
        <f t="shared" si="3"/>
        <v>3.0237038924635278</v>
      </c>
      <c r="X13" s="25">
        <f t="shared" si="4"/>
        <v>0</v>
      </c>
    </row>
    <row r="14" spans="1:24" x14ac:dyDescent="0.2">
      <c r="A14" s="5">
        <v>88</v>
      </c>
      <c r="B14" s="1" t="s">
        <v>10</v>
      </c>
      <c r="C14" s="1" t="s">
        <v>13</v>
      </c>
      <c r="D14" s="1" t="s">
        <v>24</v>
      </c>
      <c r="E14" s="11">
        <v>45131</v>
      </c>
      <c r="F14" s="11" t="s">
        <v>20</v>
      </c>
      <c r="G14" s="11" t="s">
        <v>5</v>
      </c>
      <c r="H14" s="1">
        <v>1.08</v>
      </c>
      <c r="I14" s="1">
        <f t="shared" ref="I14:I29" si="5">H14*3.521</f>
        <v>3.8026800000000001</v>
      </c>
      <c r="J14" s="1">
        <v>14.013399999999997</v>
      </c>
      <c r="K14" s="1">
        <f t="shared" ref="K14:K39" si="6">I14/J14</f>
        <v>0.27136026945637753</v>
      </c>
      <c r="L14" s="1"/>
      <c r="M14" s="49">
        <v>88</v>
      </c>
      <c r="N14" s="1" t="s">
        <v>10</v>
      </c>
      <c r="O14" s="1" t="s">
        <v>13</v>
      </c>
      <c r="P14" s="1" t="s">
        <v>24</v>
      </c>
      <c r="Q14" s="11">
        <v>45216</v>
      </c>
      <c r="R14" s="11" t="s">
        <v>20</v>
      </c>
      <c r="S14" s="1" t="s">
        <v>6</v>
      </c>
      <c r="T14" s="1">
        <v>2.2810000000000001</v>
      </c>
      <c r="U14" s="1">
        <f t="shared" si="2"/>
        <v>8.0314010000000007</v>
      </c>
      <c r="V14" s="1">
        <v>3.04304</v>
      </c>
      <c r="W14" s="1">
        <f t="shared" si="3"/>
        <v>2.6392689547294812</v>
      </c>
      <c r="X14" s="25">
        <f t="shared" si="4"/>
        <v>0.10281645187016998</v>
      </c>
    </row>
    <row r="15" spans="1:24" x14ac:dyDescent="0.2">
      <c r="A15" s="5">
        <v>91</v>
      </c>
      <c r="B15" s="1" t="s">
        <v>10</v>
      </c>
      <c r="C15" s="1" t="s">
        <v>13</v>
      </c>
      <c r="D15" s="1" t="s">
        <v>24</v>
      </c>
      <c r="E15" s="11">
        <v>45131</v>
      </c>
      <c r="F15" s="11" t="s">
        <v>20</v>
      </c>
      <c r="G15" s="11" t="s">
        <v>5</v>
      </c>
      <c r="H15" s="1">
        <v>0.84299999999999997</v>
      </c>
      <c r="I15" s="1">
        <f t="shared" si="5"/>
        <v>2.9682029999999999</v>
      </c>
      <c r="J15" s="1">
        <v>10.039400000000001</v>
      </c>
      <c r="K15" s="1">
        <f t="shared" si="6"/>
        <v>0.29565541765444148</v>
      </c>
      <c r="L15" s="1"/>
      <c r="M15" s="49">
        <v>91</v>
      </c>
      <c r="N15" s="1" t="s">
        <v>10</v>
      </c>
      <c r="O15" s="1" t="s">
        <v>13</v>
      </c>
      <c r="P15" s="1" t="s">
        <v>24</v>
      </c>
      <c r="Q15" s="11">
        <v>45216</v>
      </c>
      <c r="R15" s="11" t="s">
        <v>20</v>
      </c>
      <c r="S15" s="1" t="s">
        <v>6</v>
      </c>
      <c r="T15" s="1">
        <v>4.0410000000000004</v>
      </c>
      <c r="U15" s="1">
        <f t="shared" si="2"/>
        <v>14.228361000000001</v>
      </c>
      <c r="V15" s="1">
        <v>4.9556000000000004</v>
      </c>
      <c r="W15" s="1">
        <f t="shared" si="3"/>
        <v>2.8711681733796111</v>
      </c>
      <c r="X15" s="25">
        <f t="shared" si="4"/>
        <v>0.10297391159307458</v>
      </c>
    </row>
    <row r="16" spans="1:24" ht="17" thickBot="1" x14ac:dyDescent="0.25">
      <c r="A16" s="35">
        <v>90</v>
      </c>
      <c r="B16" s="22" t="s">
        <v>10</v>
      </c>
      <c r="C16" s="22" t="s">
        <v>13</v>
      </c>
      <c r="D16" s="22" t="s">
        <v>24</v>
      </c>
      <c r="E16" s="23">
        <v>45131</v>
      </c>
      <c r="F16" s="23" t="s">
        <v>20</v>
      </c>
      <c r="G16" s="23" t="s">
        <v>5</v>
      </c>
      <c r="H16" s="22">
        <v>1.0469999999999999</v>
      </c>
      <c r="I16" s="22">
        <f t="shared" si="5"/>
        <v>3.6864869999999996</v>
      </c>
      <c r="J16" s="22">
        <v>9.8030000000000008</v>
      </c>
      <c r="K16" s="22">
        <f t="shared" si="6"/>
        <v>0.37605702336019581</v>
      </c>
      <c r="L16" s="22"/>
      <c r="M16" s="52">
        <v>90</v>
      </c>
      <c r="N16" s="22" t="s">
        <v>10</v>
      </c>
      <c r="O16" s="22" t="s">
        <v>13</v>
      </c>
      <c r="P16" s="22" t="s">
        <v>24</v>
      </c>
      <c r="Q16" s="23">
        <v>45216</v>
      </c>
      <c r="R16" s="23" t="s">
        <v>20</v>
      </c>
      <c r="S16" s="22" t="s">
        <v>6</v>
      </c>
      <c r="T16" s="22">
        <v>3.0640000000000001</v>
      </c>
      <c r="U16" s="22">
        <f t="shared" si="2"/>
        <v>10.788344</v>
      </c>
      <c r="V16" s="22">
        <v>4.32456</v>
      </c>
      <c r="W16" s="22">
        <f t="shared" si="3"/>
        <v>2.4946685905618144</v>
      </c>
      <c r="X16" s="37">
        <f t="shared" si="4"/>
        <v>0.1507442811373616</v>
      </c>
    </row>
    <row r="17" spans="1:24" x14ac:dyDescent="0.2">
      <c r="A17" s="4">
        <v>11</v>
      </c>
      <c r="B17" s="2" t="s">
        <v>8</v>
      </c>
      <c r="C17" s="2" t="s">
        <v>13</v>
      </c>
      <c r="D17" s="2" t="s">
        <v>24</v>
      </c>
      <c r="E17" s="10">
        <v>45131</v>
      </c>
      <c r="F17" s="10" t="s">
        <v>20</v>
      </c>
      <c r="G17" s="10" t="s">
        <v>5</v>
      </c>
      <c r="H17" s="2">
        <v>1.0509999999999999</v>
      </c>
      <c r="I17" s="2">
        <f t="shared" si="5"/>
        <v>3.7005709999999996</v>
      </c>
      <c r="J17" s="2">
        <v>15.253200000000001</v>
      </c>
      <c r="K17" s="2">
        <f t="shared" si="6"/>
        <v>0.24260948522277287</v>
      </c>
      <c r="L17" s="2"/>
      <c r="M17" s="50">
        <v>11</v>
      </c>
      <c r="N17" s="2" t="s">
        <v>8</v>
      </c>
      <c r="O17" s="2" t="s">
        <v>13</v>
      </c>
      <c r="P17" s="2" t="s">
        <v>24</v>
      </c>
      <c r="Q17" s="10">
        <v>45216</v>
      </c>
      <c r="R17" s="10" t="s">
        <v>20</v>
      </c>
      <c r="S17" s="2" t="s">
        <v>6</v>
      </c>
      <c r="T17" s="2">
        <v>1.903</v>
      </c>
      <c r="U17" s="2">
        <f t="shared" si="2"/>
        <v>6.7004630000000001</v>
      </c>
      <c r="V17" s="2">
        <v>1.61364</v>
      </c>
      <c r="W17" s="2">
        <f t="shared" si="3"/>
        <v>4.152390248134652</v>
      </c>
      <c r="X17" s="24">
        <f t="shared" si="4"/>
        <v>5.8426465415132543E-2</v>
      </c>
    </row>
    <row r="18" spans="1:24" x14ac:dyDescent="0.2">
      <c r="A18" s="5">
        <v>92</v>
      </c>
      <c r="B18" s="1" t="s">
        <v>8</v>
      </c>
      <c r="C18" s="1" t="s">
        <v>13</v>
      </c>
      <c r="D18" s="1" t="s">
        <v>24</v>
      </c>
      <c r="E18" s="11">
        <v>45131</v>
      </c>
      <c r="F18" s="11" t="s">
        <v>20</v>
      </c>
      <c r="G18" s="11" t="s">
        <v>5</v>
      </c>
      <c r="H18" s="1">
        <v>2.7650000000000001</v>
      </c>
      <c r="I18" s="1">
        <f t="shared" si="5"/>
        <v>9.7355649999999994</v>
      </c>
      <c r="J18" s="1">
        <v>12.952999999999999</v>
      </c>
      <c r="K18" s="1">
        <f t="shared" si="6"/>
        <v>0.75160696363776724</v>
      </c>
      <c r="L18" s="1"/>
      <c r="M18" s="49">
        <v>92</v>
      </c>
      <c r="N18" s="1" t="s">
        <v>8</v>
      </c>
      <c r="O18" s="1" t="s">
        <v>13</v>
      </c>
      <c r="P18" s="1" t="s">
        <v>24</v>
      </c>
      <c r="Q18" s="11">
        <v>45216</v>
      </c>
      <c r="R18" s="11" t="s">
        <v>20</v>
      </c>
      <c r="S18" s="1" t="s">
        <v>6</v>
      </c>
      <c r="T18" s="1">
        <v>2.097</v>
      </c>
      <c r="U18" s="1">
        <f t="shared" si="2"/>
        <v>7.3835369999999996</v>
      </c>
      <c r="V18" s="1">
        <v>1.6910399999999999</v>
      </c>
      <c r="W18" s="1">
        <f t="shared" si="3"/>
        <v>4.3662698694294635</v>
      </c>
      <c r="X18" s="25">
        <f t="shared" si="4"/>
        <v>0.17213937436624344</v>
      </c>
    </row>
    <row r="19" spans="1:24" x14ac:dyDescent="0.2">
      <c r="A19" s="5">
        <v>94</v>
      </c>
      <c r="B19" s="1" t="s">
        <v>8</v>
      </c>
      <c r="C19" s="1" t="s">
        <v>13</v>
      </c>
      <c r="D19" s="1" t="s">
        <v>24</v>
      </c>
      <c r="E19" s="11">
        <v>45131</v>
      </c>
      <c r="F19" s="11" t="s">
        <v>20</v>
      </c>
      <c r="G19" s="11" t="s">
        <v>5</v>
      </c>
      <c r="H19" s="1">
        <v>2.948</v>
      </c>
      <c r="I19" s="1">
        <f t="shared" si="5"/>
        <v>10.379908</v>
      </c>
      <c r="J19" s="1">
        <v>6.8308000000000009</v>
      </c>
      <c r="K19" s="1">
        <f t="shared" si="6"/>
        <v>1.5195742811969315</v>
      </c>
      <c r="L19" s="1"/>
      <c r="M19" s="49">
        <v>94</v>
      </c>
      <c r="N19" s="1" t="s">
        <v>8</v>
      </c>
      <c r="O19" s="1" t="s">
        <v>13</v>
      </c>
      <c r="P19" s="1" t="s">
        <v>24</v>
      </c>
      <c r="Q19" s="11">
        <v>45216</v>
      </c>
      <c r="R19" s="11" t="s">
        <v>20</v>
      </c>
      <c r="S19" s="1" t="s">
        <v>6</v>
      </c>
      <c r="T19" s="1">
        <v>4.806</v>
      </c>
      <c r="U19" s="1">
        <f t="shared" si="2"/>
        <v>16.921925999999999</v>
      </c>
      <c r="V19" s="1">
        <v>3.1773600000000006</v>
      </c>
      <c r="W19" s="1">
        <f t="shared" si="3"/>
        <v>5.3257817811012904</v>
      </c>
      <c r="X19" s="25">
        <f t="shared" si="4"/>
        <v>0.28532417279829042</v>
      </c>
    </row>
    <row r="20" spans="1:24" x14ac:dyDescent="0.2">
      <c r="A20" s="5">
        <v>95</v>
      </c>
      <c r="B20" s="1" t="s">
        <v>8</v>
      </c>
      <c r="C20" s="1" t="s">
        <v>13</v>
      </c>
      <c r="D20" s="1" t="s">
        <v>24</v>
      </c>
      <c r="E20" s="11">
        <v>45131</v>
      </c>
      <c r="F20" s="11" t="s">
        <v>20</v>
      </c>
      <c r="G20" s="11" t="s">
        <v>5</v>
      </c>
      <c r="H20" s="1">
        <v>1.2</v>
      </c>
      <c r="I20" s="1">
        <f t="shared" si="5"/>
        <v>4.2252000000000001</v>
      </c>
      <c r="J20" s="1">
        <v>10.741800000000001</v>
      </c>
      <c r="K20" s="1">
        <f t="shared" si="6"/>
        <v>0.39334189800592073</v>
      </c>
      <c r="L20" s="1"/>
      <c r="M20" s="49">
        <v>95</v>
      </c>
      <c r="N20" s="1" t="s">
        <v>8</v>
      </c>
      <c r="O20" s="1" t="s">
        <v>13</v>
      </c>
      <c r="P20" s="1" t="s">
        <v>24</v>
      </c>
      <c r="Q20" s="11">
        <v>45216</v>
      </c>
      <c r="R20" s="11" t="s">
        <v>20</v>
      </c>
      <c r="S20" s="1" t="s">
        <v>6</v>
      </c>
      <c r="T20" s="1">
        <v>2.5249999999999999</v>
      </c>
      <c r="U20" s="1">
        <f t="shared" si="2"/>
        <v>8.8905250000000002</v>
      </c>
      <c r="V20" s="1">
        <v>5.74932</v>
      </c>
      <c r="W20" s="1">
        <f t="shared" si="3"/>
        <v>1.5463611348820383</v>
      </c>
      <c r="X20" s="25">
        <f t="shared" si="4"/>
        <v>0.25436613035151467</v>
      </c>
    </row>
    <row r="21" spans="1:24" ht="17" thickBot="1" x14ac:dyDescent="0.25">
      <c r="A21" s="35">
        <v>93</v>
      </c>
      <c r="B21" s="22" t="s">
        <v>8</v>
      </c>
      <c r="C21" s="22" t="s">
        <v>13</v>
      </c>
      <c r="D21" s="22" t="s">
        <v>24</v>
      </c>
      <c r="E21" s="23">
        <v>45131</v>
      </c>
      <c r="F21" s="23" t="s">
        <v>20</v>
      </c>
      <c r="G21" s="23" t="s">
        <v>5</v>
      </c>
      <c r="H21" s="22">
        <v>3.0139999999999998</v>
      </c>
      <c r="I21" s="22">
        <f t="shared" si="5"/>
        <v>10.612293999999999</v>
      </c>
      <c r="J21" s="22">
        <v>9.2129999999999992</v>
      </c>
      <c r="K21" s="22">
        <f t="shared" si="6"/>
        <v>1.1518825572560512</v>
      </c>
      <c r="L21" s="22"/>
      <c r="M21" s="52">
        <v>93</v>
      </c>
      <c r="N21" s="22" t="s">
        <v>8</v>
      </c>
      <c r="O21" s="22" t="s">
        <v>13</v>
      </c>
      <c r="P21" s="22" t="s">
        <v>24</v>
      </c>
      <c r="Q21" s="23">
        <v>45216</v>
      </c>
      <c r="R21" s="23" t="s">
        <v>20</v>
      </c>
      <c r="S21" s="22" t="s">
        <v>6</v>
      </c>
      <c r="T21" s="22">
        <v>3.1240000000000001</v>
      </c>
      <c r="U21" s="22">
        <f t="shared" si="2"/>
        <v>10.999604</v>
      </c>
      <c r="V21" s="22">
        <v>1.82216</v>
      </c>
      <c r="W21" s="22">
        <f t="shared" si="3"/>
        <v>6.03657417570356</v>
      </c>
      <c r="X21" s="37">
        <f t="shared" si="4"/>
        <v>0.19081726219686512</v>
      </c>
    </row>
    <row r="22" spans="1:24" x14ac:dyDescent="0.2">
      <c r="A22" s="4">
        <v>44</v>
      </c>
      <c r="B22" s="2" t="s">
        <v>11</v>
      </c>
      <c r="C22" s="2" t="s">
        <v>14</v>
      </c>
      <c r="D22" s="2" t="s">
        <v>24</v>
      </c>
      <c r="E22" s="10">
        <v>45131</v>
      </c>
      <c r="F22" s="10" t="s">
        <v>20</v>
      </c>
      <c r="G22" s="10" t="s">
        <v>5</v>
      </c>
      <c r="H22" s="2">
        <v>1.845</v>
      </c>
      <c r="I22" s="2">
        <f t="shared" si="5"/>
        <v>6.496245</v>
      </c>
      <c r="J22" s="2">
        <v>4.4148000000000005</v>
      </c>
      <c r="K22" s="2">
        <f t="shared" si="6"/>
        <v>1.4714698287578145</v>
      </c>
      <c r="L22" s="2"/>
      <c r="M22" s="50">
        <v>44</v>
      </c>
      <c r="N22" s="2" t="s">
        <v>11</v>
      </c>
      <c r="O22" s="2" t="s">
        <v>14</v>
      </c>
      <c r="P22" s="2" t="s">
        <v>24</v>
      </c>
      <c r="Q22" s="10">
        <v>45216</v>
      </c>
      <c r="R22" s="10" t="s">
        <v>20</v>
      </c>
      <c r="S22" s="2" t="s">
        <v>6</v>
      </c>
      <c r="T22" s="2">
        <v>3.2320000000000002</v>
      </c>
      <c r="U22" s="2">
        <f t="shared" si="2"/>
        <v>11.379872000000001</v>
      </c>
      <c r="V22" s="2">
        <v>1.5580399999999999</v>
      </c>
      <c r="W22" s="2">
        <f t="shared" si="3"/>
        <v>7.3039665220405139</v>
      </c>
      <c r="X22" s="24">
        <f t="shared" si="4"/>
        <v>0.20146174333048955</v>
      </c>
    </row>
    <row r="23" spans="1:24" x14ac:dyDescent="0.2">
      <c r="A23" s="5">
        <v>55</v>
      </c>
      <c r="B23" s="1" t="s">
        <v>11</v>
      </c>
      <c r="C23" s="1" t="s">
        <v>14</v>
      </c>
      <c r="D23" s="1" t="s">
        <v>24</v>
      </c>
      <c r="E23" s="11">
        <v>45131</v>
      </c>
      <c r="F23" s="11" t="s">
        <v>20</v>
      </c>
      <c r="G23" s="11" t="s">
        <v>5</v>
      </c>
      <c r="H23" s="1">
        <v>0.79400000000000004</v>
      </c>
      <c r="I23" s="1">
        <f t="shared" si="5"/>
        <v>2.795674</v>
      </c>
      <c r="J23" s="1">
        <v>2.2525999999999997</v>
      </c>
      <c r="K23" s="1">
        <f t="shared" si="6"/>
        <v>1.2410876320696087</v>
      </c>
      <c r="L23" s="1"/>
      <c r="M23" s="49">
        <v>55</v>
      </c>
      <c r="N23" s="1" t="s">
        <v>11</v>
      </c>
      <c r="O23" s="1" t="s">
        <v>14</v>
      </c>
      <c r="P23" s="1" t="s">
        <v>24</v>
      </c>
      <c r="Q23" s="11">
        <v>45216</v>
      </c>
      <c r="R23" s="11" t="s">
        <v>20</v>
      </c>
      <c r="S23" s="1" t="s">
        <v>6</v>
      </c>
      <c r="T23" s="1">
        <v>2.6840000000000002</v>
      </c>
      <c r="U23" s="1">
        <f t="shared" si="2"/>
        <v>9.4503640000000004</v>
      </c>
      <c r="V23" s="1">
        <v>0.69716000000000011</v>
      </c>
      <c r="W23" s="1">
        <f t="shared" si="3"/>
        <v>13.555516667622925</v>
      </c>
      <c r="X23" s="25">
        <f t="shared" si="4"/>
        <v>9.1555907642673712E-2</v>
      </c>
    </row>
    <row r="24" spans="1:24" x14ac:dyDescent="0.2">
      <c r="A24" s="5">
        <v>54</v>
      </c>
      <c r="B24" s="1" t="s">
        <v>11</v>
      </c>
      <c r="C24" s="1" t="s">
        <v>14</v>
      </c>
      <c r="D24" s="1" t="s">
        <v>24</v>
      </c>
      <c r="E24" s="11">
        <v>45189</v>
      </c>
      <c r="F24" s="11" t="s">
        <v>20</v>
      </c>
      <c r="G24" s="11" t="s">
        <v>5</v>
      </c>
      <c r="H24" s="1">
        <v>0.52300000000000002</v>
      </c>
      <c r="I24" s="1">
        <f t="shared" si="5"/>
        <v>1.841483</v>
      </c>
      <c r="J24" s="1">
        <v>1.1637999999999999</v>
      </c>
      <c r="K24" s="1">
        <f t="shared" si="6"/>
        <v>1.5823019419144184</v>
      </c>
      <c r="L24" s="1"/>
      <c r="M24" s="49">
        <v>54</v>
      </c>
      <c r="N24" s="1" t="s">
        <v>11</v>
      </c>
      <c r="O24" s="1" t="s">
        <v>14</v>
      </c>
      <c r="P24" s="1" t="s">
        <v>24</v>
      </c>
      <c r="Q24" s="11">
        <v>45216</v>
      </c>
      <c r="R24" s="11" t="s">
        <v>20</v>
      </c>
      <c r="S24" s="1" t="s">
        <v>6</v>
      </c>
      <c r="T24" s="1">
        <v>4.952</v>
      </c>
      <c r="U24" s="1">
        <f t="shared" si="2"/>
        <v>17.435991999999999</v>
      </c>
      <c r="V24" s="1">
        <v>0.84312000000000009</v>
      </c>
      <c r="W24" s="1">
        <f t="shared" si="3"/>
        <v>20.68032071354018</v>
      </c>
      <c r="X24" s="25">
        <f t="shared" si="4"/>
        <v>7.6512446969858941E-2</v>
      </c>
    </row>
    <row r="25" spans="1:24" ht="17" thickBot="1" x14ac:dyDescent="0.25">
      <c r="A25" s="35">
        <v>57</v>
      </c>
      <c r="B25" s="22" t="s">
        <v>11</v>
      </c>
      <c r="C25" s="22" t="s">
        <v>14</v>
      </c>
      <c r="D25" s="22" t="s">
        <v>24</v>
      </c>
      <c r="E25" s="23">
        <v>45189</v>
      </c>
      <c r="F25" s="23" t="s">
        <v>20</v>
      </c>
      <c r="G25" s="23" t="s">
        <v>5</v>
      </c>
      <c r="H25" s="22">
        <v>0.28699999999999998</v>
      </c>
      <c r="I25" s="22">
        <f t="shared" si="5"/>
        <v>1.010527</v>
      </c>
      <c r="J25" s="22">
        <v>1.5541199999999999</v>
      </c>
      <c r="K25" s="22">
        <f t="shared" si="6"/>
        <v>0.65022456438370269</v>
      </c>
      <c r="L25" s="22"/>
      <c r="M25" s="52">
        <v>57</v>
      </c>
      <c r="N25" s="22" t="s">
        <v>11</v>
      </c>
      <c r="O25" s="22" t="s">
        <v>14</v>
      </c>
      <c r="P25" s="22" t="s">
        <v>24</v>
      </c>
      <c r="Q25" s="23">
        <v>45216</v>
      </c>
      <c r="R25" s="23" t="s">
        <v>20</v>
      </c>
      <c r="S25" s="22" t="s">
        <v>6</v>
      </c>
      <c r="T25" s="22">
        <v>2.3029999999999999</v>
      </c>
      <c r="U25" s="22">
        <f t="shared" si="2"/>
        <v>8.1088629999999995</v>
      </c>
      <c r="V25" s="22">
        <v>1.0622799999999999</v>
      </c>
      <c r="W25" s="22">
        <f t="shared" si="3"/>
        <v>7.63345163233799</v>
      </c>
      <c r="X25" s="37">
        <f t="shared" si="4"/>
        <v>8.5180937235407692E-2</v>
      </c>
    </row>
    <row r="26" spans="1:24" x14ac:dyDescent="0.2">
      <c r="A26" s="4">
        <v>66</v>
      </c>
      <c r="B26" s="2" t="s">
        <v>9</v>
      </c>
      <c r="C26" s="2" t="s">
        <v>14</v>
      </c>
      <c r="D26" s="2" t="s">
        <v>24</v>
      </c>
      <c r="E26" s="10">
        <v>45131</v>
      </c>
      <c r="F26" s="10" t="s">
        <v>20</v>
      </c>
      <c r="G26" s="10" t="s">
        <v>5</v>
      </c>
      <c r="H26" s="2">
        <v>1.8069999999999999</v>
      </c>
      <c r="I26" s="2">
        <f t="shared" si="5"/>
        <v>6.3624469999999995</v>
      </c>
      <c r="J26" s="2">
        <v>3.2488000000000001</v>
      </c>
      <c r="K26" s="2">
        <f t="shared" si="6"/>
        <v>1.9583991012065991</v>
      </c>
      <c r="L26" s="2"/>
      <c r="M26" s="50">
        <v>66</v>
      </c>
      <c r="N26" s="2" t="s">
        <v>9</v>
      </c>
      <c r="O26" s="2" t="s">
        <v>14</v>
      </c>
      <c r="P26" s="2" t="s">
        <v>24</v>
      </c>
      <c r="Q26" s="10">
        <v>45216</v>
      </c>
      <c r="R26" s="10" t="s">
        <v>20</v>
      </c>
      <c r="S26" s="2" t="s">
        <v>6</v>
      </c>
      <c r="T26" s="2">
        <v>2.5569999999999999</v>
      </c>
      <c r="U26" s="2">
        <f t="shared" si="2"/>
        <v>9.0031970000000001</v>
      </c>
      <c r="V26" s="2">
        <v>0.64251999999999998</v>
      </c>
      <c r="W26" s="2">
        <f t="shared" si="3"/>
        <v>14.012321795430493</v>
      </c>
      <c r="X26" s="24">
        <f t="shared" si="4"/>
        <v>0.13976264103820721</v>
      </c>
    </row>
    <row r="27" spans="1:24" x14ac:dyDescent="0.2">
      <c r="A27" s="5">
        <v>35</v>
      </c>
      <c r="B27" s="1" t="s">
        <v>9</v>
      </c>
      <c r="C27" s="1" t="s">
        <v>14</v>
      </c>
      <c r="D27" s="1" t="s">
        <v>24</v>
      </c>
      <c r="E27" s="11">
        <v>45131</v>
      </c>
      <c r="F27" s="11" t="s">
        <v>20</v>
      </c>
      <c r="G27" s="11" t="s">
        <v>5</v>
      </c>
      <c r="H27" s="1">
        <v>1.155</v>
      </c>
      <c r="I27" s="1">
        <f t="shared" si="5"/>
        <v>4.0667549999999997</v>
      </c>
      <c r="J27" s="1">
        <v>2.8495999999999997</v>
      </c>
      <c r="K27" s="1">
        <f t="shared" si="6"/>
        <v>1.427131878158338</v>
      </c>
      <c r="L27" s="1"/>
      <c r="M27" s="49">
        <v>35</v>
      </c>
      <c r="N27" s="1" t="s">
        <v>9</v>
      </c>
      <c r="O27" s="1" t="s">
        <v>14</v>
      </c>
      <c r="P27" s="1" t="s">
        <v>24</v>
      </c>
      <c r="Q27" s="11">
        <v>45216</v>
      </c>
      <c r="R27" s="11" t="s">
        <v>20</v>
      </c>
      <c r="S27" s="1" t="s">
        <v>6</v>
      </c>
      <c r="T27" s="1">
        <v>2.8959999999999999</v>
      </c>
      <c r="U27" s="1">
        <f t="shared" si="2"/>
        <v>10.196816</v>
      </c>
      <c r="V27" s="1">
        <v>1.4274</v>
      </c>
      <c r="W27" s="1">
        <f t="shared" si="3"/>
        <v>7.143628975760123</v>
      </c>
      <c r="X27" s="25">
        <f t="shared" si="4"/>
        <v>0.19977687573093519</v>
      </c>
    </row>
    <row r="28" spans="1:24" x14ac:dyDescent="0.2">
      <c r="A28" s="5">
        <v>63</v>
      </c>
      <c r="B28" s="1" t="s">
        <v>9</v>
      </c>
      <c r="C28" s="1" t="s">
        <v>14</v>
      </c>
      <c r="D28" s="1" t="s">
        <v>24</v>
      </c>
      <c r="E28" s="11">
        <v>45131</v>
      </c>
      <c r="F28" s="11" t="s">
        <v>20</v>
      </c>
      <c r="G28" s="11" t="s">
        <v>5</v>
      </c>
      <c r="H28" s="1">
        <v>4.49</v>
      </c>
      <c r="I28" s="1">
        <f t="shared" si="5"/>
        <v>15.809290000000001</v>
      </c>
      <c r="J28" s="1">
        <v>7.0650000000000013</v>
      </c>
      <c r="K28" s="1">
        <f t="shared" si="6"/>
        <v>2.2376914366595893</v>
      </c>
      <c r="L28" s="1"/>
      <c r="M28" s="49">
        <v>63</v>
      </c>
      <c r="N28" s="1" t="s">
        <v>9</v>
      </c>
      <c r="O28" s="1" t="s">
        <v>14</v>
      </c>
      <c r="P28" s="1" t="s">
        <v>24</v>
      </c>
      <c r="Q28" s="11">
        <v>45216</v>
      </c>
      <c r="R28" s="11" t="s">
        <v>20</v>
      </c>
      <c r="S28" s="1" t="s">
        <v>6</v>
      </c>
      <c r="T28" s="1">
        <v>12.686</v>
      </c>
      <c r="U28" s="1">
        <f t="shared" si="2"/>
        <v>44.667406</v>
      </c>
      <c r="V28" s="1">
        <v>2.7103600000000001</v>
      </c>
      <c r="W28" s="1">
        <f t="shared" si="3"/>
        <v>16.480248380288966</v>
      </c>
      <c r="X28" s="25">
        <f t="shared" si="4"/>
        <v>0.13578020094259971</v>
      </c>
    </row>
    <row r="29" spans="1:24" ht="17" thickBot="1" x14ac:dyDescent="0.25">
      <c r="A29" s="6">
        <v>65</v>
      </c>
      <c r="B29" s="7" t="s">
        <v>9</v>
      </c>
      <c r="C29" s="7" t="s">
        <v>14</v>
      </c>
      <c r="D29" s="7" t="s">
        <v>24</v>
      </c>
      <c r="E29" s="12">
        <v>45189</v>
      </c>
      <c r="F29" s="12" t="s">
        <v>20</v>
      </c>
      <c r="G29" s="12" t="s">
        <v>5</v>
      </c>
      <c r="H29" s="7">
        <v>1.02</v>
      </c>
      <c r="I29" s="7">
        <f t="shared" si="5"/>
        <v>3.5914199999999998</v>
      </c>
      <c r="J29" s="7">
        <v>1.19804</v>
      </c>
      <c r="K29" s="7">
        <f t="shared" si="6"/>
        <v>2.9977463189876796</v>
      </c>
      <c r="L29" s="7"/>
      <c r="M29" s="51">
        <v>65</v>
      </c>
      <c r="N29" s="7" t="s">
        <v>9</v>
      </c>
      <c r="O29" s="7" t="s">
        <v>14</v>
      </c>
      <c r="P29" s="7" t="s">
        <v>24</v>
      </c>
      <c r="Q29" s="12">
        <v>45216</v>
      </c>
      <c r="R29" s="12" t="s">
        <v>20</v>
      </c>
      <c r="S29" s="7" t="s">
        <v>6</v>
      </c>
      <c r="T29" s="7">
        <v>2.3380000000000001</v>
      </c>
      <c r="U29" s="7">
        <f t="shared" si="2"/>
        <v>8.2320980000000006</v>
      </c>
      <c r="V29" s="7">
        <v>0.86075999999999997</v>
      </c>
      <c r="W29" s="7">
        <f t="shared" si="3"/>
        <v>9.5637552860263035</v>
      </c>
      <c r="X29" s="26">
        <f t="shared" si="4"/>
        <v>0.31344866418400691</v>
      </c>
    </row>
    <row r="30" spans="1:24" x14ac:dyDescent="0.2">
      <c r="A30" s="4">
        <v>62</v>
      </c>
      <c r="B30" s="2" t="s">
        <v>10</v>
      </c>
      <c r="C30" s="2" t="s">
        <v>14</v>
      </c>
      <c r="D30" s="2" t="s">
        <v>24</v>
      </c>
      <c r="E30" s="10">
        <v>45189</v>
      </c>
      <c r="F30" s="10" t="s">
        <v>20</v>
      </c>
      <c r="G30" s="10" t="s">
        <v>5</v>
      </c>
      <c r="H30" s="2">
        <v>0</v>
      </c>
      <c r="I30" s="2">
        <v>0</v>
      </c>
      <c r="J30" s="2">
        <v>1.67944</v>
      </c>
      <c r="K30" s="2">
        <f t="shared" si="6"/>
        <v>0</v>
      </c>
      <c r="L30" s="2"/>
      <c r="M30" s="2">
        <v>62</v>
      </c>
      <c r="N30" s="2" t="s">
        <v>10</v>
      </c>
      <c r="O30" s="2" t="s">
        <v>14</v>
      </c>
      <c r="P30" s="2" t="s">
        <v>24</v>
      </c>
      <c r="Q30" s="10">
        <v>45216</v>
      </c>
      <c r="R30" s="10" t="s">
        <v>20</v>
      </c>
      <c r="S30" s="2" t="s">
        <v>6</v>
      </c>
      <c r="T30" s="2">
        <v>0</v>
      </c>
      <c r="U30" s="2">
        <v>0</v>
      </c>
      <c r="V30" s="2">
        <v>0.57440000000000002</v>
      </c>
      <c r="W30" s="2">
        <v>0</v>
      </c>
      <c r="X30" s="24" t="s">
        <v>26</v>
      </c>
    </row>
    <row r="31" spans="1:24" x14ac:dyDescent="0.2">
      <c r="A31" s="5">
        <v>89</v>
      </c>
      <c r="B31" s="1" t="s">
        <v>10</v>
      </c>
      <c r="C31" s="1" t="s">
        <v>14</v>
      </c>
      <c r="D31" s="1" t="s">
        <v>24</v>
      </c>
      <c r="E31" s="11">
        <v>45189</v>
      </c>
      <c r="F31" s="11" t="s">
        <v>20</v>
      </c>
      <c r="G31" s="11" t="s">
        <v>5</v>
      </c>
      <c r="H31" s="1">
        <v>0</v>
      </c>
      <c r="I31" s="1">
        <v>0</v>
      </c>
      <c r="J31" s="1">
        <v>0.91155999999999993</v>
      </c>
      <c r="K31" s="1">
        <f t="shared" si="6"/>
        <v>0</v>
      </c>
      <c r="L31" s="1"/>
      <c r="M31" s="1">
        <v>89</v>
      </c>
      <c r="N31" s="1" t="s">
        <v>10</v>
      </c>
      <c r="O31" s="1" t="s">
        <v>14</v>
      </c>
      <c r="P31" s="1" t="s">
        <v>24</v>
      </c>
      <c r="Q31" s="11">
        <v>45216</v>
      </c>
      <c r="R31" s="11" t="s">
        <v>20</v>
      </c>
      <c r="S31" s="1" t="s">
        <v>6</v>
      </c>
      <c r="T31" s="1">
        <v>0</v>
      </c>
      <c r="U31" s="1">
        <v>0</v>
      </c>
      <c r="V31" s="1">
        <v>0.69116000000000011</v>
      </c>
      <c r="W31" s="1">
        <v>0</v>
      </c>
      <c r="X31" s="25" t="s">
        <v>26</v>
      </c>
    </row>
    <row r="32" spans="1:24" x14ac:dyDescent="0.2">
      <c r="A32" s="5">
        <v>91</v>
      </c>
      <c r="B32" s="1" t="s">
        <v>10</v>
      </c>
      <c r="C32" s="1" t="s">
        <v>14</v>
      </c>
      <c r="D32" s="1" t="s">
        <v>24</v>
      </c>
      <c r="E32" s="11">
        <v>45131</v>
      </c>
      <c r="F32" s="11" t="s">
        <v>20</v>
      </c>
      <c r="G32" s="11" t="s">
        <v>5</v>
      </c>
      <c r="H32" s="1">
        <v>1.4370000000000001</v>
      </c>
      <c r="I32" s="1">
        <f t="shared" ref="I32:I37" si="7">H32*3.521</f>
        <v>5.0596769999999998</v>
      </c>
      <c r="J32" s="1">
        <v>1.0786</v>
      </c>
      <c r="K32" s="1">
        <f t="shared" si="6"/>
        <v>4.6909669942518075</v>
      </c>
      <c r="L32" s="1"/>
      <c r="M32" s="49">
        <v>91</v>
      </c>
      <c r="N32" s="1" t="s">
        <v>10</v>
      </c>
      <c r="O32" s="1" t="s">
        <v>14</v>
      </c>
      <c r="P32" s="1" t="s">
        <v>24</v>
      </c>
      <c r="Q32" s="11">
        <v>45216</v>
      </c>
      <c r="R32" s="11" t="s">
        <v>20</v>
      </c>
      <c r="S32" s="1" t="s">
        <v>6</v>
      </c>
      <c r="T32" s="1">
        <v>0</v>
      </c>
      <c r="U32" s="1">
        <v>0</v>
      </c>
      <c r="V32" s="1">
        <v>0.65227999999999997</v>
      </c>
      <c r="W32" s="1">
        <v>0</v>
      </c>
      <c r="X32" s="25" t="s">
        <v>26</v>
      </c>
    </row>
    <row r="33" spans="1:24" x14ac:dyDescent="0.2">
      <c r="A33" s="5">
        <v>58</v>
      </c>
      <c r="B33" s="1" t="s">
        <v>10</v>
      </c>
      <c r="C33" s="1" t="s">
        <v>14</v>
      </c>
      <c r="D33" s="1" t="s">
        <v>24</v>
      </c>
      <c r="E33" s="11">
        <v>45131</v>
      </c>
      <c r="F33" s="11" t="s">
        <v>20</v>
      </c>
      <c r="G33" s="11" t="s">
        <v>5</v>
      </c>
      <c r="H33" s="1">
        <v>1.6279999999999999</v>
      </c>
      <c r="I33" s="1">
        <f t="shared" si="7"/>
        <v>5.7321879999999998</v>
      </c>
      <c r="J33" s="1">
        <v>3.1667999999999998</v>
      </c>
      <c r="K33" s="1">
        <f t="shared" si="6"/>
        <v>1.8100884173297966</v>
      </c>
      <c r="L33" s="1"/>
      <c r="M33" s="49">
        <v>58</v>
      </c>
      <c r="N33" s="1" t="s">
        <v>10</v>
      </c>
      <c r="O33" s="1" t="s">
        <v>14</v>
      </c>
      <c r="P33" s="1" t="s">
        <v>24</v>
      </c>
      <c r="Q33" s="11">
        <v>45216</v>
      </c>
      <c r="R33" s="11" t="s">
        <v>20</v>
      </c>
      <c r="S33" s="1" t="s">
        <v>6</v>
      </c>
      <c r="T33" s="1">
        <v>0</v>
      </c>
      <c r="U33" s="1">
        <v>0</v>
      </c>
      <c r="V33" s="1">
        <v>0.73655999999999999</v>
      </c>
      <c r="W33" s="1">
        <v>0</v>
      </c>
      <c r="X33" s="25" t="s">
        <v>26</v>
      </c>
    </row>
    <row r="34" spans="1:24" ht="17" thickBot="1" x14ac:dyDescent="0.25">
      <c r="A34" s="6">
        <v>61</v>
      </c>
      <c r="B34" s="7" t="s">
        <v>10</v>
      </c>
      <c r="C34" s="7" t="s">
        <v>14</v>
      </c>
      <c r="D34" s="7" t="s">
        <v>24</v>
      </c>
      <c r="E34" s="12">
        <v>45131</v>
      </c>
      <c r="F34" s="12" t="s">
        <v>20</v>
      </c>
      <c r="G34" s="12" t="s">
        <v>5</v>
      </c>
      <c r="H34" s="7">
        <v>0.97699999999999998</v>
      </c>
      <c r="I34" s="7">
        <f t="shared" si="7"/>
        <v>3.4400169999999997</v>
      </c>
      <c r="J34" s="7">
        <v>3.2991999999999999</v>
      </c>
      <c r="K34" s="7">
        <f t="shared" si="6"/>
        <v>1.0426821653734237</v>
      </c>
      <c r="L34" s="7"/>
      <c r="M34" s="51">
        <v>61</v>
      </c>
      <c r="N34" s="7" t="s">
        <v>10</v>
      </c>
      <c r="O34" s="7" t="s">
        <v>14</v>
      </c>
      <c r="P34" s="7" t="s">
        <v>24</v>
      </c>
      <c r="Q34" s="12">
        <v>45216</v>
      </c>
      <c r="R34" s="12" t="s">
        <v>20</v>
      </c>
      <c r="S34" s="7" t="s">
        <v>6</v>
      </c>
      <c r="T34" s="7">
        <v>0</v>
      </c>
      <c r="U34" s="7">
        <v>0</v>
      </c>
      <c r="V34" s="7">
        <v>1.1313200000000001</v>
      </c>
      <c r="W34" s="7">
        <v>0</v>
      </c>
      <c r="X34" s="26" t="s">
        <v>26</v>
      </c>
    </row>
    <row r="35" spans="1:24" x14ac:dyDescent="0.2">
      <c r="A35" s="4">
        <v>11</v>
      </c>
      <c r="B35" s="2" t="s">
        <v>8</v>
      </c>
      <c r="C35" s="2" t="s">
        <v>14</v>
      </c>
      <c r="D35" s="2" t="s">
        <v>24</v>
      </c>
      <c r="E35" s="10">
        <v>45131</v>
      </c>
      <c r="F35" s="10" t="s">
        <v>20</v>
      </c>
      <c r="G35" s="10" t="s">
        <v>5</v>
      </c>
      <c r="H35" s="2">
        <v>2.6909999999999998</v>
      </c>
      <c r="I35" s="2">
        <f t="shared" si="7"/>
        <v>9.4750109999999985</v>
      </c>
      <c r="J35" s="2">
        <v>3.1318000000000001</v>
      </c>
      <c r="K35" s="2">
        <f t="shared" si="6"/>
        <v>3.025420205632543</v>
      </c>
      <c r="L35" s="2"/>
      <c r="M35" s="50">
        <v>11</v>
      </c>
      <c r="N35" s="2" t="s">
        <v>8</v>
      </c>
      <c r="O35" s="2" t="s">
        <v>14</v>
      </c>
      <c r="P35" s="2" t="s">
        <v>24</v>
      </c>
      <c r="Q35" s="10">
        <v>45216</v>
      </c>
      <c r="R35" s="10" t="s">
        <v>20</v>
      </c>
      <c r="S35" s="2" t="s">
        <v>6</v>
      </c>
      <c r="T35" s="2">
        <v>0</v>
      </c>
      <c r="U35" s="2">
        <v>0</v>
      </c>
      <c r="V35" s="2">
        <v>1.2781999999999998</v>
      </c>
      <c r="W35" s="2">
        <v>0</v>
      </c>
      <c r="X35" s="24" t="s">
        <v>26</v>
      </c>
    </row>
    <row r="36" spans="1:24" x14ac:dyDescent="0.2">
      <c r="A36" s="5">
        <v>95</v>
      </c>
      <c r="B36" s="1" t="s">
        <v>8</v>
      </c>
      <c r="C36" s="1" t="s">
        <v>14</v>
      </c>
      <c r="D36" s="1" t="s">
        <v>24</v>
      </c>
      <c r="E36" s="11">
        <v>45131</v>
      </c>
      <c r="F36" s="11" t="s">
        <v>20</v>
      </c>
      <c r="G36" s="11" t="s">
        <v>5</v>
      </c>
      <c r="H36" s="1">
        <v>0.77500000000000002</v>
      </c>
      <c r="I36" s="1">
        <f t="shared" si="7"/>
        <v>2.7287750000000002</v>
      </c>
      <c r="J36" s="1">
        <v>5.6883999999999997</v>
      </c>
      <c r="K36" s="1">
        <f t="shared" si="6"/>
        <v>0.47970870543562344</v>
      </c>
      <c r="L36" s="1"/>
      <c r="M36" s="49">
        <v>95</v>
      </c>
      <c r="N36" s="1" t="s">
        <v>8</v>
      </c>
      <c r="O36" s="1" t="s">
        <v>14</v>
      </c>
      <c r="P36" s="1" t="s">
        <v>24</v>
      </c>
      <c r="Q36" s="11">
        <v>45216</v>
      </c>
      <c r="R36" s="11" t="s">
        <v>20</v>
      </c>
      <c r="S36" s="1" t="s">
        <v>6</v>
      </c>
      <c r="T36" s="1">
        <v>0</v>
      </c>
      <c r="U36" s="1">
        <v>0</v>
      </c>
      <c r="V36" s="1">
        <v>1.2179599999999999</v>
      </c>
      <c r="W36" s="1">
        <v>0</v>
      </c>
      <c r="X36" s="25" t="s">
        <v>26</v>
      </c>
    </row>
    <row r="37" spans="1:24" x14ac:dyDescent="0.2">
      <c r="A37" s="5">
        <v>93</v>
      </c>
      <c r="B37" s="1" t="s">
        <v>8</v>
      </c>
      <c r="C37" s="1" t="s">
        <v>14</v>
      </c>
      <c r="D37" s="1" t="s">
        <v>24</v>
      </c>
      <c r="E37" s="11">
        <v>45131</v>
      </c>
      <c r="F37" s="11" t="s">
        <v>20</v>
      </c>
      <c r="G37" s="11" t="s">
        <v>5</v>
      </c>
      <c r="H37" s="1">
        <v>1.5009999999999999</v>
      </c>
      <c r="I37" s="1">
        <f t="shared" si="7"/>
        <v>5.2850209999999995</v>
      </c>
      <c r="J37" s="1">
        <v>4.4382000000000001</v>
      </c>
      <c r="K37" s="1">
        <f t="shared" si="6"/>
        <v>1.1908028029381279</v>
      </c>
      <c r="L37" s="1"/>
      <c r="M37" s="49">
        <v>93</v>
      </c>
      <c r="N37" s="1" t="s">
        <v>8</v>
      </c>
      <c r="O37" s="1" t="s">
        <v>14</v>
      </c>
      <c r="P37" s="1" t="s">
        <v>24</v>
      </c>
      <c r="Q37" s="11">
        <v>45216</v>
      </c>
      <c r="R37" s="11" t="s">
        <v>20</v>
      </c>
      <c r="S37" s="1" t="s">
        <v>6</v>
      </c>
      <c r="T37" s="1">
        <v>2.081</v>
      </c>
      <c r="U37" s="1">
        <f>T37*3.521</f>
        <v>7.3272009999999996</v>
      </c>
      <c r="V37" s="1">
        <v>1.0465600000000002</v>
      </c>
      <c r="W37" s="1">
        <f>U37/V37</f>
        <v>7.0012240100901986</v>
      </c>
      <c r="X37" s="25">
        <f>K37/W37</f>
        <v>0.17008494532126625</v>
      </c>
    </row>
    <row r="38" spans="1:24" x14ac:dyDescent="0.2">
      <c r="A38" s="5">
        <v>73</v>
      </c>
      <c r="B38" s="1" t="s">
        <v>8</v>
      </c>
      <c r="C38" s="1" t="s">
        <v>14</v>
      </c>
      <c r="D38" s="1" t="s">
        <v>24</v>
      </c>
      <c r="E38" s="11">
        <v>45189</v>
      </c>
      <c r="F38" s="11" t="s">
        <v>20</v>
      </c>
      <c r="G38" s="11" t="s">
        <v>5</v>
      </c>
      <c r="H38" s="1">
        <v>0</v>
      </c>
      <c r="I38" s="1">
        <v>0</v>
      </c>
      <c r="J38" s="1">
        <v>0.98975999999999997</v>
      </c>
      <c r="K38" s="1">
        <f t="shared" si="6"/>
        <v>0</v>
      </c>
      <c r="L38" s="1"/>
      <c r="M38" s="1">
        <v>73</v>
      </c>
      <c r="N38" s="1" t="s">
        <v>8</v>
      </c>
      <c r="O38" s="1" t="s">
        <v>14</v>
      </c>
      <c r="P38" s="1" t="s">
        <v>24</v>
      </c>
      <c r="Q38" s="11">
        <v>45216</v>
      </c>
      <c r="R38" s="11" t="s">
        <v>20</v>
      </c>
      <c r="S38" s="1" t="s">
        <v>6</v>
      </c>
      <c r="T38" s="1">
        <v>0</v>
      </c>
      <c r="U38" s="1">
        <v>0</v>
      </c>
      <c r="V38" s="1">
        <v>0.39835999999999999</v>
      </c>
      <c r="W38" s="1">
        <v>0</v>
      </c>
      <c r="X38" s="25" t="s">
        <v>26</v>
      </c>
    </row>
    <row r="39" spans="1:24" ht="17" thickBot="1" x14ac:dyDescent="0.25">
      <c r="A39" s="6">
        <v>74</v>
      </c>
      <c r="B39" s="7" t="s">
        <v>8</v>
      </c>
      <c r="C39" s="7" t="s">
        <v>14</v>
      </c>
      <c r="D39" s="7" t="s">
        <v>24</v>
      </c>
      <c r="E39" s="12">
        <v>45131</v>
      </c>
      <c r="F39" s="12" t="s">
        <v>20</v>
      </c>
      <c r="G39" s="12" t="s">
        <v>5</v>
      </c>
      <c r="H39" s="7">
        <v>1.4259999999999999</v>
      </c>
      <c r="I39" s="7">
        <f>H39*3.521</f>
        <v>5.0209459999999995</v>
      </c>
      <c r="J39" s="7">
        <v>4.2015999999999991</v>
      </c>
      <c r="K39" s="7">
        <f t="shared" si="6"/>
        <v>1.1950080921553694</v>
      </c>
      <c r="L39" s="7"/>
      <c r="M39" s="51">
        <v>74</v>
      </c>
      <c r="N39" s="7" t="s">
        <v>8</v>
      </c>
      <c r="O39" s="7" t="s">
        <v>14</v>
      </c>
      <c r="P39" s="7" t="s">
        <v>24</v>
      </c>
      <c r="Q39" s="12">
        <v>45216</v>
      </c>
      <c r="R39" s="12" t="s">
        <v>20</v>
      </c>
      <c r="S39" s="7" t="s">
        <v>6</v>
      </c>
      <c r="T39" s="7">
        <v>0</v>
      </c>
      <c r="U39" s="7">
        <v>0</v>
      </c>
      <c r="V39" s="7">
        <v>0.97375999999999996</v>
      </c>
      <c r="W39" s="7">
        <v>0</v>
      </c>
      <c r="X39" s="26" t="s">
        <v>26</v>
      </c>
    </row>
    <row r="40" spans="1:24" ht="17" thickBot="1" x14ac:dyDescent="0.25">
      <c r="A40" s="337" t="s">
        <v>22</v>
      </c>
      <c r="B40" s="338"/>
      <c r="C40" s="338"/>
      <c r="D40" s="338"/>
      <c r="E40" s="338"/>
      <c r="F40" s="338"/>
      <c r="G40" s="338"/>
      <c r="H40" s="338"/>
      <c r="I40" s="338"/>
      <c r="J40" s="338"/>
      <c r="K40" s="338"/>
      <c r="L40" s="339"/>
      <c r="M40" s="340" t="s">
        <v>68</v>
      </c>
      <c r="N40" s="341"/>
      <c r="O40" s="341"/>
      <c r="P40" s="341"/>
      <c r="Q40" s="341"/>
      <c r="R40" s="341"/>
      <c r="S40" s="341"/>
      <c r="T40" s="341"/>
      <c r="U40" s="341"/>
      <c r="V40" s="341"/>
      <c r="W40" s="341"/>
      <c r="X40" s="342"/>
    </row>
    <row r="41" spans="1:24" x14ac:dyDescent="0.2">
      <c r="A41" s="38" t="s">
        <v>28</v>
      </c>
      <c r="B41" s="2" t="s">
        <v>11</v>
      </c>
      <c r="C41" s="2" t="s">
        <v>14</v>
      </c>
      <c r="D41" s="2" t="s">
        <v>25</v>
      </c>
      <c r="E41" s="10">
        <v>45195</v>
      </c>
      <c r="F41" s="10" t="s">
        <v>20</v>
      </c>
      <c r="G41" s="10" t="s">
        <v>5</v>
      </c>
      <c r="H41" s="2">
        <v>1.179</v>
      </c>
      <c r="I41" s="2">
        <f>H41*3.521</f>
        <v>4.1512590000000005</v>
      </c>
      <c r="J41" s="2">
        <v>2.4089999999999998</v>
      </c>
      <c r="K41" s="2">
        <f>I41/J41</f>
        <v>1.7232291407222917</v>
      </c>
      <c r="L41" s="14"/>
      <c r="M41" s="4" t="s">
        <v>28</v>
      </c>
      <c r="N41" s="2" t="s">
        <v>11</v>
      </c>
      <c r="O41" s="2" t="s">
        <v>14</v>
      </c>
      <c r="P41" s="2" t="s">
        <v>25</v>
      </c>
      <c r="Q41" s="2">
        <v>10192023</v>
      </c>
      <c r="R41" s="10" t="s">
        <v>20</v>
      </c>
      <c r="S41" s="2" t="s">
        <v>6</v>
      </c>
      <c r="T41" s="2">
        <v>4.8780000000000001</v>
      </c>
      <c r="U41" s="2">
        <f t="shared" ref="U41:U80" si="8">T41*3.521</f>
        <v>17.175438</v>
      </c>
      <c r="V41" s="2">
        <v>3.1573000000000002</v>
      </c>
      <c r="W41" s="2">
        <f t="shared" ref="W41:W58" si="9">U41/V41</f>
        <v>5.4399132169891988</v>
      </c>
      <c r="X41" s="24">
        <f t="shared" ref="X41:X80" si="10">K41/W41</f>
        <v>0.31677511606996528</v>
      </c>
    </row>
    <row r="42" spans="1:24" ht="17" thickBot="1" x14ac:dyDescent="0.25">
      <c r="A42" s="39" t="s">
        <v>29</v>
      </c>
      <c r="B42" s="7" t="s">
        <v>11</v>
      </c>
      <c r="C42" s="7" t="s">
        <v>14</v>
      </c>
      <c r="D42" s="7" t="s">
        <v>25</v>
      </c>
      <c r="E42" s="12">
        <v>45195</v>
      </c>
      <c r="F42" s="12" t="s">
        <v>20</v>
      </c>
      <c r="G42" s="12" t="s">
        <v>5</v>
      </c>
      <c r="H42" s="7">
        <v>0</v>
      </c>
      <c r="I42" s="7">
        <f>H42*3.521</f>
        <v>0</v>
      </c>
      <c r="J42" s="7">
        <v>2.6524000000000001</v>
      </c>
      <c r="K42" s="7">
        <v>0</v>
      </c>
      <c r="L42" s="16"/>
      <c r="M42" s="6" t="s">
        <v>29</v>
      </c>
      <c r="N42" s="7" t="s">
        <v>11</v>
      </c>
      <c r="O42" s="7" t="s">
        <v>14</v>
      </c>
      <c r="P42" s="7" t="s">
        <v>25</v>
      </c>
      <c r="Q42" s="7">
        <v>10192023</v>
      </c>
      <c r="R42" s="12" t="s">
        <v>20</v>
      </c>
      <c r="S42" s="7" t="s">
        <v>6</v>
      </c>
      <c r="T42" s="7">
        <v>3.266</v>
      </c>
      <c r="U42" s="7">
        <f t="shared" si="8"/>
        <v>11.499585999999999</v>
      </c>
      <c r="V42" s="7">
        <v>2.677</v>
      </c>
      <c r="W42" s="7">
        <f t="shared" si="9"/>
        <v>4.2956989166977957</v>
      </c>
      <c r="X42" s="26">
        <f t="shared" si="10"/>
        <v>0</v>
      </c>
    </row>
    <row r="43" spans="1:24" x14ac:dyDescent="0.2">
      <c r="A43" s="38" t="s">
        <v>30</v>
      </c>
      <c r="B43" s="2" t="s">
        <v>9</v>
      </c>
      <c r="C43" s="2" t="s">
        <v>14</v>
      </c>
      <c r="D43" s="2" t="s">
        <v>25</v>
      </c>
      <c r="E43" s="10">
        <v>45195</v>
      </c>
      <c r="F43" s="10" t="s">
        <v>20</v>
      </c>
      <c r="G43" s="10" t="s">
        <v>5</v>
      </c>
      <c r="H43" s="2">
        <v>0.58599999999999997</v>
      </c>
      <c r="I43" s="2">
        <f t="shared" ref="I43:I80" si="11">H43*3.521</f>
        <v>2.0633059999999999</v>
      </c>
      <c r="J43" s="2">
        <v>2.6175000000000002</v>
      </c>
      <c r="K43" s="2">
        <f t="shared" ref="K43:K72" si="12">I43/J43</f>
        <v>0.78827354345749756</v>
      </c>
      <c r="L43" s="14"/>
      <c r="M43" s="4" t="s">
        <v>30</v>
      </c>
      <c r="N43" s="2" t="s">
        <v>9</v>
      </c>
      <c r="O43" s="2" t="s">
        <v>14</v>
      </c>
      <c r="P43" s="2" t="s">
        <v>25</v>
      </c>
      <c r="Q43" s="2">
        <v>10192023</v>
      </c>
      <c r="R43" s="10" t="s">
        <v>20</v>
      </c>
      <c r="S43" s="2" t="s">
        <v>6</v>
      </c>
      <c r="T43" s="2">
        <v>3.8159999999999998</v>
      </c>
      <c r="U43" s="2">
        <f t="shared" si="8"/>
        <v>13.436135999999999</v>
      </c>
      <c r="V43" s="2">
        <v>2.6573500000000001</v>
      </c>
      <c r="W43" s="2">
        <f t="shared" si="9"/>
        <v>5.0562161551922022</v>
      </c>
      <c r="X43" s="24">
        <f t="shared" si="10"/>
        <v>0.15590186797058181</v>
      </c>
    </row>
    <row r="44" spans="1:24" x14ac:dyDescent="0.2">
      <c r="A44" s="40" t="s">
        <v>31</v>
      </c>
      <c r="B44" s="1" t="s">
        <v>9</v>
      </c>
      <c r="C44" s="1" t="s">
        <v>14</v>
      </c>
      <c r="D44" s="1" t="s">
        <v>25</v>
      </c>
      <c r="E44" s="11">
        <v>45195</v>
      </c>
      <c r="F44" s="11" t="s">
        <v>20</v>
      </c>
      <c r="G44" s="11" t="s">
        <v>5</v>
      </c>
      <c r="H44" s="1">
        <v>1.075</v>
      </c>
      <c r="I44" s="1">
        <f>H44*3.521</f>
        <v>3.7850749999999995</v>
      </c>
      <c r="J44" s="1">
        <v>3.6276999999999999</v>
      </c>
      <c r="K44" s="1">
        <f t="shared" si="12"/>
        <v>1.0433814813793862</v>
      </c>
      <c r="L44" s="15"/>
      <c r="M44" s="5" t="s">
        <v>31</v>
      </c>
      <c r="N44" s="1" t="s">
        <v>9</v>
      </c>
      <c r="O44" s="1" t="s">
        <v>14</v>
      </c>
      <c r="P44" s="1" t="s">
        <v>25</v>
      </c>
      <c r="Q44" s="1">
        <v>10192023</v>
      </c>
      <c r="R44" s="11" t="s">
        <v>20</v>
      </c>
      <c r="S44" s="1" t="s">
        <v>6</v>
      </c>
      <c r="T44" s="1">
        <v>4.3230000000000004</v>
      </c>
      <c r="U44" s="1">
        <f t="shared" si="8"/>
        <v>15.221283000000001</v>
      </c>
      <c r="V44" s="1">
        <v>3.0758000000000001</v>
      </c>
      <c r="W44" s="1">
        <f t="shared" si="9"/>
        <v>4.9487232589895314</v>
      </c>
      <c r="X44" s="25">
        <f t="shared" si="10"/>
        <v>0.21083851869955483</v>
      </c>
    </row>
    <row r="45" spans="1:24" x14ac:dyDescent="0.2">
      <c r="A45" s="40" t="s">
        <v>32</v>
      </c>
      <c r="B45" s="1" t="s">
        <v>9</v>
      </c>
      <c r="C45" s="1" t="s">
        <v>14</v>
      </c>
      <c r="D45" s="1" t="s">
        <v>25</v>
      </c>
      <c r="E45" s="11">
        <v>45195</v>
      </c>
      <c r="F45" s="11" t="s">
        <v>20</v>
      </c>
      <c r="G45" s="11" t="s">
        <v>5</v>
      </c>
      <c r="H45" s="1">
        <v>0</v>
      </c>
      <c r="I45" s="1">
        <f t="shared" si="11"/>
        <v>0</v>
      </c>
      <c r="J45" s="1">
        <v>2.6753</v>
      </c>
      <c r="K45" s="1">
        <v>0</v>
      </c>
      <c r="L45" s="15"/>
      <c r="M45" s="5" t="s">
        <v>32</v>
      </c>
      <c r="N45" s="1" t="s">
        <v>9</v>
      </c>
      <c r="O45" s="1" t="s">
        <v>14</v>
      </c>
      <c r="P45" s="1" t="s">
        <v>25</v>
      </c>
      <c r="Q45" s="1">
        <v>10192023</v>
      </c>
      <c r="R45" s="11" t="s">
        <v>20</v>
      </c>
      <c r="S45" s="1" t="s">
        <v>6</v>
      </c>
      <c r="T45" s="1">
        <v>2.7050000000000001</v>
      </c>
      <c r="U45" s="1">
        <f t="shared" si="8"/>
        <v>9.524305</v>
      </c>
      <c r="V45" s="1">
        <v>3.4103500000000002</v>
      </c>
      <c r="W45" s="1">
        <f t="shared" si="9"/>
        <v>2.7927646722477162</v>
      </c>
      <c r="X45" s="25">
        <f t="shared" si="10"/>
        <v>0</v>
      </c>
    </row>
    <row r="46" spans="1:24" x14ac:dyDescent="0.2">
      <c r="A46" s="40" t="s">
        <v>33</v>
      </c>
      <c r="B46" s="1" t="s">
        <v>9</v>
      </c>
      <c r="C46" s="1" t="s">
        <v>14</v>
      </c>
      <c r="D46" s="1" t="s">
        <v>25</v>
      </c>
      <c r="E46" s="11">
        <v>45195</v>
      </c>
      <c r="F46" s="11" t="s">
        <v>20</v>
      </c>
      <c r="G46" s="11" t="s">
        <v>5</v>
      </c>
      <c r="H46" s="1">
        <v>0.191</v>
      </c>
      <c r="I46" s="1">
        <f t="shared" si="11"/>
        <v>0.67251099999999997</v>
      </c>
      <c r="J46" s="1">
        <v>2.8741999999999996</v>
      </c>
      <c r="K46" s="1">
        <f t="shared" si="12"/>
        <v>0.23398197759376524</v>
      </c>
      <c r="L46" s="15"/>
      <c r="M46" s="5" t="s">
        <v>33</v>
      </c>
      <c r="N46" s="1" t="s">
        <v>9</v>
      </c>
      <c r="O46" s="1" t="s">
        <v>14</v>
      </c>
      <c r="P46" s="1" t="s">
        <v>25</v>
      </c>
      <c r="Q46" s="1">
        <v>10192023</v>
      </c>
      <c r="R46" s="11" t="s">
        <v>20</v>
      </c>
      <c r="S46" s="1" t="s">
        <v>6</v>
      </c>
      <c r="T46" s="1">
        <v>3.3010000000000002</v>
      </c>
      <c r="U46" s="1">
        <f t="shared" si="8"/>
        <v>11.622821</v>
      </c>
      <c r="V46" s="1">
        <v>4.2565</v>
      </c>
      <c r="W46" s="1">
        <f t="shared" si="9"/>
        <v>2.7306051920592038</v>
      </c>
      <c r="X46" s="25">
        <f t="shared" si="10"/>
        <v>8.5688688454193834E-2</v>
      </c>
    </row>
    <row r="47" spans="1:24" ht="17" thickBot="1" x14ac:dyDescent="0.25">
      <c r="A47" s="39" t="s">
        <v>34</v>
      </c>
      <c r="B47" s="7" t="s">
        <v>9</v>
      </c>
      <c r="C47" s="7" t="s">
        <v>14</v>
      </c>
      <c r="D47" s="7" t="s">
        <v>25</v>
      </c>
      <c r="E47" s="12">
        <v>45195</v>
      </c>
      <c r="F47" s="12" t="s">
        <v>20</v>
      </c>
      <c r="G47" s="12" t="s">
        <v>5</v>
      </c>
      <c r="H47" s="7">
        <v>3.0760000000000001</v>
      </c>
      <c r="I47" s="7">
        <f t="shared" si="11"/>
        <v>10.830596</v>
      </c>
      <c r="J47" s="7">
        <v>2.9634</v>
      </c>
      <c r="K47" s="7">
        <f t="shared" si="12"/>
        <v>3.6547870689073361</v>
      </c>
      <c r="L47" s="16"/>
      <c r="M47" s="6" t="s">
        <v>34</v>
      </c>
      <c r="N47" s="7" t="s">
        <v>9</v>
      </c>
      <c r="O47" s="7" t="s">
        <v>14</v>
      </c>
      <c r="P47" s="7" t="s">
        <v>25</v>
      </c>
      <c r="Q47" s="7">
        <v>10192023</v>
      </c>
      <c r="R47" s="12" t="s">
        <v>20</v>
      </c>
      <c r="S47" s="7" t="s">
        <v>6</v>
      </c>
      <c r="T47" s="7">
        <v>5.0659999999999998</v>
      </c>
      <c r="U47" s="7">
        <f t="shared" si="8"/>
        <v>17.837385999999999</v>
      </c>
      <c r="V47" s="7">
        <v>2.6420500000000002</v>
      </c>
      <c r="W47" s="7">
        <f t="shared" si="9"/>
        <v>6.7513430858613566</v>
      </c>
      <c r="X47" s="26">
        <f t="shared" si="10"/>
        <v>0.5413422221959332</v>
      </c>
    </row>
    <row r="48" spans="1:24" x14ac:dyDescent="0.2">
      <c r="A48" s="38" t="s">
        <v>35</v>
      </c>
      <c r="B48" s="2" t="s">
        <v>10</v>
      </c>
      <c r="C48" s="2" t="s">
        <v>14</v>
      </c>
      <c r="D48" s="2" t="s">
        <v>25</v>
      </c>
      <c r="E48" s="10">
        <v>45195</v>
      </c>
      <c r="F48" s="10" t="s">
        <v>20</v>
      </c>
      <c r="G48" s="10" t="s">
        <v>5</v>
      </c>
      <c r="H48" s="2">
        <v>0.40600000000000003</v>
      </c>
      <c r="I48" s="2">
        <f t="shared" si="11"/>
        <v>1.4295260000000001</v>
      </c>
      <c r="J48" s="2">
        <v>1.5843000000000003</v>
      </c>
      <c r="K48" s="2">
        <f t="shared" si="12"/>
        <v>0.90230764375433936</v>
      </c>
      <c r="L48" s="14"/>
      <c r="M48" s="4" t="s">
        <v>35</v>
      </c>
      <c r="N48" s="2" t="s">
        <v>10</v>
      </c>
      <c r="O48" s="2" t="s">
        <v>14</v>
      </c>
      <c r="P48" s="2" t="s">
        <v>25</v>
      </c>
      <c r="Q48" s="2">
        <v>10192023</v>
      </c>
      <c r="R48" s="10" t="s">
        <v>20</v>
      </c>
      <c r="S48" s="2" t="s">
        <v>6</v>
      </c>
      <c r="T48" s="2">
        <v>3.0590000000000002</v>
      </c>
      <c r="U48" s="2">
        <f t="shared" si="8"/>
        <v>10.770739000000001</v>
      </c>
      <c r="V48" s="2">
        <v>1.3308499999999999</v>
      </c>
      <c r="W48" s="2">
        <f t="shared" si="9"/>
        <v>8.0931277003418884</v>
      </c>
      <c r="X48" s="24">
        <f t="shared" si="10"/>
        <v>0.11149059759877779</v>
      </c>
    </row>
    <row r="49" spans="1:24" x14ac:dyDescent="0.2">
      <c r="A49" s="40" t="s">
        <v>36</v>
      </c>
      <c r="B49" s="1" t="s">
        <v>10</v>
      </c>
      <c r="C49" s="1" t="s">
        <v>14</v>
      </c>
      <c r="D49" s="1" t="s">
        <v>25</v>
      </c>
      <c r="E49" s="11">
        <v>45195</v>
      </c>
      <c r="F49" s="11" t="s">
        <v>20</v>
      </c>
      <c r="G49" s="11" t="s">
        <v>5</v>
      </c>
      <c r="H49" s="1">
        <v>0.12</v>
      </c>
      <c r="I49" s="1">
        <f t="shared" si="11"/>
        <v>0.42251999999999995</v>
      </c>
      <c r="J49" s="1">
        <v>2.3256999999999999</v>
      </c>
      <c r="K49" s="1">
        <f t="shared" si="12"/>
        <v>0.18167433460893492</v>
      </c>
      <c r="L49" s="15"/>
      <c r="M49" s="5" t="s">
        <v>36</v>
      </c>
      <c r="N49" s="1" t="s">
        <v>10</v>
      </c>
      <c r="O49" s="1" t="s">
        <v>14</v>
      </c>
      <c r="P49" s="1" t="s">
        <v>25</v>
      </c>
      <c r="Q49" s="1">
        <v>10192023</v>
      </c>
      <c r="R49" s="11" t="s">
        <v>20</v>
      </c>
      <c r="S49" s="1" t="s">
        <v>6</v>
      </c>
      <c r="T49" s="1">
        <v>3.306</v>
      </c>
      <c r="U49" s="1">
        <f t="shared" si="8"/>
        <v>11.640426</v>
      </c>
      <c r="V49" s="1">
        <v>2.4147500000000002</v>
      </c>
      <c r="W49" s="1">
        <f t="shared" si="9"/>
        <v>4.8205511957759599</v>
      </c>
      <c r="X49" s="25">
        <f t="shared" si="10"/>
        <v>3.7687460879604034E-2</v>
      </c>
    </row>
    <row r="50" spans="1:24" x14ac:dyDescent="0.2">
      <c r="A50" s="40" t="s">
        <v>37</v>
      </c>
      <c r="B50" s="1" t="s">
        <v>10</v>
      </c>
      <c r="C50" s="1" t="s">
        <v>14</v>
      </c>
      <c r="D50" s="1" t="s">
        <v>25</v>
      </c>
      <c r="E50" s="11">
        <v>45195</v>
      </c>
      <c r="F50" s="11" t="s">
        <v>20</v>
      </c>
      <c r="G50" s="11" t="s">
        <v>5</v>
      </c>
      <c r="H50" s="1">
        <v>0</v>
      </c>
      <c r="I50" s="1">
        <f t="shared" si="11"/>
        <v>0</v>
      </c>
      <c r="J50" s="1">
        <v>2.9093</v>
      </c>
      <c r="K50" s="1">
        <v>0</v>
      </c>
      <c r="L50" s="15"/>
      <c r="M50" s="5" t="s">
        <v>37</v>
      </c>
      <c r="N50" s="1" t="s">
        <v>10</v>
      </c>
      <c r="O50" s="1" t="s">
        <v>14</v>
      </c>
      <c r="P50" s="1" t="s">
        <v>25</v>
      </c>
      <c r="Q50" s="1">
        <v>10192023</v>
      </c>
      <c r="R50" s="11" t="s">
        <v>20</v>
      </c>
      <c r="S50" s="1" t="s">
        <v>6</v>
      </c>
      <c r="T50" s="1">
        <v>2.96</v>
      </c>
      <c r="U50" s="1">
        <f t="shared" si="8"/>
        <v>10.42216</v>
      </c>
      <c r="V50" s="1">
        <v>2.4870000000000001</v>
      </c>
      <c r="W50" s="1">
        <f t="shared" si="9"/>
        <v>4.1906554081222351</v>
      </c>
      <c r="X50" s="25">
        <f t="shared" si="10"/>
        <v>0</v>
      </c>
    </row>
    <row r="51" spans="1:24" x14ac:dyDescent="0.2">
      <c r="A51" s="40" t="s">
        <v>38</v>
      </c>
      <c r="B51" s="1" t="s">
        <v>10</v>
      </c>
      <c r="C51" s="1" t="s">
        <v>14</v>
      </c>
      <c r="D51" s="1" t="s">
        <v>25</v>
      </c>
      <c r="E51" s="11">
        <v>45195</v>
      </c>
      <c r="F51" s="11" t="s">
        <v>20</v>
      </c>
      <c r="G51" s="11" t="s">
        <v>5</v>
      </c>
      <c r="H51" s="1">
        <v>9.16</v>
      </c>
      <c r="I51" s="1">
        <f t="shared" si="11"/>
        <v>32.252360000000003</v>
      </c>
      <c r="J51" s="1">
        <v>3.4203999999999999</v>
      </c>
      <c r="K51" s="1">
        <f t="shared" si="12"/>
        <v>9.4294117647058844</v>
      </c>
      <c r="L51" s="15"/>
      <c r="M51" s="5" t="s">
        <v>38</v>
      </c>
      <c r="N51" s="1" t="s">
        <v>10</v>
      </c>
      <c r="O51" s="1" t="s">
        <v>14</v>
      </c>
      <c r="P51" s="1" t="s">
        <v>25</v>
      </c>
      <c r="Q51" s="1">
        <v>10192023</v>
      </c>
      <c r="R51" s="11" t="s">
        <v>20</v>
      </c>
      <c r="S51" s="1" t="s">
        <v>6</v>
      </c>
      <c r="T51" s="1">
        <v>2.9279999999999999</v>
      </c>
      <c r="U51" s="1">
        <f t="shared" si="8"/>
        <v>10.309488</v>
      </c>
      <c r="V51" s="1">
        <v>2.8608000000000002</v>
      </c>
      <c r="W51" s="1">
        <f t="shared" si="9"/>
        <v>3.6037080536912747</v>
      </c>
      <c r="X51" s="25">
        <f t="shared" si="10"/>
        <v>2.6165859232263133</v>
      </c>
    </row>
    <row r="52" spans="1:24" ht="17" thickBot="1" x14ac:dyDescent="0.25">
      <c r="A52" s="39" t="s">
        <v>39</v>
      </c>
      <c r="B52" s="7" t="s">
        <v>10</v>
      </c>
      <c r="C52" s="7" t="s">
        <v>14</v>
      </c>
      <c r="D52" s="7" t="s">
        <v>25</v>
      </c>
      <c r="E52" s="12">
        <v>45195</v>
      </c>
      <c r="F52" s="12" t="s">
        <v>20</v>
      </c>
      <c r="G52" s="12" t="s">
        <v>5</v>
      </c>
      <c r="H52" s="7">
        <v>0</v>
      </c>
      <c r="I52" s="7">
        <f t="shared" si="11"/>
        <v>0</v>
      </c>
      <c r="J52" s="7">
        <v>2.6524000000000001</v>
      </c>
      <c r="K52" s="7">
        <v>0</v>
      </c>
      <c r="L52" s="16"/>
      <c r="M52" s="6" t="s">
        <v>39</v>
      </c>
      <c r="N52" s="7" t="s">
        <v>10</v>
      </c>
      <c r="O52" s="7" t="s">
        <v>14</v>
      </c>
      <c r="P52" s="7" t="s">
        <v>25</v>
      </c>
      <c r="Q52" s="7">
        <v>10192023</v>
      </c>
      <c r="R52" s="12" t="s">
        <v>20</v>
      </c>
      <c r="S52" s="7" t="s">
        <v>6</v>
      </c>
      <c r="T52" s="7">
        <v>2.617</v>
      </c>
      <c r="U52" s="7">
        <f t="shared" si="8"/>
        <v>9.2144569999999995</v>
      </c>
      <c r="V52" s="7">
        <v>1.9349499999999997</v>
      </c>
      <c r="W52" s="7">
        <f t="shared" si="9"/>
        <v>4.7621163337553947</v>
      </c>
      <c r="X52" s="26">
        <f t="shared" si="10"/>
        <v>0</v>
      </c>
    </row>
    <row r="53" spans="1:24" x14ac:dyDescent="0.2">
      <c r="A53" s="38" t="s">
        <v>40</v>
      </c>
      <c r="B53" s="2" t="s">
        <v>8</v>
      </c>
      <c r="C53" s="2" t="s">
        <v>14</v>
      </c>
      <c r="D53" s="2" t="s">
        <v>25</v>
      </c>
      <c r="E53" s="10">
        <v>45195</v>
      </c>
      <c r="F53" s="10" t="s">
        <v>20</v>
      </c>
      <c r="G53" s="10" t="s">
        <v>5</v>
      </c>
      <c r="H53" s="2">
        <v>1.5669999999999999</v>
      </c>
      <c r="I53" s="2">
        <f t="shared" si="11"/>
        <v>5.5174069999999995</v>
      </c>
      <c r="J53" s="2">
        <v>3.1431000000000004</v>
      </c>
      <c r="K53" s="2">
        <f t="shared" si="12"/>
        <v>1.7554029461359799</v>
      </c>
      <c r="L53" s="14"/>
      <c r="M53" s="4" t="s">
        <v>40</v>
      </c>
      <c r="N53" s="2" t="s">
        <v>8</v>
      </c>
      <c r="O53" s="2" t="s">
        <v>14</v>
      </c>
      <c r="P53" s="2" t="s">
        <v>25</v>
      </c>
      <c r="Q53" s="2">
        <v>10192023</v>
      </c>
      <c r="R53" s="10" t="s">
        <v>20</v>
      </c>
      <c r="S53" s="2" t="s">
        <v>6</v>
      </c>
      <c r="T53" s="2">
        <v>2.9279999999999999</v>
      </c>
      <c r="U53" s="2">
        <f t="shared" si="8"/>
        <v>10.309488</v>
      </c>
      <c r="V53" s="2">
        <v>2.61755</v>
      </c>
      <c r="W53" s="2">
        <f t="shared" si="9"/>
        <v>3.9386021279440699</v>
      </c>
      <c r="X53" s="24">
        <f t="shared" si="10"/>
        <v>0.44569186963098789</v>
      </c>
    </row>
    <row r="54" spans="1:24" x14ac:dyDescent="0.2">
      <c r="A54" s="40" t="s">
        <v>41</v>
      </c>
      <c r="B54" s="1" t="s">
        <v>8</v>
      </c>
      <c r="C54" s="1" t="s">
        <v>14</v>
      </c>
      <c r="D54" s="1" t="s">
        <v>25</v>
      </c>
      <c r="E54" s="11">
        <v>45195</v>
      </c>
      <c r="F54" s="11" t="s">
        <v>20</v>
      </c>
      <c r="G54" s="11" t="s">
        <v>5</v>
      </c>
      <c r="H54" s="1">
        <v>0.61699999999999999</v>
      </c>
      <c r="I54" s="1">
        <f t="shared" si="11"/>
        <v>2.1724570000000001</v>
      </c>
      <c r="J54" s="1">
        <v>1.4300999999999999</v>
      </c>
      <c r="K54" s="1">
        <f t="shared" si="12"/>
        <v>1.5190944689182575</v>
      </c>
      <c r="L54" s="15"/>
      <c r="M54" s="5" t="s">
        <v>41</v>
      </c>
      <c r="N54" s="1" t="s">
        <v>8</v>
      </c>
      <c r="O54" s="1" t="s">
        <v>14</v>
      </c>
      <c r="P54" s="1" t="s">
        <v>25</v>
      </c>
      <c r="Q54" s="1">
        <v>10192023</v>
      </c>
      <c r="R54" s="11" t="s">
        <v>20</v>
      </c>
      <c r="S54" s="1" t="s">
        <v>6</v>
      </c>
      <c r="T54" s="1">
        <v>5.24</v>
      </c>
      <c r="U54" s="1">
        <f t="shared" si="8"/>
        <v>18.450040000000001</v>
      </c>
      <c r="V54" s="1">
        <v>1.2291500000000002</v>
      </c>
      <c r="W54" s="1">
        <f t="shared" si="9"/>
        <v>15.010405564821216</v>
      </c>
      <c r="X54" s="25">
        <f t="shared" si="10"/>
        <v>0.10120275980273628</v>
      </c>
    </row>
    <row r="55" spans="1:24" x14ac:dyDescent="0.2">
      <c r="A55" s="40" t="s">
        <v>42</v>
      </c>
      <c r="B55" s="1" t="s">
        <v>8</v>
      </c>
      <c r="C55" s="1" t="s">
        <v>14</v>
      </c>
      <c r="D55" s="1" t="s">
        <v>25</v>
      </c>
      <c r="E55" s="11">
        <v>45195</v>
      </c>
      <c r="F55" s="11" t="s">
        <v>20</v>
      </c>
      <c r="G55" s="11" t="s">
        <v>5</v>
      </c>
      <c r="H55" s="1">
        <v>0.48</v>
      </c>
      <c r="I55" s="1">
        <f t="shared" si="11"/>
        <v>1.6900799999999998</v>
      </c>
      <c r="J55" s="1">
        <v>2.7501000000000002</v>
      </c>
      <c r="K55" s="1">
        <f t="shared" si="12"/>
        <v>0.6145521981018871</v>
      </c>
      <c r="L55" s="15"/>
      <c r="M55" s="5" t="s">
        <v>42</v>
      </c>
      <c r="N55" s="1" t="s">
        <v>8</v>
      </c>
      <c r="O55" s="1" t="s">
        <v>14</v>
      </c>
      <c r="P55" s="1" t="s">
        <v>25</v>
      </c>
      <c r="Q55" s="1">
        <v>10192023</v>
      </c>
      <c r="R55" s="11" t="s">
        <v>20</v>
      </c>
      <c r="S55" s="1" t="s">
        <v>6</v>
      </c>
      <c r="T55" s="1">
        <v>3</v>
      </c>
      <c r="U55" s="1">
        <f t="shared" si="8"/>
        <v>10.562999999999999</v>
      </c>
      <c r="V55" s="1">
        <v>2.43675</v>
      </c>
      <c r="W55" s="1">
        <f t="shared" si="9"/>
        <v>4.3348722683902734</v>
      </c>
      <c r="X55" s="25">
        <f t="shared" si="10"/>
        <v>0.14176939020399257</v>
      </c>
    </row>
    <row r="56" spans="1:24" x14ac:dyDescent="0.2">
      <c r="A56" s="40" t="s">
        <v>43</v>
      </c>
      <c r="B56" s="1" t="s">
        <v>8</v>
      </c>
      <c r="C56" s="1" t="s">
        <v>14</v>
      </c>
      <c r="D56" s="1" t="s">
        <v>25</v>
      </c>
      <c r="E56" s="11">
        <v>45195</v>
      </c>
      <c r="F56" s="11" t="s">
        <v>20</v>
      </c>
      <c r="G56" s="11" t="s">
        <v>5</v>
      </c>
      <c r="H56" s="1">
        <v>0.13</v>
      </c>
      <c r="I56" s="1">
        <f t="shared" si="11"/>
        <v>0.45773000000000003</v>
      </c>
      <c r="J56" s="1">
        <v>3.3070999999999997</v>
      </c>
      <c r="K56" s="1">
        <f t="shared" si="12"/>
        <v>0.13840827310937076</v>
      </c>
      <c r="L56" s="15"/>
      <c r="M56" s="5" t="s">
        <v>43</v>
      </c>
      <c r="N56" s="1" t="s">
        <v>8</v>
      </c>
      <c r="O56" s="1" t="s">
        <v>14</v>
      </c>
      <c r="P56" s="1" t="s">
        <v>25</v>
      </c>
      <c r="Q56" s="1">
        <v>10192023</v>
      </c>
      <c r="R56" s="11" t="s">
        <v>20</v>
      </c>
      <c r="S56" s="1" t="s">
        <v>6</v>
      </c>
      <c r="T56" s="1">
        <v>2.6970000000000001</v>
      </c>
      <c r="U56" s="1">
        <f t="shared" si="8"/>
        <v>9.4961369999999992</v>
      </c>
      <c r="V56" s="1">
        <v>3.403</v>
      </c>
      <c r="W56" s="1">
        <f t="shared" si="9"/>
        <v>2.7905192477225973</v>
      </c>
      <c r="X56" s="25">
        <f t="shared" si="10"/>
        <v>4.959946906738906E-2</v>
      </c>
    </row>
    <row r="57" spans="1:24" ht="17" thickBot="1" x14ac:dyDescent="0.25">
      <c r="A57" s="39" t="s">
        <v>44</v>
      </c>
      <c r="B57" s="7" t="s">
        <v>8</v>
      </c>
      <c r="C57" s="7" t="s">
        <v>14</v>
      </c>
      <c r="D57" s="7" t="s">
        <v>25</v>
      </c>
      <c r="E57" s="12">
        <v>45195</v>
      </c>
      <c r="F57" s="12" t="s">
        <v>20</v>
      </c>
      <c r="G57" s="12" t="s">
        <v>5</v>
      </c>
      <c r="H57" s="7">
        <v>0</v>
      </c>
      <c r="I57" s="7">
        <f t="shared" si="11"/>
        <v>0</v>
      </c>
      <c r="J57" s="7">
        <v>2.7223000000000002</v>
      </c>
      <c r="K57" s="7">
        <v>0</v>
      </c>
      <c r="L57" s="16"/>
      <c r="M57" s="6" t="s">
        <v>44</v>
      </c>
      <c r="N57" s="7" t="s">
        <v>8</v>
      </c>
      <c r="O57" s="7" t="s">
        <v>14</v>
      </c>
      <c r="P57" s="7" t="s">
        <v>25</v>
      </c>
      <c r="Q57" s="7">
        <v>10192023</v>
      </c>
      <c r="R57" s="12" t="s">
        <v>20</v>
      </c>
      <c r="S57" s="7" t="s">
        <v>6</v>
      </c>
      <c r="T57" s="7">
        <v>3.1829999999999998</v>
      </c>
      <c r="U57" s="7">
        <f t="shared" si="8"/>
        <v>11.207343</v>
      </c>
      <c r="V57" s="7">
        <v>2.7964000000000002</v>
      </c>
      <c r="W57" s="7">
        <f t="shared" si="9"/>
        <v>4.007775354026605</v>
      </c>
      <c r="X57" s="26">
        <f t="shared" si="10"/>
        <v>0</v>
      </c>
    </row>
    <row r="58" spans="1:24" x14ac:dyDescent="0.2">
      <c r="A58" s="38" t="s">
        <v>45</v>
      </c>
      <c r="B58" s="2" t="s">
        <v>11</v>
      </c>
      <c r="C58" s="2" t="s">
        <v>13</v>
      </c>
      <c r="D58" s="2" t="s">
        <v>25</v>
      </c>
      <c r="E58" s="10">
        <v>45195</v>
      </c>
      <c r="F58" s="10" t="s">
        <v>20</v>
      </c>
      <c r="G58" s="10" t="s">
        <v>5</v>
      </c>
      <c r="H58" s="2">
        <v>0.19700000000000001</v>
      </c>
      <c r="I58" s="2">
        <f t="shared" si="11"/>
        <v>0.69363700000000006</v>
      </c>
      <c r="J58" s="2">
        <v>1.8644500000000002</v>
      </c>
      <c r="K58" s="2">
        <f t="shared" si="12"/>
        <v>0.37203303923409048</v>
      </c>
      <c r="L58" s="14"/>
      <c r="M58" s="4" t="s">
        <v>45</v>
      </c>
      <c r="N58" s="2" t="s">
        <v>11</v>
      </c>
      <c r="O58" s="2" t="s">
        <v>13</v>
      </c>
      <c r="P58" s="2" t="s">
        <v>25</v>
      </c>
      <c r="Q58" s="2">
        <v>10192023</v>
      </c>
      <c r="R58" s="10" t="s">
        <v>20</v>
      </c>
      <c r="S58" s="2" t="s">
        <v>6</v>
      </c>
      <c r="T58" s="2">
        <v>2.8740000000000001</v>
      </c>
      <c r="U58" s="2">
        <f t="shared" si="8"/>
        <v>10.119354</v>
      </c>
      <c r="V58" s="2">
        <v>1.0695599999999998</v>
      </c>
      <c r="W58" s="2">
        <f t="shared" si="9"/>
        <v>9.4612307864916421</v>
      </c>
      <c r="X58" s="24">
        <f t="shared" si="10"/>
        <v>3.9321843809714908E-2</v>
      </c>
    </row>
    <row r="59" spans="1:24" x14ac:dyDescent="0.2">
      <c r="A59" s="40" t="s">
        <v>46</v>
      </c>
      <c r="B59" s="1" t="s">
        <v>11</v>
      </c>
      <c r="C59" s="1" t="s">
        <v>13</v>
      </c>
      <c r="D59" s="1" t="s">
        <v>25</v>
      </c>
      <c r="E59" s="11">
        <v>45195</v>
      </c>
      <c r="F59" s="11" t="s">
        <v>20</v>
      </c>
      <c r="G59" s="11" t="s">
        <v>5</v>
      </c>
      <c r="H59" s="1">
        <v>3.379</v>
      </c>
      <c r="I59" s="1">
        <f t="shared" si="11"/>
        <v>11.897459</v>
      </c>
      <c r="J59" s="1">
        <v>6.9561000000000002</v>
      </c>
      <c r="K59" s="1">
        <f t="shared" si="12"/>
        <v>1.7103634220324606</v>
      </c>
      <c r="L59" s="15"/>
      <c r="M59" s="5" t="s">
        <v>46</v>
      </c>
      <c r="N59" s="1" t="s">
        <v>11</v>
      </c>
      <c r="O59" s="1" t="s">
        <v>13</v>
      </c>
      <c r="P59" s="1" t="s">
        <v>25</v>
      </c>
      <c r="Q59" s="11">
        <v>45216</v>
      </c>
      <c r="R59" s="11" t="s">
        <v>20</v>
      </c>
      <c r="S59" s="1" t="s">
        <v>6</v>
      </c>
      <c r="T59" s="1">
        <v>6.827</v>
      </c>
      <c r="U59" s="1">
        <f t="shared" si="8"/>
        <v>24.037866999999999</v>
      </c>
      <c r="V59" s="1">
        <v>6.8650000000000002</v>
      </c>
      <c r="W59" s="1">
        <f>U59/V59</f>
        <v>3.5015101238164599</v>
      </c>
      <c r="X59" s="25">
        <f t="shared" si="10"/>
        <v>0.4884645086127169</v>
      </c>
    </row>
    <row r="60" spans="1:24" x14ac:dyDescent="0.2">
      <c r="A60" s="40" t="s">
        <v>47</v>
      </c>
      <c r="B60" s="1" t="s">
        <v>11</v>
      </c>
      <c r="C60" s="1" t="s">
        <v>13</v>
      </c>
      <c r="D60" s="1" t="s">
        <v>25</v>
      </c>
      <c r="E60" s="11">
        <v>45195</v>
      </c>
      <c r="F60" s="11" t="s">
        <v>20</v>
      </c>
      <c r="G60" s="11" t="s">
        <v>5</v>
      </c>
      <c r="H60" s="1">
        <v>24.643000000000001</v>
      </c>
      <c r="I60" s="1">
        <f t="shared" si="11"/>
        <v>86.768002999999993</v>
      </c>
      <c r="J60" s="1">
        <v>7.7542</v>
      </c>
      <c r="K60" s="1">
        <f t="shared" si="12"/>
        <v>11.189807201258672</v>
      </c>
      <c r="L60" s="15"/>
      <c r="M60" s="5" t="s">
        <v>47</v>
      </c>
      <c r="N60" s="1" t="s">
        <v>11</v>
      </c>
      <c r="O60" s="1" t="s">
        <v>13</v>
      </c>
      <c r="P60" s="1" t="s">
        <v>25</v>
      </c>
      <c r="Q60" s="11">
        <v>45216</v>
      </c>
      <c r="R60" s="11" t="s">
        <v>20</v>
      </c>
      <c r="S60" s="1" t="s">
        <v>6</v>
      </c>
      <c r="T60" s="1">
        <v>28.614999999999998</v>
      </c>
      <c r="U60" s="1">
        <f t="shared" si="8"/>
        <v>100.75341499999999</v>
      </c>
      <c r="V60" s="1">
        <v>6.4249000000000001</v>
      </c>
      <c r="W60" s="1">
        <f>U60/V60</f>
        <v>15.681709442948527</v>
      </c>
      <c r="X60" s="25">
        <f t="shared" si="10"/>
        <v>0.71355787084107125</v>
      </c>
    </row>
    <row r="61" spans="1:24" x14ac:dyDescent="0.2">
      <c r="A61" s="40" t="s">
        <v>48</v>
      </c>
      <c r="B61" s="1" t="s">
        <v>11</v>
      </c>
      <c r="C61" s="1" t="s">
        <v>13</v>
      </c>
      <c r="D61" s="1" t="s">
        <v>25</v>
      </c>
      <c r="E61" s="11">
        <v>45195</v>
      </c>
      <c r="F61" s="11" t="s">
        <v>20</v>
      </c>
      <c r="G61" s="11" t="s">
        <v>5</v>
      </c>
      <c r="H61" s="1">
        <v>1.6339999999999999</v>
      </c>
      <c r="I61" s="1">
        <f t="shared" si="11"/>
        <v>5.7533139999999996</v>
      </c>
      <c r="J61" s="1">
        <v>1.7969999999999999</v>
      </c>
      <c r="K61" s="1">
        <f t="shared" si="12"/>
        <v>3.2016215915414579</v>
      </c>
      <c r="L61" s="15"/>
      <c r="M61" s="5" t="s">
        <v>48</v>
      </c>
      <c r="N61" s="1" t="s">
        <v>11</v>
      </c>
      <c r="O61" s="1" t="s">
        <v>13</v>
      </c>
      <c r="P61" s="1" t="s">
        <v>25</v>
      </c>
      <c r="Q61" s="1">
        <v>10192023</v>
      </c>
      <c r="R61" s="11" t="s">
        <v>20</v>
      </c>
      <c r="S61" s="1" t="s">
        <v>6</v>
      </c>
      <c r="T61" s="1">
        <v>4.165</v>
      </c>
      <c r="U61" s="1">
        <f t="shared" si="8"/>
        <v>14.664965</v>
      </c>
      <c r="V61" s="1">
        <v>1.41856</v>
      </c>
      <c r="W61" s="1">
        <f t="shared" ref="W61:W80" si="13">U61/V61</f>
        <v>10.337923669072863</v>
      </c>
      <c r="X61" s="25">
        <f t="shared" si="10"/>
        <v>0.30969677219802777</v>
      </c>
    </row>
    <row r="62" spans="1:24" ht="17" thickBot="1" x14ac:dyDescent="0.25">
      <c r="A62" s="39" t="s">
        <v>49</v>
      </c>
      <c r="B62" s="7" t="s">
        <v>11</v>
      </c>
      <c r="C62" s="7" t="s">
        <v>13</v>
      </c>
      <c r="D62" s="7" t="s">
        <v>25</v>
      </c>
      <c r="E62" s="12">
        <v>45195</v>
      </c>
      <c r="F62" s="12" t="s">
        <v>20</v>
      </c>
      <c r="G62" s="12" t="s">
        <v>5</v>
      </c>
      <c r="H62" s="7">
        <v>9.0999999999999998E-2</v>
      </c>
      <c r="I62" s="7">
        <f t="shared" si="11"/>
        <v>0.320411</v>
      </c>
      <c r="J62" s="7">
        <v>1.31</v>
      </c>
      <c r="K62" s="7">
        <f t="shared" si="12"/>
        <v>0.24458854961832061</v>
      </c>
      <c r="L62" s="16"/>
      <c r="M62" s="6" t="s">
        <v>49</v>
      </c>
      <c r="N62" s="7" t="s">
        <v>11</v>
      </c>
      <c r="O62" s="7" t="s">
        <v>13</v>
      </c>
      <c r="P62" s="7" t="s">
        <v>25</v>
      </c>
      <c r="Q62" s="7">
        <v>10192023</v>
      </c>
      <c r="R62" s="12" t="s">
        <v>20</v>
      </c>
      <c r="S62" s="7" t="s">
        <v>6</v>
      </c>
      <c r="T62" s="7">
        <v>2.7970000000000002</v>
      </c>
      <c r="U62" s="7">
        <f t="shared" si="8"/>
        <v>9.848237000000001</v>
      </c>
      <c r="V62" s="7">
        <v>1.1504799999999999</v>
      </c>
      <c r="W62" s="7">
        <f t="shared" si="13"/>
        <v>8.5601114317502276</v>
      </c>
      <c r="X62" s="26">
        <f t="shared" si="10"/>
        <v>2.8573056737453154E-2</v>
      </c>
    </row>
    <row r="63" spans="1:24" x14ac:dyDescent="0.2">
      <c r="A63" s="38" t="s">
        <v>50</v>
      </c>
      <c r="B63" s="2" t="s">
        <v>9</v>
      </c>
      <c r="C63" s="2" t="s">
        <v>13</v>
      </c>
      <c r="D63" s="2" t="s">
        <v>25</v>
      </c>
      <c r="E63" s="10">
        <v>45195</v>
      </c>
      <c r="F63" s="10" t="s">
        <v>20</v>
      </c>
      <c r="G63" s="10" t="s">
        <v>5</v>
      </c>
      <c r="H63" s="2">
        <v>3.5609999999999999</v>
      </c>
      <c r="I63" s="2">
        <f t="shared" si="11"/>
        <v>12.538281</v>
      </c>
      <c r="J63" s="2">
        <v>5.6048</v>
      </c>
      <c r="K63" s="2">
        <f t="shared" si="12"/>
        <v>2.2370612689123606</v>
      </c>
      <c r="L63" s="14"/>
      <c r="M63" s="4" t="s">
        <v>50</v>
      </c>
      <c r="N63" s="2" t="s">
        <v>9</v>
      </c>
      <c r="O63" s="2" t="s">
        <v>13</v>
      </c>
      <c r="P63" s="2" t="s">
        <v>25</v>
      </c>
      <c r="Q63" s="2">
        <v>10192023</v>
      </c>
      <c r="R63" s="10" t="s">
        <v>20</v>
      </c>
      <c r="S63" s="2" t="s">
        <v>6</v>
      </c>
      <c r="T63" s="2">
        <v>5.6109999999999998</v>
      </c>
      <c r="U63" s="2">
        <f t="shared" si="8"/>
        <v>19.756330999999999</v>
      </c>
      <c r="V63" s="2">
        <v>6.5670000000000002</v>
      </c>
      <c r="W63" s="2">
        <f t="shared" si="13"/>
        <v>3.00842561291305</v>
      </c>
      <c r="X63" s="24">
        <f t="shared" si="10"/>
        <v>0.74359866480003156</v>
      </c>
    </row>
    <row r="64" spans="1:24" x14ac:dyDescent="0.2">
      <c r="A64" s="40" t="s">
        <v>51</v>
      </c>
      <c r="B64" s="1" t="s">
        <v>9</v>
      </c>
      <c r="C64" s="1" t="s">
        <v>13</v>
      </c>
      <c r="D64" s="1" t="s">
        <v>25</v>
      </c>
      <c r="E64" s="11">
        <v>45195</v>
      </c>
      <c r="F64" s="11" t="s">
        <v>20</v>
      </c>
      <c r="G64" s="11" t="s">
        <v>5</v>
      </c>
      <c r="H64" s="1">
        <v>4.3730000000000002</v>
      </c>
      <c r="I64" s="1">
        <f t="shared" si="11"/>
        <v>15.397333</v>
      </c>
      <c r="J64" s="1">
        <v>4.7850000000000001</v>
      </c>
      <c r="K64" s="1">
        <f t="shared" si="12"/>
        <v>3.217833437826541</v>
      </c>
      <c r="L64" s="15"/>
      <c r="M64" s="5" t="s">
        <v>51</v>
      </c>
      <c r="N64" s="1" t="s">
        <v>9</v>
      </c>
      <c r="O64" s="1" t="s">
        <v>13</v>
      </c>
      <c r="P64" s="1" t="s">
        <v>25</v>
      </c>
      <c r="Q64" s="1">
        <v>10192023</v>
      </c>
      <c r="R64" s="11" t="s">
        <v>20</v>
      </c>
      <c r="S64" s="1" t="s">
        <v>6</v>
      </c>
      <c r="T64" s="1">
        <v>4.9610000000000003</v>
      </c>
      <c r="U64" s="1">
        <f t="shared" si="8"/>
        <v>17.467680999999999</v>
      </c>
      <c r="V64" s="1">
        <v>5.1155499999999989</v>
      </c>
      <c r="W64" s="1">
        <f t="shared" si="13"/>
        <v>3.4146242339533388</v>
      </c>
      <c r="X64" s="25">
        <f t="shared" si="10"/>
        <v>0.94236824240570682</v>
      </c>
    </row>
    <row r="65" spans="1:24" x14ac:dyDescent="0.2">
      <c r="A65" s="40" t="s">
        <v>52</v>
      </c>
      <c r="B65" s="1" t="s">
        <v>9</v>
      </c>
      <c r="C65" s="1" t="s">
        <v>13</v>
      </c>
      <c r="D65" s="1" t="s">
        <v>25</v>
      </c>
      <c r="E65" s="11">
        <v>45195</v>
      </c>
      <c r="F65" s="11" t="s">
        <v>20</v>
      </c>
      <c r="G65" s="11" t="s">
        <v>5</v>
      </c>
      <c r="H65" s="1">
        <v>8.0640000000000001</v>
      </c>
      <c r="I65" s="1">
        <f t="shared" si="11"/>
        <v>28.393343999999999</v>
      </c>
      <c r="J65" s="1">
        <v>5.9555999999999996</v>
      </c>
      <c r="K65" s="1">
        <f t="shared" si="12"/>
        <v>4.7675035260930887</v>
      </c>
      <c r="L65" s="15"/>
      <c r="M65" s="5" t="s">
        <v>52</v>
      </c>
      <c r="N65" s="1" t="s">
        <v>9</v>
      </c>
      <c r="O65" s="1" t="s">
        <v>13</v>
      </c>
      <c r="P65" s="1" t="s">
        <v>25</v>
      </c>
      <c r="Q65" s="1">
        <v>10192023</v>
      </c>
      <c r="R65" s="11" t="s">
        <v>20</v>
      </c>
      <c r="S65" s="1" t="s">
        <v>6</v>
      </c>
      <c r="T65" s="1">
        <v>7.6470000000000002</v>
      </c>
      <c r="U65" s="1">
        <f t="shared" si="8"/>
        <v>26.925087000000001</v>
      </c>
      <c r="V65" s="1">
        <v>6.0088500000000007</v>
      </c>
      <c r="W65" s="1">
        <f t="shared" si="13"/>
        <v>4.4809051648817988</v>
      </c>
      <c r="X65" s="25">
        <f t="shared" si="10"/>
        <v>1.0639599256546306</v>
      </c>
    </row>
    <row r="66" spans="1:24" x14ac:dyDescent="0.2">
      <c r="A66" s="40" t="s">
        <v>53</v>
      </c>
      <c r="B66" s="1" t="s">
        <v>9</v>
      </c>
      <c r="C66" s="1" t="s">
        <v>13</v>
      </c>
      <c r="D66" s="1" t="s">
        <v>25</v>
      </c>
      <c r="E66" s="11">
        <v>45195</v>
      </c>
      <c r="F66" s="11" t="s">
        <v>20</v>
      </c>
      <c r="G66" s="11" t="s">
        <v>5</v>
      </c>
      <c r="H66" s="1">
        <v>2.7330000000000001</v>
      </c>
      <c r="I66" s="1">
        <f t="shared" si="11"/>
        <v>9.6228929999999995</v>
      </c>
      <c r="J66" s="1">
        <v>6.5716000000000001</v>
      </c>
      <c r="K66" s="1">
        <f t="shared" si="12"/>
        <v>1.4643150830847891</v>
      </c>
      <c r="L66" s="15"/>
      <c r="M66" s="5" t="s">
        <v>53</v>
      </c>
      <c r="N66" s="1" t="s">
        <v>9</v>
      </c>
      <c r="O66" s="1" t="s">
        <v>13</v>
      </c>
      <c r="P66" s="1" t="s">
        <v>25</v>
      </c>
      <c r="Q66" s="1">
        <v>10192023</v>
      </c>
      <c r="R66" s="11" t="s">
        <v>20</v>
      </c>
      <c r="S66" s="1" t="s">
        <v>6</v>
      </c>
      <c r="T66" s="1">
        <v>3.9209999999999998</v>
      </c>
      <c r="U66" s="1">
        <f t="shared" si="8"/>
        <v>13.805840999999999</v>
      </c>
      <c r="V66" s="1">
        <v>6.5688500000000003</v>
      </c>
      <c r="W66" s="1">
        <f t="shared" si="13"/>
        <v>2.1017135419441755</v>
      </c>
      <c r="X66" s="25">
        <f t="shared" si="10"/>
        <v>0.69672438886711208</v>
      </c>
    </row>
    <row r="67" spans="1:24" x14ac:dyDescent="0.2">
      <c r="A67" s="40" t="s">
        <v>54</v>
      </c>
      <c r="B67" s="1" t="s">
        <v>9</v>
      </c>
      <c r="C67" s="1" t="s">
        <v>13</v>
      </c>
      <c r="D67" s="1" t="s">
        <v>25</v>
      </c>
      <c r="E67" s="11">
        <v>45195</v>
      </c>
      <c r="F67" s="11" t="s">
        <v>20</v>
      </c>
      <c r="G67" s="11" t="s">
        <v>5</v>
      </c>
      <c r="H67" s="1">
        <v>1.58</v>
      </c>
      <c r="I67" s="1">
        <f t="shared" si="11"/>
        <v>5.56318</v>
      </c>
      <c r="J67" s="1">
        <v>6.75</v>
      </c>
      <c r="K67" s="1">
        <f t="shared" si="12"/>
        <v>0.8241748148148148</v>
      </c>
      <c r="L67" s="15"/>
      <c r="M67" s="5" t="s">
        <v>54</v>
      </c>
      <c r="N67" s="1" t="s">
        <v>9</v>
      </c>
      <c r="O67" s="1" t="s">
        <v>13</v>
      </c>
      <c r="P67" s="1" t="s">
        <v>25</v>
      </c>
      <c r="Q67" s="1">
        <v>10192023</v>
      </c>
      <c r="R67" s="11" t="s">
        <v>20</v>
      </c>
      <c r="S67" s="1" t="s">
        <v>6</v>
      </c>
      <c r="T67" s="1">
        <v>3.7519999999999998</v>
      </c>
      <c r="U67" s="1">
        <f t="shared" si="8"/>
        <v>13.210792</v>
      </c>
      <c r="V67" s="1">
        <v>6.5376000000000003</v>
      </c>
      <c r="W67" s="1">
        <f t="shared" si="13"/>
        <v>2.0207403328438569</v>
      </c>
      <c r="X67" s="25">
        <f t="shared" si="10"/>
        <v>0.40785785358919691</v>
      </c>
    </row>
    <row r="68" spans="1:24" ht="17" thickBot="1" x14ac:dyDescent="0.25">
      <c r="A68" s="39" t="s">
        <v>55</v>
      </c>
      <c r="B68" s="7" t="s">
        <v>9</v>
      </c>
      <c r="C68" s="7" t="s">
        <v>13</v>
      </c>
      <c r="D68" s="7" t="s">
        <v>25</v>
      </c>
      <c r="E68" s="12">
        <v>45195</v>
      </c>
      <c r="F68" s="12" t="s">
        <v>20</v>
      </c>
      <c r="G68" s="12" t="s">
        <v>5</v>
      </c>
      <c r="H68" s="7">
        <v>7.899</v>
      </c>
      <c r="I68" s="7">
        <f t="shared" si="11"/>
        <v>27.812379</v>
      </c>
      <c r="J68" s="7">
        <v>6.5438999999999998</v>
      </c>
      <c r="K68" s="7">
        <f t="shared" si="12"/>
        <v>4.2501228625131802</v>
      </c>
      <c r="L68" s="16"/>
      <c r="M68" s="6" t="s">
        <v>55</v>
      </c>
      <c r="N68" s="7" t="s">
        <v>9</v>
      </c>
      <c r="O68" s="7" t="s">
        <v>13</v>
      </c>
      <c r="P68" s="7" t="s">
        <v>25</v>
      </c>
      <c r="Q68" s="7">
        <v>10192023</v>
      </c>
      <c r="R68" s="12" t="s">
        <v>20</v>
      </c>
      <c r="S68" s="7" t="s">
        <v>6</v>
      </c>
      <c r="T68" s="7">
        <v>6.85</v>
      </c>
      <c r="U68" s="7">
        <f t="shared" si="8"/>
        <v>24.118849999999998</v>
      </c>
      <c r="V68" s="7">
        <v>7.0786499999999997</v>
      </c>
      <c r="W68" s="7">
        <f t="shared" si="13"/>
        <v>3.4072669223651402</v>
      </c>
      <c r="X68" s="26">
        <f t="shared" si="10"/>
        <v>1.2473700943755164</v>
      </c>
    </row>
    <row r="69" spans="1:24" x14ac:dyDescent="0.2">
      <c r="A69" s="38" t="s">
        <v>56</v>
      </c>
      <c r="B69" s="2" t="s">
        <v>10</v>
      </c>
      <c r="C69" s="2" t="s">
        <v>13</v>
      </c>
      <c r="D69" s="2" t="s">
        <v>25</v>
      </c>
      <c r="E69" s="10">
        <v>45195</v>
      </c>
      <c r="F69" s="10" t="s">
        <v>20</v>
      </c>
      <c r="G69" s="10" t="s">
        <v>5</v>
      </c>
      <c r="H69" s="2">
        <v>0.56999999999999995</v>
      </c>
      <c r="I69" s="2">
        <f t="shared" si="11"/>
        <v>2.0069699999999999</v>
      </c>
      <c r="J69" s="2">
        <v>5.8241999999999994</v>
      </c>
      <c r="K69" s="2">
        <f t="shared" si="12"/>
        <v>0.34459153188420727</v>
      </c>
      <c r="L69" s="14"/>
      <c r="M69" s="4" t="s">
        <v>56</v>
      </c>
      <c r="N69" s="2" t="s">
        <v>10</v>
      </c>
      <c r="O69" s="2" t="s">
        <v>13</v>
      </c>
      <c r="P69" s="2" t="s">
        <v>25</v>
      </c>
      <c r="Q69" s="2">
        <v>10192023</v>
      </c>
      <c r="R69" s="10" t="s">
        <v>20</v>
      </c>
      <c r="S69" s="2" t="s">
        <v>6</v>
      </c>
      <c r="T69" s="2">
        <v>4.2320000000000002</v>
      </c>
      <c r="U69" s="2">
        <f t="shared" si="8"/>
        <v>14.900872</v>
      </c>
      <c r="V69" s="2">
        <v>9.3064499999999999</v>
      </c>
      <c r="W69" s="2">
        <f t="shared" si="13"/>
        <v>1.6011338372848938</v>
      </c>
      <c r="X69" s="24">
        <f t="shared" si="10"/>
        <v>0.21521719412822155</v>
      </c>
    </row>
    <row r="70" spans="1:24" x14ac:dyDescent="0.2">
      <c r="A70" s="40" t="s">
        <v>57</v>
      </c>
      <c r="B70" s="1" t="s">
        <v>10</v>
      </c>
      <c r="C70" s="1" t="s">
        <v>13</v>
      </c>
      <c r="D70" s="1" t="s">
        <v>25</v>
      </c>
      <c r="E70" s="11">
        <v>45195</v>
      </c>
      <c r="F70" s="11" t="s">
        <v>20</v>
      </c>
      <c r="G70" s="11" t="s">
        <v>5</v>
      </c>
      <c r="H70" s="1">
        <v>0.38600000000000001</v>
      </c>
      <c r="I70" s="1">
        <f t="shared" si="11"/>
        <v>1.3591059999999999</v>
      </c>
      <c r="J70" s="1">
        <v>6.3388999999999998</v>
      </c>
      <c r="K70" s="1">
        <f t="shared" si="12"/>
        <v>0.21440723153859503</v>
      </c>
      <c r="L70" s="15"/>
      <c r="M70" s="5" t="s">
        <v>57</v>
      </c>
      <c r="N70" s="1" t="s">
        <v>10</v>
      </c>
      <c r="O70" s="1" t="s">
        <v>13</v>
      </c>
      <c r="P70" s="1" t="s">
        <v>25</v>
      </c>
      <c r="Q70" s="1">
        <v>10192023</v>
      </c>
      <c r="R70" s="11" t="s">
        <v>20</v>
      </c>
      <c r="S70" s="1" t="s">
        <v>6</v>
      </c>
      <c r="T70" s="1">
        <v>3.25</v>
      </c>
      <c r="U70" s="1">
        <f t="shared" si="8"/>
        <v>11.443249999999999</v>
      </c>
      <c r="V70" s="1">
        <v>6.4922500000000003</v>
      </c>
      <c r="W70" s="1">
        <f t="shared" si="13"/>
        <v>1.7626015634025181</v>
      </c>
      <c r="X70" s="25">
        <f t="shared" si="10"/>
        <v>0.12164248346898336</v>
      </c>
    </row>
    <row r="71" spans="1:24" x14ac:dyDescent="0.2">
      <c r="A71" s="40" t="s">
        <v>58</v>
      </c>
      <c r="B71" s="1" t="s">
        <v>10</v>
      </c>
      <c r="C71" s="1" t="s">
        <v>13</v>
      </c>
      <c r="D71" s="1" t="s">
        <v>25</v>
      </c>
      <c r="E71" s="11">
        <v>45195</v>
      </c>
      <c r="F71" s="11" t="s">
        <v>20</v>
      </c>
      <c r="G71" s="11" t="s">
        <v>5</v>
      </c>
      <c r="H71" s="1">
        <v>0</v>
      </c>
      <c r="I71" s="1">
        <f t="shared" si="11"/>
        <v>0</v>
      </c>
      <c r="J71" s="1">
        <v>7.4504999999999999</v>
      </c>
      <c r="K71" s="1">
        <v>0</v>
      </c>
      <c r="L71" s="15"/>
      <c r="M71" s="5" t="s">
        <v>58</v>
      </c>
      <c r="N71" s="1" t="s">
        <v>10</v>
      </c>
      <c r="O71" s="1" t="s">
        <v>13</v>
      </c>
      <c r="P71" s="1" t="s">
        <v>25</v>
      </c>
      <c r="Q71" s="1">
        <v>10192023</v>
      </c>
      <c r="R71" s="11" t="s">
        <v>20</v>
      </c>
      <c r="S71" s="1" t="s">
        <v>6</v>
      </c>
      <c r="T71" s="1">
        <v>2.625</v>
      </c>
      <c r="U71" s="1">
        <f t="shared" si="8"/>
        <v>9.2426250000000003</v>
      </c>
      <c r="V71" s="1">
        <v>4.4482999999999997</v>
      </c>
      <c r="W71" s="1">
        <f t="shared" si="13"/>
        <v>2.0777881437852663</v>
      </c>
      <c r="X71" s="25">
        <f t="shared" si="10"/>
        <v>0</v>
      </c>
    </row>
    <row r="72" spans="1:24" x14ac:dyDescent="0.2">
      <c r="A72" s="40" t="s">
        <v>59</v>
      </c>
      <c r="B72" s="1" t="s">
        <v>10</v>
      </c>
      <c r="C72" s="1" t="s">
        <v>13</v>
      </c>
      <c r="D72" s="1" t="s">
        <v>25</v>
      </c>
      <c r="E72" s="11">
        <v>45195</v>
      </c>
      <c r="F72" s="11" t="s">
        <v>20</v>
      </c>
      <c r="G72" s="11" t="s">
        <v>5</v>
      </c>
      <c r="H72" s="1">
        <v>1.2290000000000001</v>
      </c>
      <c r="I72" s="1">
        <f t="shared" si="11"/>
        <v>4.3273090000000005</v>
      </c>
      <c r="J72" s="1">
        <v>5.5397000000000007</v>
      </c>
      <c r="K72" s="1">
        <f t="shared" si="12"/>
        <v>0.78114500785241081</v>
      </c>
      <c r="L72" s="15"/>
      <c r="M72" s="5" t="s">
        <v>59</v>
      </c>
      <c r="N72" s="1" t="s">
        <v>10</v>
      </c>
      <c r="O72" s="1" t="s">
        <v>13</v>
      </c>
      <c r="P72" s="1" t="s">
        <v>25</v>
      </c>
      <c r="Q72" s="1">
        <v>10192023</v>
      </c>
      <c r="R72" s="11" t="s">
        <v>20</v>
      </c>
      <c r="S72" s="1" t="s">
        <v>6</v>
      </c>
      <c r="T72" s="1">
        <v>3.0190000000000001</v>
      </c>
      <c r="U72" s="1">
        <f t="shared" si="8"/>
        <v>10.629899</v>
      </c>
      <c r="V72" s="1">
        <v>5.7539500000000006</v>
      </c>
      <c r="W72" s="1">
        <f t="shared" si="13"/>
        <v>1.8474089972975085</v>
      </c>
      <c r="X72" s="25">
        <f t="shared" si="10"/>
        <v>0.42283273979671676</v>
      </c>
    </row>
    <row r="73" spans="1:24" x14ac:dyDescent="0.2">
      <c r="A73" s="40" t="s">
        <v>60</v>
      </c>
      <c r="B73" s="1" t="s">
        <v>10</v>
      </c>
      <c r="C73" s="1" t="s">
        <v>13</v>
      </c>
      <c r="D73" s="1" t="s">
        <v>25</v>
      </c>
      <c r="E73" s="11">
        <v>45195</v>
      </c>
      <c r="F73" s="11" t="s">
        <v>20</v>
      </c>
      <c r="G73" s="11" t="s">
        <v>5</v>
      </c>
      <c r="H73" s="1">
        <v>0</v>
      </c>
      <c r="I73" s="1">
        <f t="shared" si="11"/>
        <v>0</v>
      </c>
      <c r="J73" s="1">
        <v>6.5932999999999993</v>
      </c>
      <c r="K73" s="1">
        <v>0</v>
      </c>
      <c r="L73" s="15"/>
      <c r="M73" s="5" t="s">
        <v>60</v>
      </c>
      <c r="N73" s="1" t="s">
        <v>10</v>
      </c>
      <c r="O73" s="1" t="s">
        <v>13</v>
      </c>
      <c r="P73" s="1" t="s">
        <v>25</v>
      </c>
      <c r="Q73" s="1">
        <v>10192023</v>
      </c>
      <c r="R73" s="11" t="s">
        <v>20</v>
      </c>
      <c r="S73" s="1" t="s">
        <v>6</v>
      </c>
      <c r="T73" s="1">
        <v>3.8130000000000002</v>
      </c>
      <c r="U73" s="1">
        <f t="shared" si="8"/>
        <v>13.425573</v>
      </c>
      <c r="V73" s="1">
        <v>6.7177499999999997</v>
      </c>
      <c r="W73" s="1">
        <f t="shared" si="13"/>
        <v>1.9985222730825054</v>
      </c>
      <c r="X73" s="25">
        <f t="shared" si="10"/>
        <v>0</v>
      </c>
    </row>
    <row r="74" spans="1:24" ht="17" thickBot="1" x14ac:dyDescent="0.25">
      <c r="A74" s="39" t="s">
        <v>61</v>
      </c>
      <c r="B74" s="7" t="s">
        <v>10</v>
      </c>
      <c r="C74" s="7" t="s">
        <v>13</v>
      </c>
      <c r="D74" s="7" t="s">
        <v>25</v>
      </c>
      <c r="E74" s="12">
        <v>45195</v>
      </c>
      <c r="F74" s="12" t="s">
        <v>20</v>
      </c>
      <c r="G74" s="12" t="s">
        <v>5</v>
      </c>
      <c r="H74" s="7">
        <v>2.0979999999999999</v>
      </c>
      <c r="I74" s="7">
        <f t="shared" si="11"/>
        <v>7.3870579999999997</v>
      </c>
      <c r="J74" s="7">
        <v>9.0091999999999999</v>
      </c>
      <c r="K74" s="7">
        <f t="shared" ref="K74:K80" si="14">I74/J74</f>
        <v>0.81994605514363095</v>
      </c>
      <c r="L74" s="16"/>
      <c r="M74" s="6" t="s">
        <v>61</v>
      </c>
      <c r="N74" s="7" t="s">
        <v>10</v>
      </c>
      <c r="O74" s="7" t="s">
        <v>13</v>
      </c>
      <c r="P74" s="7" t="s">
        <v>25</v>
      </c>
      <c r="Q74" s="7">
        <v>10192023</v>
      </c>
      <c r="R74" s="12" t="s">
        <v>20</v>
      </c>
      <c r="S74" s="7" t="s">
        <v>6</v>
      </c>
      <c r="T74" s="7">
        <v>3.25</v>
      </c>
      <c r="U74" s="7">
        <f t="shared" si="8"/>
        <v>11.443249999999999</v>
      </c>
      <c r="V74" s="7">
        <v>8.0821999999999985</v>
      </c>
      <c r="W74" s="7">
        <f t="shared" si="13"/>
        <v>1.4158583059068077</v>
      </c>
      <c r="X74" s="26">
        <f t="shared" si="10"/>
        <v>0.57911589861987223</v>
      </c>
    </row>
    <row r="75" spans="1:24" x14ac:dyDescent="0.2">
      <c r="A75" s="38" t="s">
        <v>62</v>
      </c>
      <c r="B75" s="2" t="s">
        <v>8</v>
      </c>
      <c r="C75" s="2" t="s">
        <v>13</v>
      </c>
      <c r="D75" s="2" t="s">
        <v>25</v>
      </c>
      <c r="E75" s="10">
        <v>45195</v>
      </c>
      <c r="F75" s="10" t="s">
        <v>20</v>
      </c>
      <c r="G75" s="10" t="s">
        <v>5</v>
      </c>
      <c r="H75" s="2">
        <v>0.97299999999999998</v>
      </c>
      <c r="I75" s="2">
        <f t="shared" si="11"/>
        <v>3.4259329999999997</v>
      </c>
      <c r="J75" s="2">
        <v>6.3281000000000001</v>
      </c>
      <c r="K75" s="2">
        <f t="shared" si="14"/>
        <v>0.54138414373982702</v>
      </c>
      <c r="L75" s="14"/>
      <c r="M75" s="4" t="s">
        <v>62</v>
      </c>
      <c r="N75" s="2" t="s">
        <v>8</v>
      </c>
      <c r="O75" s="2" t="s">
        <v>13</v>
      </c>
      <c r="P75" s="2" t="s">
        <v>25</v>
      </c>
      <c r="Q75" s="2">
        <v>10192023</v>
      </c>
      <c r="R75" s="10" t="s">
        <v>20</v>
      </c>
      <c r="S75" s="2" t="s">
        <v>6</v>
      </c>
      <c r="T75" s="2">
        <v>3.77</v>
      </c>
      <c r="U75" s="2">
        <f t="shared" si="8"/>
        <v>13.27417</v>
      </c>
      <c r="V75" s="2">
        <v>6.4101999999999997</v>
      </c>
      <c r="W75" s="2">
        <f t="shared" si="13"/>
        <v>2.070788742940938</v>
      </c>
      <c r="X75" s="24">
        <f t="shared" si="10"/>
        <v>0.26143861636554594</v>
      </c>
    </row>
    <row r="76" spans="1:24" x14ac:dyDescent="0.2">
      <c r="A76" s="40" t="s">
        <v>63</v>
      </c>
      <c r="B76" s="1" t="s">
        <v>8</v>
      </c>
      <c r="C76" s="1" t="s">
        <v>13</v>
      </c>
      <c r="D76" s="1" t="s">
        <v>25</v>
      </c>
      <c r="E76" s="11">
        <v>45195</v>
      </c>
      <c r="F76" s="11" t="s">
        <v>20</v>
      </c>
      <c r="G76" s="11" t="s">
        <v>5</v>
      </c>
      <c r="H76" s="1">
        <v>0.129</v>
      </c>
      <c r="I76" s="1">
        <f t="shared" si="11"/>
        <v>0.45420899999999997</v>
      </c>
      <c r="J76" s="1">
        <v>6.1196000000000002</v>
      </c>
      <c r="K76" s="1">
        <f t="shared" si="14"/>
        <v>7.4222007974377405E-2</v>
      </c>
      <c r="L76" s="15"/>
      <c r="M76" s="5" t="s">
        <v>63</v>
      </c>
      <c r="N76" s="1" t="s">
        <v>8</v>
      </c>
      <c r="O76" s="1" t="s">
        <v>13</v>
      </c>
      <c r="P76" s="1" t="s">
        <v>25</v>
      </c>
      <c r="Q76" s="1">
        <v>10192023</v>
      </c>
      <c r="R76" s="11" t="s">
        <v>20</v>
      </c>
      <c r="S76" s="1" t="s">
        <v>6</v>
      </c>
      <c r="T76" s="1">
        <v>2.585</v>
      </c>
      <c r="U76" s="1">
        <f t="shared" si="8"/>
        <v>9.1017849999999996</v>
      </c>
      <c r="V76" s="1">
        <v>7.2875499999999995</v>
      </c>
      <c r="W76" s="1">
        <f t="shared" si="13"/>
        <v>1.2489499214413624</v>
      </c>
      <c r="X76" s="25">
        <f t="shared" si="10"/>
        <v>5.9427529238899185E-2</v>
      </c>
    </row>
    <row r="77" spans="1:24" x14ac:dyDescent="0.2">
      <c r="A77" s="40" t="s">
        <v>64</v>
      </c>
      <c r="B77" s="1" t="s">
        <v>8</v>
      </c>
      <c r="C77" s="1" t="s">
        <v>13</v>
      </c>
      <c r="D77" s="1" t="s">
        <v>25</v>
      </c>
      <c r="E77" s="11">
        <v>45195</v>
      </c>
      <c r="F77" s="11" t="s">
        <v>20</v>
      </c>
      <c r="G77" s="11" t="s">
        <v>5</v>
      </c>
      <c r="H77" s="1">
        <v>1.7999999999999999E-2</v>
      </c>
      <c r="I77" s="1">
        <f t="shared" si="11"/>
        <v>6.337799999999999E-2</v>
      </c>
      <c r="J77" s="1">
        <v>7.1972000000000005</v>
      </c>
      <c r="K77" s="1">
        <f t="shared" si="14"/>
        <v>8.8059245262046334E-3</v>
      </c>
      <c r="L77" s="15"/>
      <c r="M77" s="5" t="s">
        <v>64</v>
      </c>
      <c r="N77" s="1" t="s">
        <v>8</v>
      </c>
      <c r="O77" s="1" t="s">
        <v>13</v>
      </c>
      <c r="P77" s="1" t="s">
        <v>25</v>
      </c>
      <c r="Q77" s="1">
        <v>10192023</v>
      </c>
      <c r="R77" s="11" t="s">
        <v>20</v>
      </c>
      <c r="S77" s="1" t="s">
        <v>6</v>
      </c>
      <c r="T77" s="1">
        <v>3.0139999999999998</v>
      </c>
      <c r="U77" s="1">
        <f t="shared" si="8"/>
        <v>10.612293999999999</v>
      </c>
      <c r="V77" s="1">
        <v>7.049199999999999</v>
      </c>
      <c r="W77" s="1">
        <f t="shared" si="13"/>
        <v>1.5054607615048516</v>
      </c>
      <c r="X77" s="25">
        <f t="shared" si="10"/>
        <v>5.8493218497453706E-3</v>
      </c>
    </row>
    <row r="78" spans="1:24" x14ac:dyDescent="0.2">
      <c r="A78" s="40" t="s">
        <v>65</v>
      </c>
      <c r="B78" s="1" t="s">
        <v>8</v>
      </c>
      <c r="C78" s="1" t="s">
        <v>13</v>
      </c>
      <c r="D78" s="1" t="s">
        <v>25</v>
      </c>
      <c r="E78" s="11">
        <v>45195</v>
      </c>
      <c r="F78" s="11" t="s">
        <v>20</v>
      </c>
      <c r="G78" s="11" t="s">
        <v>5</v>
      </c>
      <c r="H78" s="1">
        <v>0.69899999999999995</v>
      </c>
      <c r="I78" s="1">
        <f t="shared" si="11"/>
        <v>2.4611789999999996</v>
      </c>
      <c r="J78" s="1">
        <v>5.5952000000000002</v>
      </c>
      <c r="K78" s="1">
        <f t="shared" si="14"/>
        <v>0.43987328424363731</v>
      </c>
      <c r="L78" s="15"/>
      <c r="M78" s="5" t="s">
        <v>65</v>
      </c>
      <c r="N78" s="1" t="s">
        <v>8</v>
      </c>
      <c r="O78" s="1" t="s">
        <v>13</v>
      </c>
      <c r="P78" s="1" t="s">
        <v>25</v>
      </c>
      <c r="Q78" s="1">
        <v>10192023</v>
      </c>
      <c r="R78" s="11" t="s">
        <v>20</v>
      </c>
      <c r="S78" s="1" t="s">
        <v>6</v>
      </c>
      <c r="T78" s="1">
        <v>3.282</v>
      </c>
      <c r="U78" s="1">
        <f t="shared" si="8"/>
        <v>11.555921999999999</v>
      </c>
      <c r="V78" s="1">
        <v>6.1706000000000003</v>
      </c>
      <c r="W78" s="1">
        <f t="shared" si="13"/>
        <v>1.8727387936343303</v>
      </c>
      <c r="X78" s="25">
        <f t="shared" si="10"/>
        <v>0.23488234757501728</v>
      </c>
    </row>
    <row r="79" spans="1:24" x14ac:dyDescent="0.2">
      <c r="A79" s="40" t="s">
        <v>66</v>
      </c>
      <c r="B79" s="1" t="s">
        <v>8</v>
      </c>
      <c r="C79" s="1" t="s">
        <v>13</v>
      </c>
      <c r="D79" s="1" t="s">
        <v>25</v>
      </c>
      <c r="E79" s="11">
        <v>45195</v>
      </c>
      <c r="F79" s="11" t="s">
        <v>20</v>
      </c>
      <c r="G79" s="11" t="s">
        <v>5</v>
      </c>
      <c r="H79" s="1">
        <v>0.20799999999999999</v>
      </c>
      <c r="I79" s="1">
        <f t="shared" si="11"/>
        <v>0.73236799999999991</v>
      </c>
      <c r="J79" s="1">
        <v>6.5968999999999998</v>
      </c>
      <c r="K79" s="1">
        <f t="shared" si="14"/>
        <v>0.11101699282996558</v>
      </c>
      <c r="L79" s="15"/>
      <c r="M79" s="5" t="s">
        <v>66</v>
      </c>
      <c r="N79" s="1" t="s">
        <v>8</v>
      </c>
      <c r="O79" s="1" t="s">
        <v>13</v>
      </c>
      <c r="P79" s="1" t="s">
        <v>25</v>
      </c>
      <c r="Q79" s="1">
        <v>10192023</v>
      </c>
      <c r="R79" s="11" t="s">
        <v>20</v>
      </c>
      <c r="S79" s="1" t="s">
        <v>6</v>
      </c>
      <c r="T79" s="1">
        <v>2.6459999999999999</v>
      </c>
      <c r="U79" s="1">
        <f t="shared" si="8"/>
        <v>9.3165659999999999</v>
      </c>
      <c r="V79" s="1">
        <v>6.1368999999999998</v>
      </c>
      <c r="W79" s="1">
        <f t="shared" si="13"/>
        <v>1.5181225048477245</v>
      </c>
      <c r="X79" s="25">
        <f t="shared" si="10"/>
        <v>7.3127822343362958E-2</v>
      </c>
    </row>
    <row r="80" spans="1:24" ht="17" thickBot="1" x14ac:dyDescent="0.25">
      <c r="A80" s="39" t="s">
        <v>67</v>
      </c>
      <c r="B80" s="7" t="s">
        <v>8</v>
      </c>
      <c r="C80" s="7" t="s">
        <v>13</v>
      </c>
      <c r="D80" s="7" t="s">
        <v>25</v>
      </c>
      <c r="E80" s="12">
        <v>45195</v>
      </c>
      <c r="F80" s="12" t="s">
        <v>20</v>
      </c>
      <c r="G80" s="12" t="s">
        <v>5</v>
      </c>
      <c r="H80" s="7">
        <v>5.7160000000000002</v>
      </c>
      <c r="I80" s="7">
        <f t="shared" si="11"/>
        <v>20.126035999999999</v>
      </c>
      <c r="J80" s="7">
        <v>5.8964999999999996</v>
      </c>
      <c r="K80" s="7">
        <f t="shared" si="14"/>
        <v>3.4132173323157806</v>
      </c>
      <c r="L80" s="16"/>
      <c r="M80" s="6" t="s">
        <v>67</v>
      </c>
      <c r="N80" s="7" t="s">
        <v>8</v>
      </c>
      <c r="O80" s="7" t="s">
        <v>13</v>
      </c>
      <c r="P80" s="7" t="s">
        <v>25</v>
      </c>
      <c r="Q80" s="7">
        <v>10192023</v>
      </c>
      <c r="R80" s="12" t="s">
        <v>20</v>
      </c>
      <c r="S80" s="7" t="s">
        <v>6</v>
      </c>
      <c r="T80" s="7">
        <v>4.4009999999999998</v>
      </c>
      <c r="U80" s="7">
        <f t="shared" si="8"/>
        <v>15.495920999999999</v>
      </c>
      <c r="V80" s="7">
        <v>8.6974</v>
      </c>
      <c r="W80" s="7">
        <f t="shared" si="13"/>
        <v>1.7816727987674477</v>
      </c>
      <c r="X80" s="26">
        <f t="shared" si="10"/>
        <v>1.9157374657552315</v>
      </c>
    </row>
  </sheetData>
  <sortState xmlns:xlrd2="http://schemas.microsoft.com/office/spreadsheetml/2017/richdata2" ref="A3:X39">
    <sortCondition ref="C3:C39"/>
    <sortCondition ref="B3:B39"/>
  </sortState>
  <mergeCells count="4">
    <mergeCell ref="A1:L1"/>
    <mergeCell ref="M1:X1"/>
    <mergeCell ref="A40:L40"/>
    <mergeCell ref="M40:X4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35848-831E-424A-A014-756A813B21C7}">
  <dimension ref="A1:M40"/>
  <sheetViews>
    <sheetView workbookViewId="0">
      <selection activeCell="E38" sqref="E38"/>
    </sheetView>
  </sheetViews>
  <sheetFormatPr baseColWidth="10" defaultRowHeight="16" x14ac:dyDescent="0.2"/>
  <cols>
    <col min="1" max="1" width="7.1640625" style="3" bestFit="1" customWidth="1"/>
    <col min="2" max="2" width="10.83203125" style="3"/>
    <col min="3" max="4" width="13.33203125" style="3" bestFit="1" customWidth="1"/>
    <col min="5" max="5" width="15.33203125" style="3" bestFit="1" customWidth="1"/>
    <col min="6" max="6" width="10.83203125" style="3"/>
    <col min="7" max="7" width="8" style="3" bestFit="1" customWidth="1"/>
    <col min="8" max="8" width="9.5" style="3" bestFit="1" customWidth="1"/>
    <col min="9" max="10" width="20.6640625" style="3" bestFit="1" customWidth="1"/>
    <col min="11" max="11" width="15.5" style="3" bestFit="1" customWidth="1"/>
    <col min="12" max="12" width="59.33203125" style="3" customWidth="1"/>
    <col min="13" max="16384" width="10.83203125" style="3"/>
  </cols>
  <sheetData>
    <row r="1" spans="1:11" ht="17" thickBot="1" x14ac:dyDescent="0.25">
      <c r="A1" s="343" t="s">
        <v>13</v>
      </c>
      <c r="B1" s="344"/>
      <c r="C1" s="344"/>
      <c r="D1" s="344"/>
      <c r="E1" s="345"/>
      <c r="G1" s="343" t="s">
        <v>14</v>
      </c>
      <c r="H1" s="344"/>
      <c r="I1" s="344"/>
      <c r="J1" s="344"/>
      <c r="K1" s="345"/>
    </row>
    <row r="2" spans="1:11" ht="17" thickBot="1" x14ac:dyDescent="0.25">
      <c r="A2" s="36" t="s">
        <v>1</v>
      </c>
      <c r="B2" s="33" t="s">
        <v>15</v>
      </c>
      <c r="C2" s="33" t="s">
        <v>74</v>
      </c>
      <c r="D2" s="33" t="s">
        <v>73</v>
      </c>
      <c r="E2" s="34" t="s">
        <v>72</v>
      </c>
      <c r="G2" s="36" t="s">
        <v>1</v>
      </c>
      <c r="H2" s="33" t="s">
        <v>15</v>
      </c>
      <c r="I2" s="33" t="s">
        <v>71</v>
      </c>
      <c r="J2" s="33" t="s">
        <v>70</v>
      </c>
      <c r="K2" s="34" t="s">
        <v>69</v>
      </c>
    </row>
    <row r="3" spans="1:11" x14ac:dyDescent="0.2">
      <c r="A3" s="4" t="s">
        <v>10</v>
      </c>
      <c r="B3" s="2">
        <v>1</v>
      </c>
      <c r="C3" s="2">
        <v>8.8295687885010261E-3</v>
      </c>
      <c r="D3" s="2">
        <v>8.854258898530193E-4</v>
      </c>
      <c r="E3" s="24">
        <f t="shared" ref="E3:E18" si="0">C3/D3</f>
        <v>9.9721149897330594</v>
      </c>
      <c r="G3" s="4" t="s">
        <v>10</v>
      </c>
      <c r="H3" s="2">
        <v>1</v>
      </c>
      <c r="I3" s="2">
        <v>1.5936585669523355E-3</v>
      </c>
      <c r="J3" s="2">
        <v>4.9993164996973071E-4</v>
      </c>
      <c r="K3" s="24">
        <f t="shared" ref="K3:K18" si="1">I3/J3</f>
        <v>3.1877528999190718</v>
      </c>
    </row>
    <row r="4" spans="1:11" x14ac:dyDescent="0.2">
      <c r="A4" s="5" t="s">
        <v>10</v>
      </c>
      <c r="B4" s="1">
        <v>88</v>
      </c>
      <c r="C4" s="1">
        <v>1.4730498828255775E-2</v>
      </c>
      <c r="D4" s="1">
        <v>2.5006946373992774E-3</v>
      </c>
      <c r="E4" s="25">
        <f t="shared" si="0"/>
        <v>5.890562809210282</v>
      </c>
      <c r="G4" s="5" t="s">
        <v>10</v>
      </c>
      <c r="H4" s="1">
        <v>88</v>
      </c>
      <c r="I4" s="1">
        <v>4.2089571870136131E-3</v>
      </c>
      <c r="J4" s="1">
        <v>1.3075901522116662E-3</v>
      </c>
      <c r="K4" s="25">
        <f t="shared" si="1"/>
        <v>3.2188657737247075</v>
      </c>
    </row>
    <row r="5" spans="1:11" x14ac:dyDescent="0.2">
      <c r="A5" s="5" t="s">
        <v>10</v>
      </c>
      <c r="B5" s="1">
        <v>91</v>
      </c>
      <c r="C5" s="1">
        <v>1.5338345864661655E-2</v>
      </c>
      <c r="D5" s="1">
        <v>1.1966493817311527E-3</v>
      </c>
      <c r="E5" s="25">
        <f t="shared" si="0"/>
        <v>12.817744360902257</v>
      </c>
      <c r="G5" s="5" t="s">
        <v>10</v>
      </c>
      <c r="H5" s="1">
        <v>91</v>
      </c>
      <c r="I5" s="1">
        <v>1.2613571414493781E-3</v>
      </c>
      <c r="J5" s="1">
        <v>0</v>
      </c>
      <c r="K5" s="25" t="e">
        <f t="shared" si="1"/>
        <v>#DIV/0!</v>
      </c>
    </row>
    <row r="6" spans="1:11" ht="17" thickBot="1" x14ac:dyDescent="0.25">
      <c r="A6" s="6" t="s">
        <v>10</v>
      </c>
      <c r="B6" s="7">
        <v>59</v>
      </c>
      <c r="C6" s="7">
        <v>1.2576588197355692E-2</v>
      </c>
      <c r="D6" s="7">
        <v>4.2444821731748726E-4</v>
      </c>
      <c r="E6" s="26">
        <f t="shared" si="0"/>
        <v>29.630441792970011</v>
      </c>
      <c r="G6" s="6" t="s">
        <v>10</v>
      </c>
      <c r="H6" s="7">
        <v>61</v>
      </c>
      <c r="I6" s="7">
        <v>1.9584592433921125E-3</v>
      </c>
      <c r="J6" s="7">
        <v>0</v>
      </c>
      <c r="K6" s="26" t="e">
        <f t="shared" si="1"/>
        <v>#DIV/0!</v>
      </c>
    </row>
    <row r="7" spans="1:11" x14ac:dyDescent="0.2">
      <c r="A7" s="4" t="s">
        <v>8</v>
      </c>
      <c r="B7" s="2">
        <v>11</v>
      </c>
      <c r="C7" s="2">
        <v>1.3742690058479532E-2</v>
      </c>
      <c r="D7" s="2">
        <v>0</v>
      </c>
      <c r="E7" s="24" t="e">
        <f t="shared" si="0"/>
        <v>#DIV/0!</v>
      </c>
      <c r="G7" s="4" t="s">
        <v>8</v>
      </c>
      <c r="H7" s="2">
        <v>11</v>
      </c>
      <c r="I7" s="2">
        <v>1.9193282351177088E-3</v>
      </c>
      <c r="J7" s="2">
        <v>0</v>
      </c>
      <c r="K7" s="24" t="e">
        <f t="shared" si="1"/>
        <v>#DIV/0!</v>
      </c>
    </row>
    <row r="8" spans="1:11" x14ac:dyDescent="0.2">
      <c r="A8" s="5" t="s">
        <v>8</v>
      </c>
      <c r="B8" s="1">
        <v>94</v>
      </c>
      <c r="C8" s="1">
        <v>3.1437125748502992E-2</v>
      </c>
      <c r="D8" s="1">
        <v>8.8378258948298722E-4</v>
      </c>
      <c r="E8" s="25">
        <f t="shared" si="0"/>
        <v>35.571107784431135</v>
      </c>
      <c r="G8" s="5" t="s">
        <v>8</v>
      </c>
      <c r="H8" s="1">
        <v>94</v>
      </c>
      <c r="I8" s="1">
        <v>2.1676545300592718E-3</v>
      </c>
      <c r="J8" s="1">
        <v>1.0624799895649288E-3</v>
      </c>
      <c r="K8" s="25">
        <f t="shared" si="1"/>
        <v>2.0401838635538887</v>
      </c>
    </row>
    <row r="9" spans="1:11" x14ac:dyDescent="0.2">
      <c r="A9" s="5" t="s">
        <v>8</v>
      </c>
      <c r="B9" s="1">
        <v>95</v>
      </c>
      <c r="C9" s="1">
        <v>8.3459787556904395E-3</v>
      </c>
      <c r="D9" s="1">
        <v>9.7489641725566659E-4</v>
      </c>
      <c r="E9" s="25">
        <f t="shared" si="0"/>
        <v>8.560887708649469</v>
      </c>
      <c r="G9" s="5" t="s">
        <v>8</v>
      </c>
      <c r="H9" s="1">
        <v>95</v>
      </c>
      <c r="I9" s="1">
        <v>2.6230180076333921E-3</v>
      </c>
      <c r="J9" s="1">
        <v>0</v>
      </c>
      <c r="K9" s="25" t="e">
        <f t="shared" si="1"/>
        <v>#DIV/0!</v>
      </c>
    </row>
    <row r="10" spans="1:11" ht="17" thickBot="1" x14ac:dyDescent="0.25">
      <c r="A10" s="6" t="s">
        <v>8</v>
      </c>
      <c r="B10" s="7">
        <v>92</v>
      </c>
      <c r="C10" s="7">
        <v>8.6546026750590095E-3</v>
      </c>
      <c r="D10" s="7">
        <v>3.7192003719200371E-3</v>
      </c>
      <c r="E10" s="26">
        <f t="shared" si="0"/>
        <v>2.3270062942564911</v>
      </c>
      <c r="G10" s="6" t="s">
        <v>8</v>
      </c>
      <c r="H10" s="7">
        <v>74</v>
      </c>
      <c r="I10" s="7">
        <v>5.3023071519910665E-3</v>
      </c>
      <c r="J10" s="7">
        <v>0</v>
      </c>
      <c r="K10" s="26" t="e">
        <f t="shared" si="1"/>
        <v>#DIV/0!</v>
      </c>
    </row>
    <row r="11" spans="1:11" x14ac:dyDescent="0.2">
      <c r="A11" s="4" t="s">
        <v>11</v>
      </c>
      <c r="B11" s="2">
        <v>44</v>
      </c>
      <c r="C11" s="2">
        <v>0.204902962206333</v>
      </c>
      <c r="D11" s="2">
        <v>1.1102139685102947E-2</v>
      </c>
      <c r="E11" s="24">
        <f t="shared" si="0"/>
        <v>18.456168632184976</v>
      </c>
      <c r="G11" s="4" t="s">
        <v>11</v>
      </c>
      <c r="H11" s="2">
        <v>44</v>
      </c>
      <c r="I11" s="2">
        <v>0.19343058033371813</v>
      </c>
      <c r="J11" s="2">
        <v>2.1018580096389896E-4</v>
      </c>
      <c r="K11" s="24">
        <f t="shared" si="1"/>
        <v>920.28376534788538</v>
      </c>
    </row>
    <row r="12" spans="1:11" x14ac:dyDescent="0.2">
      <c r="A12" s="5" t="s">
        <v>11</v>
      </c>
      <c r="B12" s="1">
        <v>53</v>
      </c>
      <c r="C12" s="1">
        <v>0.233201581027668</v>
      </c>
      <c r="D12" s="1">
        <v>1.3329551900170164E-2</v>
      </c>
      <c r="E12" s="25">
        <f t="shared" si="0"/>
        <v>17.495080312841647</v>
      </c>
      <c r="G12" s="5" t="s">
        <v>11</v>
      </c>
      <c r="H12" s="1">
        <v>53</v>
      </c>
      <c r="I12" s="1">
        <v>9.3326887143771811E-2</v>
      </c>
      <c r="J12" s="1">
        <v>2.7865158755211112E-4</v>
      </c>
      <c r="K12" s="25">
        <f t="shared" si="1"/>
        <v>334.92322065568203</v>
      </c>
    </row>
    <row r="13" spans="1:11" x14ac:dyDescent="0.2">
      <c r="A13" s="5" t="s">
        <v>11</v>
      </c>
      <c r="B13" s="1">
        <v>83</v>
      </c>
      <c r="C13" s="1">
        <v>0.36764705882352944</v>
      </c>
      <c r="D13" s="1">
        <v>1.6426642664266428E-2</v>
      </c>
      <c r="E13" s="25">
        <f t="shared" si="0"/>
        <v>22.381144238517326</v>
      </c>
      <c r="G13" s="5" t="s">
        <v>11</v>
      </c>
      <c r="H13" s="1">
        <v>55</v>
      </c>
      <c r="I13" s="1">
        <v>1.0238634848686841E-2</v>
      </c>
      <c r="J13" s="1">
        <v>1.9325130218162602E-3</v>
      </c>
      <c r="K13" s="25">
        <f t="shared" si="1"/>
        <v>5.2980935875216639</v>
      </c>
    </row>
    <row r="14" spans="1:11" ht="17" thickBot="1" x14ac:dyDescent="0.25">
      <c r="A14" s="6" t="s">
        <v>11</v>
      </c>
      <c r="B14" s="7">
        <v>84</v>
      </c>
      <c r="C14" s="7">
        <v>0.47697179044329302</v>
      </c>
      <c r="D14" s="7">
        <v>1.4302741358760428E-2</v>
      </c>
      <c r="E14" s="26">
        <f t="shared" si="0"/>
        <v>33.348277681826907</v>
      </c>
      <c r="G14" s="35" t="s">
        <v>11</v>
      </c>
      <c r="H14" s="22">
        <v>84</v>
      </c>
      <c r="I14" s="22">
        <v>6.9628286491387123E-2</v>
      </c>
      <c r="J14" s="22">
        <v>8.477101890791086E-4</v>
      </c>
      <c r="K14" s="37">
        <f t="shared" si="1"/>
        <v>82.136899365367171</v>
      </c>
    </row>
    <row r="15" spans="1:11" x14ac:dyDescent="0.2">
      <c r="A15" s="4" t="s">
        <v>9</v>
      </c>
      <c r="B15" s="2">
        <v>35</v>
      </c>
      <c r="C15" s="2">
        <v>0.13800383877159308</v>
      </c>
      <c r="D15" s="2">
        <v>3.6253776435045317E-3</v>
      </c>
      <c r="E15" s="24">
        <f t="shared" si="0"/>
        <v>38.066058861164429</v>
      </c>
      <c r="G15" s="4" t="s">
        <v>9</v>
      </c>
      <c r="H15" s="2">
        <v>35</v>
      </c>
      <c r="I15" s="2">
        <v>7.0947048562264359E-2</v>
      </c>
      <c r="J15" s="2">
        <v>9.8379555498622948E-4</v>
      </c>
      <c r="K15" s="24">
        <f t="shared" si="1"/>
        <v>72.115642526213108</v>
      </c>
    </row>
    <row r="16" spans="1:11" x14ac:dyDescent="0.2">
      <c r="A16" s="5" t="s">
        <v>9</v>
      </c>
      <c r="B16" s="1">
        <v>63</v>
      </c>
      <c r="C16" s="1">
        <v>0.69864946583350129</v>
      </c>
      <c r="D16" s="1">
        <v>1.0969723562966213E-2</v>
      </c>
      <c r="E16" s="25">
        <f t="shared" si="0"/>
        <v>63.68888530538198</v>
      </c>
      <c r="G16" s="5" t="s">
        <v>9</v>
      </c>
      <c r="H16" s="1">
        <v>63</v>
      </c>
      <c r="I16" s="1">
        <v>0.86766955037566307</v>
      </c>
      <c r="J16" s="1">
        <v>1.0621525184631982E-3</v>
      </c>
      <c r="K16" s="25">
        <f t="shared" si="1"/>
        <v>816.89732434196208</v>
      </c>
    </row>
    <row r="17" spans="1:13" x14ac:dyDescent="0.2">
      <c r="A17" s="5" t="s">
        <v>9</v>
      </c>
      <c r="B17" s="1">
        <v>64</v>
      </c>
      <c r="C17" s="1">
        <v>0.31960375391032325</v>
      </c>
      <c r="D17" s="1">
        <v>2.5354969574036511E-3</v>
      </c>
      <c r="E17" s="25">
        <f t="shared" si="0"/>
        <v>126.05172054223149</v>
      </c>
      <c r="G17" s="5" t="s">
        <v>9</v>
      </c>
      <c r="H17" s="1">
        <v>64</v>
      </c>
      <c r="I17" s="1">
        <v>0.24036796193497226</v>
      </c>
      <c r="J17" s="1">
        <v>1.810620420403429E-4</v>
      </c>
      <c r="K17" s="25">
        <f t="shared" si="1"/>
        <v>1327.5447422680413</v>
      </c>
    </row>
    <row r="18" spans="1:13" ht="17" thickBot="1" x14ac:dyDescent="0.25">
      <c r="A18" s="6" t="s">
        <v>9</v>
      </c>
      <c r="B18" s="7">
        <v>81</v>
      </c>
      <c r="C18" s="7">
        <v>0.48400147112909159</v>
      </c>
      <c r="D18" s="7">
        <v>4.663363450888954E-3</v>
      </c>
      <c r="E18" s="26">
        <f t="shared" si="0"/>
        <v>103.78806546524457</v>
      </c>
      <c r="G18" s="6" t="s">
        <v>9</v>
      </c>
      <c r="H18" s="7">
        <v>66</v>
      </c>
      <c r="I18" s="7">
        <v>4.4810896638800148E-2</v>
      </c>
      <c r="J18" s="7">
        <v>6.71863107891767E-4</v>
      </c>
      <c r="K18" s="26">
        <f t="shared" si="1"/>
        <v>66.696468540164147</v>
      </c>
    </row>
    <row r="20" spans="1:13" x14ac:dyDescent="0.2">
      <c r="A20" s="346" t="s">
        <v>76</v>
      </c>
      <c r="B20" s="346"/>
      <c r="C20" s="346"/>
      <c r="D20" s="346"/>
      <c r="E20" s="346"/>
      <c r="F20" s="346"/>
      <c r="G20" s="346"/>
      <c r="H20" s="346"/>
      <c r="I20" s="346"/>
      <c r="J20" s="346"/>
      <c r="K20" s="346"/>
      <c r="L20" s="346"/>
      <c r="M20" s="346"/>
    </row>
    <row r="21" spans="1:13" x14ac:dyDescent="0.2">
      <c r="A21" s="346" t="s">
        <v>75</v>
      </c>
      <c r="B21" s="346"/>
      <c r="C21" s="346"/>
      <c r="D21" s="346"/>
      <c r="E21" s="346"/>
      <c r="F21" s="346"/>
      <c r="G21" s="346"/>
      <c r="H21" s="346"/>
      <c r="I21" s="346"/>
      <c r="J21" s="346"/>
      <c r="K21" s="346"/>
      <c r="L21" s="53"/>
      <c r="M21" s="53"/>
    </row>
    <row r="22" spans="1:13" ht="17" thickBot="1" x14ac:dyDescent="0.25"/>
    <row r="23" spans="1:13" ht="17" thickBot="1" x14ac:dyDescent="0.25">
      <c r="A23" s="343" t="s">
        <v>13</v>
      </c>
      <c r="B23" s="344"/>
      <c r="C23" s="344"/>
      <c r="D23" s="344"/>
      <c r="E23" s="345"/>
      <c r="G23" s="343" t="s">
        <v>14</v>
      </c>
      <c r="H23" s="344"/>
      <c r="I23" s="344"/>
      <c r="J23" s="344"/>
      <c r="K23" s="345"/>
    </row>
    <row r="24" spans="1:13" ht="17" thickBot="1" x14ac:dyDescent="0.25">
      <c r="A24" s="36" t="s">
        <v>1</v>
      </c>
      <c r="B24" s="33" t="s">
        <v>15</v>
      </c>
      <c r="C24" s="33" t="s">
        <v>74</v>
      </c>
      <c r="D24" s="33" t="s">
        <v>73</v>
      </c>
      <c r="E24" s="34" t="s">
        <v>72</v>
      </c>
      <c r="G24" s="36" t="s">
        <v>1</v>
      </c>
      <c r="H24" s="33" t="s">
        <v>15</v>
      </c>
      <c r="I24" s="33" t="s">
        <v>71</v>
      </c>
      <c r="J24" s="33" t="s">
        <v>70</v>
      </c>
      <c r="K24" s="34" t="s">
        <v>69</v>
      </c>
    </row>
    <row r="25" spans="1:13" x14ac:dyDescent="0.2">
      <c r="A25" s="4" t="s">
        <v>10</v>
      </c>
      <c r="B25" s="2">
        <v>1</v>
      </c>
      <c r="C25" s="2">
        <v>8.8295687885010261E-3</v>
      </c>
      <c r="D25" s="2">
        <v>8.854258898530193E-4</v>
      </c>
      <c r="E25" s="24">
        <f t="shared" ref="E25:E40" si="2">C25/D25</f>
        <v>9.9721149897330594</v>
      </c>
      <c r="G25" s="4" t="s">
        <v>10</v>
      </c>
      <c r="H25" s="2">
        <v>1</v>
      </c>
      <c r="I25" s="2">
        <v>1.5936585669523355E-3</v>
      </c>
      <c r="J25" s="2">
        <v>4.9993164996973071E-4</v>
      </c>
      <c r="K25" s="24">
        <f t="shared" ref="K25:K40" si="3">I25/J25</f>
        <v>3.1877528999190718</v>
      </c>
    </row>
    <row r="26" spans="1:13" x14ac:dyDescent="0.2">
      <c r="A26" s="5" t="s">
        <v>10</v>
      </c>
      <c r="B26" s="1">
        <v>88</v>
      </c>
      <c r="C26" s="1">
        <v>1.4730498828255775E-2</v>
      </c>
      <c r="D26" s="1">
        <v>2.5006946373992774E-3</v>
      </c>
      <c r="E26" s="25">
        <f t="shared" si="2"/>
        <v>5.890562809210282</v>
      </c>
      <c r="G26" s="5" t="s">
        <v>10</v>
      </c>
      <c r="H26" s="1">
        <v>88</v>
      </c>
      <c r="I26" s="1">
        <v>4.2089571870136131E-3</v>
      </c>
      <c r="J26" s="1">
        <v>1.3075901522116662E-3</v>
      </c>
      <c r="K26" s="25">
        <f t="shared" si="3"/>
        <v>3.2188657737247075</v>
      </c>
    </row>
    <row r="27" spans="1:13" x14ac:dyDescent="0.2">
      <c r="A27" s="5" t="s">
        <v>10</v>
      </c>
      <c r="B27" s="1">
        <v>91</v>
      </c>
      <c r="C27" s="1">
        <v>1.5338345864661655E-2</v>
      </c>
      <c r="D27" s="1">
        <v>1.1966493817311527E-3</v>
      </c>
      <c r="E27" s="25">
        <f t="shared" si="2"/>
        <v>12.817744360902257</v>
      </c>
      <c r="G27" s="5" t="s">
        <v>10</v>
      </c>
      <c r="H27" s="1">
        <v>91</v>
      </c>
      <c r="I27" s="1">
        <v>1.2613571414493781E-3</v>
      </c>
      <c r="J27" s="1">
        <v>9.0531021020171448E-5</v>
      </c>
      <c r="K27" s="25">
        <f t="shared" si="3"/>
        <v>13.932872149628489</v>
      </c>
    </row>
    <row r="28" spans="1:13" ht="17" thickBot="1" x14ac:dyDescent="0.25">
      <c r="A28" s="6" t="s">
        <v>10</v>
      </c>
      <c r="B28" s="7">
        <v>59</v>
      </c>
      <c r="C28" s="7">
        <v>1.2576588197355692E-2</v>
      </c>
      <c r="D28" s="7">
        <v>4.2444821731748726E-4</v>
      </c>
      <c r="E28" s="26">
        <f t="shared" si="2"/>
        <v>29.630441792970011</v>
      </c>
      <c r="G28" s="6" t="s">
        <v>10</v>
      </c>
      <c r="H28" s="7">
        <v>61</v>
      </c>
      <c r="I28" s="7">
        <v>1.9584592433921125E-3</v>
      </c>
      <c r="J28" s="7">
        <v>9.0531021020171448E-5</v>
      </c>
      <c r="K28" s="26">
        <f t="shared" si="3"/>
        <v>21.633018398806563</v>
      </c>
    </row>
    <row r="29" spans="1:13" x14ac:dyDescent="0.2">
      <c r="A29" s="4" t="s">
        <v>8</v>
      </c>
      <c r="B29" s="2">
        <v>11</v>
      </c>
      <c r="C29" s="2">
        <v>1.3742690058479532E-2</v>
      </c>
      <c r="D29" s="3">
        <v>2.1222410865874363E-4</v>
      </c>
      <c r="E29" s="24">
        <f t="shared" si="2"/>
        <v>64.75555555555556</v>
      </c>
      <c r="G29" s="4" t="s">
        <v>8</v>
      </c>
      <c r="H29" s="2">
        <v>11</v>
      </c>
      <c r="I29" s="2">
        <v>1.9193282351177088E-3</v>
      </c>
      <c r="J29" s="2">
        <v>9.0531021020171448E-5</v>
      </c>
      <c r="K29" s="24">
        <f t="shared" si="3"/>
        <v>21.200779727095515</v>
      </c>
    </row>
    <row r="30" spans="1:13" x14ac:dyDescent="0.2">
      <c r="A30" s="5" t="s">
        <v>8</v>
      </c>
      <c r="B30" s="1">
        <v>94</v>
      </c>
      <c r="C30" s="1">
        <v>3.1437125748502992E-2</v>
      </c>
      <c r="D30" s="1">
        <v>8.8378258948298722E-4</v>
      </c>
      <c r="E30" s="25">
        <f t="shared" si="2"/>
        <v>35.571107784431135</v>
      </c>
      <c r="G30" s="5" t="s">
        <v>8</v>
      </c>
      <c r="H30" s="1">
        <v>94</v>
      </c>
      <c r="I30" s="1">
        <v>2.1676545300592718E-3</v>
      </c>
      <c r="J30" s="1">
        <v>1.0624799895649288E-3</v>
      </c>
      <c r="K30" s="25">
        <f t="shared" si="3"/>
        <v>2.0401838635538887</v>
      </c>
    </row>
    <row r="31" spans="1:13" x14ac:dyDescent="0.2">
      <c r="A31" s="5" t="s">
        <v>8</v>
      </c>
      <c r="B31" s="1">
        <v>95</v>
      </c>
      <c r="C31" s="1">
        <v>8.3459787556904395E-3</v>
      </c>
      <c r="D31" s="1">
        <v>9.7489641725566659E-4</v>
      </c>
      <c r="E31" s="25">
        <f t="shared" si="2"/>
        <v>8.560887708649469</v>
      </c>
      <c r="G31" s="5" t="s">
        <v>8</v>
      </c>
      <c r="H31" s="1">
        <v>95</v>
      </c>
      <c r="I31" s="1">
        <v>2.6230180076333921E-3</v>
      </c>
      <c r="J31" s="1">
        <v>9.0531021020171448E-5</v>
      </c>
      <c r="K31" s="25">
        <f t="shared" si="3"/>
        <v>28.97369297369297</v>
      </c>
    </row>
    <row r="32" spans="1:13" ht="17" thickBot="1" x14ac:dyDescent="0.25">
      <c r="A32" s="6" t="s">
        <v>8</v>
      </c>
      <c r="B32" s="7">
        <v>92</v>
      </c>
      <c r="C32" s="7">
        <v>8.6546026750590095E-3</v>
      </c>
      <c r="D32" s="7">
        <v>3.7192003719200371E-3</v>
      </c>
      <c r="E32" s="26">
        <f t="shared" si="2"/>
        <v>2.3270062942564911</v>
      </c>
      <c r="G32" s="6" t="s">
        <v>8</v>
      </c>
      <c r="H32" s="7">
        <v>74</v>
      </c>
      <c r="I32" s="7">
        <v>5.3023071519910665E-3</v>
      </c>
      <c r="J32" s="7">
        <v>9.0531021020171448E-5</v>
      </c>
      <c r="K32" s="26">
        <f t="shared" si="3"/>
        <v>58.568953406696316</v>
      </c>
    </row>
    <row r="33" spans="1:11" x14ac:dyDescent="0.2">
      <c r="A33" s="4" t="s">
        <v>11</v>
      </c>
      <c r="B33" s="2">
        <v>44</v>
      </c>
      <c r="C33" s="2">
        <v>0.204902962206333</v>
      </c>
      <c r="D33" s="2">
        <v>1.1102139685102947E-2</v>
      </c>
      <c r="E33" s="24">
        <f t="shared" si="2"/>
        <v>18.456168632184976</v>
      </c>
      <c r="G33" s="4" t="s">
        <v>11</v>
      </c>
      <c r="H33" s="2">
        <v>44</v>
      </c>
      <c r="I33" s="2">
        <v>0.19343058033371813</v>
      </c>
      <c r="J33" s="2">
        <v>2.1018580096389896E-4</v>
      </c>
      <c r="K33" s="24">
        <f t="shared" si="3"/>
        <v>920.28376534788538</v>
      </c>
    </row>
    <row r="34" spans="1:11" x14ac:dyDescent="0.2">
      <c r="A34" s="5" t="s">
        <v>11</v>
      </c>
      <c r="B34" s="1">
        <v>53</v>
      </c>
      <c r="C34" s="1">
        <v>0.233201581027668</v>
      </c>
      <c r="D34" s="1">
        <v>1.3329551900170164E-2</v>
      </c>
      <c r="E34" s="25">
        <f t="shared" si="2"/>
        <v>17.495080312841647</v>
      </c>
      <c r="G34" s="5" t="s">
        <v>11</v>
      </c>
      <c r="H34" s="1">
        <v>53</v>
      </c>
      <c r="I34" s="1">
        <v>9.3326887143771811E-2</v>
      </c>
      <c r="J34" s="1">
        <v>2.7865158755211112E-4</v>
      </c>
      <c r="K34" s="25">
        <f t="shared" si="3"/>
        <v>334.92322065568203</v>
      </c>
    </row>
    <row r="35" spans="1:11" x14ac:dyDescent="0.2">
      <c r="A35" s="5" t="s">
        <v>11</v>
      </c>
      <c r="B35" s="1">
        <v>83</v>
      </c>
      <c r="C35" s="1">
        <v>0.36764705882352944</v>
      </c>
      <c r="D35" s="1">
        <v>1.6426642664266428E-2</v>
      </c>
      <c r="E35" s="25">
        <f t="shared" si="2"/>
        <v>22.381144238517326</v>
      </c>
      <c r="G35" s="5" t="s">
        <v>11</v>
      </c>
      <c r="H35" s="1">
        <v>55</v>
      </c>
      <c r="I35" s="1">
        <v>1.0238634848686841E-2</v>
      </c>
      <c r="J35" s="1">
        <v>1.9325130218162602E-3</v>
      </c>
      <c r="K35" s="25">
        <f t="shared" si="3"/>
        <v>5.2980935875216639</v>
      </c>
    </row>
    <row r="36" spans="1:11" ht="17" thickBot="1" x14ac:dyDescent="0.25">
      <c r="A36" s="6" t="s">
        <v>11</v>
      </c>
      <c r="B36" s="7">
        <v>84</v>
      </c>
      <c r="C36" s="7">
        <v>0.47697179044329302</v>
      </c>
      <c r="D36" s="7">
        <v>1.4302741358760428E-2</v>
      </c>
      <c r="E36" s="26">
        <f t="shared" si="2"/>
        <v>33.348277681826907</v>
      </c>
      <c r="G36" s="35" t="s">
        <v>11</v>
      </c>
      <c r="H36" s="22">
        <v>84</v>
      </c>
      <c r="I36" s="22">
        <v>6.9628286491387123E-2</v>
      </c>
      <c r="J36" s="22">
        <v>8.477101890791086E-4</v>
      </c>
      <c r="K36" s="37">
        <f t="shared" si="3"/>
        <v>82.136899365367171</v>
      </c>
    </row>
    <row r="37" spans="1:11" x14ac:dyDescent="0.2">
      <c r="A37" s="4" t="s">
        <v>9</v>
      </c>
      <c r="B37" s="2">
        <v>35</v>
      </c>
      <c r="C37" s="2">
        <v>0.13800383877159308</v>
      </c>
      <c r="D37" s="2">
        <v>3.6253776435045317E-3</v>
      </c>
      <c r="E37" s="24">
        <f t="shared" si="2"/>
        <v>38.066058861164429</v>
      </c>
      <c r="G37" s="4" t="s">
        <v>9</v>
      </c>
      <c r="H37" s="2">
        <v>35</v>
      </c>
      <c r="I37" s="2">
        <v>7.0947048562264359E-2</v>
      </c>
      <c r="J37" s="2">
        <v>9.8379555498622948E-4</v>
      </c>
      <c r="K37" s="24">
        <f t="shared" si="3"/>
        <v>72.115642526213108</v>
      </c>
    </row>
    <row r="38" spans="1:11" x14ac:dyDescent="0.2">
      <c r="A38" s="5" t="s">
        <v>9</v>
      </c>
      <c r="B38" s="1">
        <v>63</v>
      </c>
      <c r="C38" s="1">
        <v>0.69864946583350129</v>
      </c>
      <c r="D38" s="1">
        <v>1.0969723562966213E-2</v>
      </c>
      <c r="E38" s="25">
        <f t="shared" si="2"/>
        <v>63.68888530538198</v>
      </c>
      <c r="G38" s="5" t="s">
        <v>9</v>
      </c>
      <c r="H38" s="1">
        <v>63</v>
      </c>
      <c r="I38" s="1">
        <v>0.86766955037566307</v>
      </c>
      <c r="J38" s="1">
        <v>1.0621525184631982E-3</v>
      </c>
      <c r="K38" s="25">
        <f t="shared" si="3"/>
        <v>816.89732434196208</v>
      </c>
    </row>
    <row r="39" spans="1:11" x14ac:dyDescent="0.2">
      <c r="A39" s="5" t="s">
        <v>9</v>
      </c>
      <c r="B39" s="1">
        <v>64</v>
      </c>
      <c r="C39" s="1">
        <v>0.31960375391032325</v>
      </c>
      <c r="D39" s="1">
        <v>2.5354969574036511E-3</v>
      </c>
      <c r="E39" s="25">
        <f t="shared" si="2"/>
        <v>126.05172054223149</v>
      </c>
      <c r="G39" s="5" t="s">
        <v>9</v>
      </c>
      <c r="H39" s="1">
        <v>64</v>
      </c>
      <c r="I39" s="1">
        <v>0.24036796193497226</v>
      </c>
      <c r="J39" s="1">
        <v>1.810620420403429E-4</v>
      </c>
      <c r="K39" s="25">
        <f t="shared" si="3"/>
        <v>1327.5447422680413</v>
      </c>
    </row>
    <row r="40" spans="1:11" ht="17" thickBot="1" x14ac:dyDescent="0.25">
      <c r="A40" s="6" t="s">
        <v>9</v>
      </c>
      <c r="B40" s="7">
        <v>81</v>
      </c>
      <c r="C40" s="7">
        <v>0.48400147112909159</v>
      </c>
      <c r="D40" s="7">
        <v>4.663363450888954E-3</v>
      </c>
      <c r="E40" s="26">
        <f t="shared" si="2"/>
        <v>103.78806546524457</v>
      </c>
      <c r="G40" s="6" t="s">
        <v>9</v>
      </c>
      <c r="H40" s="7">
        <v>66</v>
      </c>
      <c r="I40" s="7">
        <v>4.4810896638800148E-2</v>
      </c>
      <c r="J40" s="7">
        <v>6.71863107891767E-4</v>
      </c>
      <c r="K40" s="26">
        <f t="shared" si="3"/>
        <v>66.696468540164147</v>
      </c>
    </row>
  </sheetData>
  <mergeCells count="6">
    <mergeCell ref="A1:E1"/>
    <mergeCell ref="G1:K1"/>
    <mergeCell ref="A23:E23"/>
    <mergeCell ref="G23:K23"/>
    <mergeCell ref="A20:M20"/>
    <mergeCell ref="A21:K2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DCC6F-455E-CD4E-B4DD-FFE23AE1692A}">
  <dimension ref="A1:G65"/>
  <sheetViews>
    <sheetView workbookViewId="0">
      <selection activeCell="O20" sqref="O20"/>
    </sheetView>
  </sheetViews>
  <sheetFormatPr baseColWidth="10" defaultRowHeight="16" x14ac:dyDescent="0.2"/>
  <sheetData>
    <row r="1" spans="1:7" x14ac:dyDescent="0.2">
      <c r="A1" t="s">
        <v>15</v>
      </c>
      <c r="B1" t="s">
        <v>1</v>
      </c>
      <c r="C1" t="s">
        <v>23</v>
      </c>
      <c r="D1" t="s">
        <v>12</v>
      </c>
      <c r="E1" s="54" t="s">
        <v>81</v>
      </c>
      <c r="F1" s="54" t="s">
        <v>80</v>
      </c>
      <c r="G1" s="54" t="s">
        <v>79</v>
      </c>
    </row>
    <row r="2" spans="1:7" x14ac:dyDescent="0.2">
      <c r="A2">
        <v>1</v>
      </c>
      <c r="B2" t="s">
        <v>10</v>
      </c>
      <c r="C2" t="s">
        <v>78</v>
      </c>
      <c r="D2" t="s">
        <v>13</v>
      </c>
      <c r="E2">
        <v>6.2838597154154116E-2</v>
      </c>
      <c r="F2">
        <v>4.8872850411377768E-2</v>
      </c>
      <c r="G2">
        <v>6.1114413844924262E-2</v>
      </c>
    </row>
    <row r="3" spans="1:7" x14ac:dyDescent="0.2">
      <c r="A3">
        <v>88</v>
      </c>
      <c r="B3" t="s">
        <v>10</v>
      </c>
      <c r="C3" t="s">
        <v>78</v>
      </c>
      <c r="D3" t="s">
        <v>13</v>
      </c>
      <c r="E3">
        <v>0.1008650138608435</v>
      </c>
      <c r="F3">
        <v>4.4131755086172869E-2</v>
      </c>
      <c r="G3">
        <v>2.8042596759327736E-2</v>
      </c>
    </row>
    <row r="4" spans="1:7" x14ac:dyDescent="0.2">
      <c r="A4">
        <v>90</v>
      </c>
      <c r="B4" t="s">
        <v>10</v>
      </c>
      <c r="C4" t="s">
        <v>78</v>
      </c>
      <c r="D4" t="s">
        <v>13</v>
      </c>
      <c r="E4">
        <v>7.4946123603820802E-2</v>
      </c>
      <c r="F4">
        <v>3.8573416625641191E-2</v>
      </c>
      <c r="G4">
        <v>1.7530091271440545E-2</v>
      </c>
    </row>
    <row r="5" spans="1:7" x14ac:dyDescent="0.2">
      <c r="A5">
        <v>91</v>
      </c>
      <c r="B5" t="s">
        <v>10</v>
      </c>
      <c r="C5" t="s">
        <v>78</v>
      </c>
      <c r="D5" t="s">
        <v>13</v>
      </c>
      <c r="E5">
        <v>3.7660151479151818E-2</v>
      </c>
      <c r="F5">
        <v>1.4873979037446505E-2</v>
      </c>
      <c r="G5">
        <v>2.5002504789719646E-2</v>
      </c>
    </row>
    <row r="6" spans="1:7" x14ac:dyDescent="0.2">
      <c r="A6">
        <v>2914</v>
      </c>
      <c r="B6" t="s">
        <v>10</v>
      </c>
      <c r="C6" t="s">
        <v>77</v>
      </c>
      <c r="D6" t="s">
        <v>13</v>
      </c>
      <c r="E6">
        <v>3.8791392628645643E-2</v>
      </c>
      <c r="F6">
        <v>4.2858530304922697E-2</v>
      </c>
      <c r="G6">
        <v>2.4575765213232605E-2</v>
      </c>
    </row>
    <row r="7" spans="1:7" x14ac:dyDescent="0.2">
      <c r="A7">
        <v>2917</v>
      </c>
      <c r="B7" t="s">
        <v>10</v>
      </c>
      <c r="C7" t="s">
        <v>77</v>
      </c>
      <c r="D7" t="s">
        <v>13</v>
      </c>
      <c r="E7">
        <v>4.4471299774088861E-2</v>
      </c>
      <c r="F7">
        <v>3.7028690775776515E-2</v>
      </c>
      <c r="G7">
        <v>3.0007665907689312E-2</v>
      </c>
    </row>
    <row r="8" spans="1:7" x14ac:dyDescent="0.2">
      <c r="A8">
        <v>2910</v>
      </c>
      <c r="B8" t="s">
        <v>10</v>
      </c>
      <c r="C8" t="s">
        <v>77</v>
      </c>
      <c r="D8" t="s">
        <v>13</v>
      </c>
      <c r="E8">
        <v>4.1223955582813478E-2</v>
      </c>
      <c r="F8">
        <v>3.9330542988112498E-2</v>
      </c>
      <c r="G8">
        <v>2.0760932517247265E-2</v>
      </c>
    </row>
    <row r="9" spans="1:7" x14ac:dyDescent="0.2">
      <c r="A9">
        <v>2906</v>
      </c>
      <c r="B9" t="s">
        <v>10</v>
      </c>
      <c r="C9" t="s">
        <v>77</v>
      </c>
      <c r="D9" t="s">
        <v>13</v>
      </c>
      <c r="E9">
        <v>5.0778911330249588E-2</v>
      </c>
      <c r="F9">
        <v>2.9202047435456787E-2</v>
      </c>
      <c r="G9">
        <v>3.1982129433607745E-2</v>
      </c>
    </row>
    <row r="10" spans="1:7" x14ac:dyDescent="0.2">
      <c r="A10">
        <v>11</v>
      </c>
      <c r="B10" t="s">
        <v>8</v>
      </c>
      <c r="C10" t="s">
        <v>78</v>
      </c>
      <c r="D10" t="s">
        <v>13</v>
      </c>
      <c r="E10">
        <v>5.7826324671085075E-2</v>
      </c>
      <c r="F10">
        <v>5.2494035767591721E-2</v>
      </c>
      <c r="G10">
        <v>3.5451629517566002E-2</v>
      </c>
    </row>
    <row r="11" spans="1:7" x14ac:dyDescent="0.2">
      <c r="A11">
        <v>92</v>
      </c>
      <c r="B11" t="s">
        <v>8</v>
      </c>
      <c r="C11" t="s">
        <v>78</v>
      </c>
      <c r="D11" t="s">
        <v>13</v>
      </c>
      <c r="E11">
        <v>6.7611803595776968E-2</v>
      </c>
      <c r="F11">
        <v>4.8164939466874376E-2</v>
      </c>
      <c r="G11">
        <v>3.5446923765113166E-2</v>
      </c>
    </row>
    <row r="12" spans="1:7" x14ac:dyDescent="0.2">
      <c r="A12">
        <v>93</v>
      </c>
      <c r="B12" t="s">
        <v>8</v>
      </c>
      <c r="C12" t="s">
        <v>78</v>
      </c>
      <c r="D12" t="s">
        <v>13</v>
      </c>
      <c r="E12">
        <v>7.3949965368849263E-2</v>
      </c>
      <c r="F12">
        <v>5.4038642150465034E-2</v>
      </c>
      <c r="G12">
        <v>3.7023146487583043E-2</v>
      </c>
    </row>
    <row r="13" spans="1:7" x14ac:dyDescent="0.2">
      <c r="A13">
        <v>94</v>
      </c>
      <c r="B13" t="s">
        <v>8</v>
      </c>
      <c r="C13" t="s">
        <v>78</v>
      </c>
      <c r="D13" t="s">
        <v>13</v>
      </c>
      <c r="E13">
        <v>2.7822215045220193E-2</v>
      </c>
      <c r="F13">
        <v>2.8727975499445581E-2</v>
      </c>
      <c r="G13">
        <v>3.1058797258794939E-2</v>
      </c>
    </row>
    <row r="14" spans="1:7" x14ac:dyDescent="0.2">
      <c r="A14">
        <v>2879</v>
      </c>
      <c r="B14" t="s">
        <v>8</v>
      </c>
      <c r="C14" t="s">
        <v>77</v>
      </c>
      <c r="D14" t="s">
        <v>13</v>
      </c>
      <c r="E14">
        <v>3.9612958818245399E-2</v>
      </c>
      <c r="F14">
        <v>2.7460730902435736E-2</v>
      </c>
      <c r="G14">
        <v>2.4421112059637692E-2</v>
      </c>
    </row>
    <row r="15" spans="1:7" x14ac:dyDescent="0.2">
      <c r="A15">
        <v>2893</v>
      </c>
      <c r="B15" t="s">
        <v>8</v>
      </c>
      <c r="C15" t="s">
        <v>77</v>
      </c>
      <c r="D15" t="s">
        <v>13</v>
      </c>
      <c r="E15">
        <v>4.1273784118047691E-2</v>
      </c>
      <c r="F15">
        <v>3.0977065379320278E-2</v>
      </c>
      <c r="G15">
        <v>2.2488707504521185E-2</v>
      </c>
    </row>
    <row r="16" spans="1:7" x14ac:dyDescent="0.2">
      <c r="A16">
        <v>2896</v>
      </c>
      <c r="B16" t="s">
        <v>8</v>
      </c>
      <c r="C16" t="s">
        <v>77</v>
      </c>
      <c r="D16" t="s">
        <v>13</v>
      </c>
      <c r="E16">
        <v>3.3719096443118317E-2</v>
      </c>
      <c r="F16">
        <v>4.6678642416450554E-2</v>
      </c>
      <c r="G16">
        <v>2.923006364151327E-2</v>
      </c>
    </row>
    <row r="17" spans="1:7" x14ac:dyDescent="0.2">
      <c r="A17">
        <v>2894</v>
      </c>
      <c r="B17" t="s">
        <v>8</v>
      </c>
      <c r="C17" t="s">
        <v>77</v>
      </c>
      <c r="D17" t="s">
        <v>13</v>
      </c>
      <c r="E17">
        <v>3.304043433622298E-2</v>
      </c>
      <c r="F17">
        <v>4.204396886446192E-2</v>
      </c>
      <c r="G17">
        <v>3.0946991234707153E-2</v>
      </c>
    </row>
    <row r="18" spans="1:7" x14ac:dyDescent="0.2">
      <c r="A18">
        <v>85</v>
      </c>
      <c r="B18" t="s">
        <v>11</v>
      </c>
      <c r="C18" t="s">
        <v>78</v>
      </c>
      <c r="D18" t="s">
        <v>13</v>
      </c>
      <c r="E18">
        <v>8.2426820174801657E-2</v>
      </c>
      <c r="F18">
        <v>4.552201418522165E-2</v>
      </c>
      <c r="G18">
        <v>5.0150826441434086E-2</v>
      </c>
    </row>
    <row r="19" spans="1:7" x14ac:dyDescent="0.2">
      <c r="A19">
        <v>86</v>
      </c>
      <c r="B19" t="s">
        <v>11</v>
      </c>
      <c r="C19" t="s">
        <v>78</v>
      </c>
      <c r="D19" t="s">
        <v>13</v>
      </c>
      <c r="E19">
        <v>0.10405793237250384</v>
      </c>
      <c r="F19">
        <v>4.7076024344905716E-2</v>
      </c>
      <c r="G19">
        <v>9.8605549186617625E-2</v>
      </c>
    </row>
    <row r="20" spans="1:7" x14ac:dyDescent="0.2">
      <c r="A20">
        <v>53</v>
      </c>
      <c r="B20" t="s">
        <v>11</v>
      </c>
      <c r="C20" t="s">
        <v>78</v>
      </c>
      <c r="D20" t="s">
        <v>13</v>
      </c>
      <c r="E20">
        <v>6.492773866076855E-2</v>
      </c>
      <c r="F20">
        <v>4.1117112644746545E-2</v>
      </c>
      <c r="G20">
        <v>3.7146067109315811E-2</v>
      </c>
    </row>
    <row r="21" spans="1:7" x14ac:dyDescent="0.2">
      <c r="A21">
        <v>84</v>
      </c>
      <c r="B21" t="s">
        <v>11</v>
      </c>
      <c r="C21" t="s">
        <v>78</v>
      </c>
      <c r="D21" t="s">
        <v>13</v>
      </c>
      <c r="E21">
        <v>8.2748270272736957E-2</v>
      </c>
      <c r="F21">
        <v>3.4522880275261181E-2</v>
      </c>
      <c r="G21">
        <v>4.5653280400117589E-2</v>
      </c>
    </row>
    <row r="22" spans="1:7" x14ac:dyDescent="0.2">
      <c r="A22">
        <v>2915</v>
      </c>
      <c r="B22" t="s">
        <v>11</v>
      </c>
      <c r="C22" t="s">
        <v>77</v>
      </c>
      <c r="D22" t="s">
        <v>13</v>
      </c>
      <c r="E22">
        <v>7.5028074004455436E-2</v>
      </c>
      <c r="F22">
        <v>3.4041985386029774E-2</v>
      </c>
      <c r="G22">
        <v>2.6728227317157016E-2</v>
      </c>
    </row>
    <row r="23" spans="1:7" x14ac:dyDescent="0.2">
      <c r="A23">
        <v>2916</v>
      </c>
      <c r="B23" t="s">
        <v>11</v>
      </c>
      <c r="C23" t="s">
        <v>77</v>
      </c>
      <c r="D23" t="s">
        <v>13</v>
      </c>
      <c r="E23">
        <v>3.7055930923076595E-2</v>
      </c>
      <c r="F23">
        <v>3.1439359471410945E-2</v>
      </c>
      <c r="G23">
        <v>1.5596324126307329E-2</v>
      </c>
    </row>
    <row r="24" spans="1:7" x14ac:dyDescent="0.2">
      <c r="A24">
        <v>2911</v>
      </c>
      <c r="B24" t="s">
        <v>11</v>
      </c>
      <c r="C24" t="s">
        <v>77</v>
      </c>
      <c r="D24" t="s">
        <v>13</v>
      </c>
      <c r="E24">
        <v>2.6136989791122962E-2</v>
      </c>
      <c r="F24">
        <v>3.3827339829979125E-2</v>
      </c>
      <c r="G24">
        <v>2.0288250827961984E-2</v>
      </c>
    </row>
    <row r="25" spans="1:7" x14ac:dyDescent="0.2">
      <c r="A25">
        <v>2897</v>
      </c>
      <c r="B25" t="s">
        <v>11</v>
      </c>
      <c r="C25" t="s">
        <v>77</v>
      </c>
      <c r="D25" t="s">
        <v>13</v>
      </c>
      <c r="E25">
        <v>3.7391403899537823E-2</v>
      </c>
      <c r="F25">
        <v>2.9850291807473027E-2</v>
      </c>
      <c r="G25">
        <v>2.0660421038538095E-2</v>
      </c>
    </row>
    <row r="26" spans="1:7" x14ac:dyDescent="0.2">
      <c r="A26">
        <v>35</v>
      </c>
      <c r="B26" t="s">
        <v>9</v>
      </c>
      <c r="C26" t="s">
        <v>78</v>
      </c>
      <c r="D26" t="s">
        <v>13</v>
      </c>
      <c r="E26">
        <v>6.4935200348620978E-2</v>
      </c>
      <c r="F26">
        <v>4.3792769196572184E-2</v>
      </c>
      <c r="G26">
        <v>3.6425670738767409E-2</v>
      </c>
    </row>
    <row r="27" spans="1:7" x14ac:dyDescent="0.2">
      <c r="A27">
        <v>63</v>
      </c>
      <c r="B27" t="s">
        <v>9</v>
      </c>
      <c r="C27" t="s">
        <v>78</v>
      </c>
      <c r="D27" t="s">
        <v>13</v>
      </c>
      <c r="E27">
        <v>5.0715080926047477E-2</v>
      </c>
      <c r="F27">
        <v>4.2373095057810492E-2</v>
      </c>
      <c r="G27">
        <v>3.5062151085489872E-2</v>
      </c>
    </row>
    <row r="28" spans="1:7" x14ac:dyDescent="0.2">
      <c r="A28">
        <v>64</v>
      </c>
      <c r="B28" t="s">
        <v>9</v>
      </c>
      <c r="C28" t="s">
        <v>78</v>
      </c>
      <c r="D28" t="s">
        <v>13</v>
      </c>
      <c r="E28">
        <v>5.5092647338317161E-2</v>
      </c>
      <c r="F28">
        <v>3.4094981949274794E-2</v>
      </c>
      <c r="G28">
        <v>2.4526391180741947E-2</v>
      </c>
    </row>
    <row r="29" spans="1:7" x14ac:dyDescent="0.2">
      <c r="A29">
        <v>140</v>
      </c>
      <c r="B29" t="s">
        <v>9</v>
      </c>
      <c r="C29" t="s">
        <v>78</v>
      </c>
      <c r="D29" t="s">
        <v>13</v>
      </c>
      <c r="E29">
        <v>7.9029661004179727E-2</v>
      </c>
      <c r="F29">
        <v>3.9444788491882023E-2</v>
      </c>
      <c r="G29">
        <v>3.3708662901639236E-2</v>
      </c>
    </row>
    <row r="30" spans="1:7" x14ac:dyDescent="0.2">
      <c r="A30">
        <v>2892</v>
      </c>
      <c r="B30" t="s">
        <v>9</v>
      </c>
      <c r="C30" t="s">
        <v>77</v>
      </c>
      <c r="D30" t="s">
        <v>13</v>
      </c>
      <c r="E30">
        <v>4.5623227072341947E-2</v>
      </c>
      <c r="F30">
        <v>4.3635113856705529E-2</v>
      </c>
      <c r="G30">
        <v>2.2992139379179547E-2</v>
      </c>
    </row>
    <row r="31" spans="1:7" x14ac:dyDescent="0.2">
      <c r="A31">
        <v>2888</v>
      </c>
      <c r="B31" t="s">
        <v>9</v>
      </c>
      <c r="C31" t="s">
        <v>77</v>
      </c>
      <c r="D31" t="s">
        <v>13</v>
      </c>
      <c r="E31">
        <v>3.2992953124026475E-2</v>
      </c>
      <c r="F31">
        <v>3.2385061761388466E-2</v>
      </c>
      <c r="G31">
        <v>1.4027635951613052E-2</v>
      </c>
    </row>
    <row r="32" spans="1:7" x14ac:dyDescent="0.2">
      <c r="A32">
        <v>2903</v>
      </c>
      <c r="B32" t="s">
        <v>9</v>
      </c>
      <c r="C32" t="s">
        <v>77</v>
      </c>
      <c r="D32" t="s">
        <v>13</v>
      </c>
      <c r="E32">
        <v>3.165673272105135E-2</v>
      </c>
      <c r="F32">
        <v>2.9687538757149291E-2</v>
      </c>
      <c r="G32">
        <v>1.8477677090356987E-2</v>
      </c>
    </row>
    <row r="33" spans="1:7" x14ac:dyDescent="0.2">
      <c r="A33">
        <v>2901</v>
      </c>
      <c r="B33" t="s">
        <v>9</v>
      </c>
      <c r="C33" t="s">
        <v>77</v>
      </c>
      <c r="D33" t="s">
        <v>13</v>
      </c>
      <c r="E33">
        <v>2.7610713789182482E-2</v>
      </c>
      <c r="F33">
        <v>3.3295101334683511E-2</v>
      </c>
      <c r="G33">
        <v>2.291252708421309E-2</v>
      </c>
    </row>
    <row r="34" spans="1:7" x14ac:dyDescent="0.2">
      <c r="A34">
        <v>1</v>
      </c>
      <c r="B34" t="s">
        <v>10</v>
      </c>
      <c r="C34" t="s">
        <v>78</v>
      </c>
      <c r="D34" t="s">
        <v>14</v>
      </c>
      <c r="E34">
        <v>8.20135112235999E-2</v>
      </c>
      <c r="F34">
        <v>9.1350941923954765E-2</v>
      </c>
      <c r="G34">
        <v>8.1070568985264019E-2</v>
      </c>
    </row>
    <row r="35" spans="1:7" x14ac:dyDescent="0.2">
      <c r="A35">
        <v>91</v>
      </c>
      <c r="B35" t="s">
        <v>10</v>
      </c>
      <c r="C35" t="s">
        <v>78</v>
      </c>
      <c r="D35" t="s">
        <v>14</v>
      </c>
      <c r="E35">
        <v>7.2979490360471938E-2</v>
      </c>
      <c r="F35">
        <v>0.10372637855965292</v>
      </c>
      <c r="G35">
        <v>7.4755211634961655E-2</v>
      </c>
    </row>
    <row r="36" spans="1:7" x14ac:dyDescent="0.2">
      <c r="A36">
        <v>58</v>
      </c>
      <c r="B36" t="s">
        <v>10</v>
      </c>
      <c r="C36" t="s">
        <v>78</v>
      </c>
      <c r="D36" t="s">
        <v>14</v>
      </c>
      <c r="E36">
        <v>0.12104700587109403</v>
      </c>
      <c r="F36">
        <v>0.16252747757263833</v>
      </c>
      <c r="G36">
        <v>0.13764841016115961</v>
      </c>
    </row>
    <row r="37" spans="1:7" x14ac:dyDescent="0.2">
      <c r="A37">
        <v>61</v>
      </c>
      <c r="B37" t="s">
        <v>10</v>
      </c>
      <c r="C37" t="s">
        <v>78</v>
      </c>
      <c r="D37" t="s">
        <v>14</v>
      </c>
      <c r="E37">
        <v>0.11771544500089591</v>
      </c>
      <c r="F37">
        <v>0.16644517216520691</v>
      </c>
      <c r="G37">
        <v>0.1913569408057714</v>
      </c>
    </row>
    <row r="38" spans="1:7" x14ac:dyDescent="0.2">
      <c r="A38">
        <v>2914</v>
      </c>
      <c r="B38" t="s">
        <v>10</v>
      </c>
      <c r="C38" t="s">
        <v>77</v>
      </c>
      <c r="D38" t="s">
        <v>14</v>
      </c>
      <c r="E38">
        <v>7.3144809725646645E-2</v>
      </c>
      <c r="F38">
        <v>0.10388932151742504</v>
      </c>
      <c r="G38">
        <v>8.0689943929711072E-2</v>
      </c>
    </row>
    <row r="39" spans="1:7" x14ac:dyDescent="0.2">
      <c r="A39">
        <v>2917</v>
      </c>
      <c r="B39" t="s">
        <v>10</v>
      </c>
      <c r="C39" t="s">
        <v>77</v>
      </c>
      <c r="D39" t="s">
        <v>14</v>
      </c>
      <c r="E39">
        <v>0.10879943125313725</v>
      </c>
      <c r="F39">
        <v>0.19829319159464207</v>
      </c>
      <c r="G39">
        <v>0.14643162016270833</v>
      </c>
    </row>
    <row r="40" spans="1:7" x14ac:dyDescent="0.2">
      <c r="A40">
        <v>2910</v>
      </c>
      <c r="B40" t="s">
        <v>10</v>
      </c>
      <c r="C40" t="s">
        <v>77</v>
      </c>
      <c r="D40" t="s">
        <v>14</v>
      </c>
      <c r="E40">
        <v>8.4563210424477203E-2</v>
      </c>
      <c r="F40">
        <v>0.10726581041107189</v>
      </c>
      <c r="G40">
        <v>0.11192357488920136</v>
      </c>
    </row>
    <row r="41" spans="1:7" x14ac:dyDescent="0.2">
      <c r="A41">
        <v>2906</v>
      </c>
      <c r="B41" t="s">
        <v>10</v>
      </c>
      <c r="C41" t="s">
        <v>77</v>
      </c>
      <c r="D41" t="s">
        <v>14</v>
      </c>
      <c r="E41">
        <v>6.2864334013445294E-2</v>
      </c>
      <c r="F41">
        <v>0.10747518497833855</v>
      </c>
      <c r="G41">
        <v>9.70451408998068E-2</v>
      </c>
    </row>
    <row r="42" spans="1:7" x14ac:dyDescent="0.2">
      <c r="A42">
        <v>11</v>
      </c>
      <c r="B42" t="s">
        <v>8</v>
      </c>
      <c r="C42" t="s">
        <v>78</v>
      </c>
      <c r="D42" t="s">
        <v>14</v>
      </c>
      <c r="E42">
        <v>9.6066429133972384E-2</v>
      </c>
      <c r="F42">
        <v>0.10574110705594206</v>
      </c>
      <c r="G42">
        <v>8.6520386362177432E-2</v>
      </c>
    </row>
    <row r="43" spans="1:7" x14ac:dyDescent="0.2">
      <c r="A43">
        <v>93</v>
      </c>
      <c r="B43" t="s">
        <v>8</v>
      </c>
      <c r="C43" t="s">
        <v>78</v>
      </c>
      <c r="D43" t="s">
        <v>14</v>
      </c>
      <c r="E43">
        <v>0.13278490303240434</v>
      </c>
      <c r="F43">
        <v>0.19182085494008949</v>
      </c>
      <c r="G43">
        <v>0.17318086042715689</v>
      </c>
    </row>
    <row r="44" spans="1:7" x14ac:dyDescent="0.2">
      <c r="A44">
        <v>95</v>
      </c>
      <c r="B44" t="s">
        <v>8</v>
      </c>
      <c r="C44" t="s">
        <v>78</v>
      </c>
      <c r="D44" t="s">
        <v>14</v>
      </c>
      <c r="E44">
        <v>8.1792469687936617E-2</v>
      </c>
      <c r="F44">
        <v>9.8077535055671586E-2</v>
      </c>
      <c r="G44">
        <v>8.3459013068381868E-2</v>
      </c>
    </row>
    <row r="45" spans="1:7" x14ac:dyDescent="0.2">
      <c r="A45">
        <v>74</v>
      </c>
      <c r="B45" t="s">
        <v>8</v>
      </c>
      <c r="C45" t="s">
        <v>78</v>
      </c>
      <c r="D45" t="s">
        <v>14</v>
      </c>
      <c r="E45">
        <v>9.4002457886629032E-2</v>
      </c>
      <c r="F45">
        <v>0.10052535865139313</v>
      </c>
      <c r="G45">
        <v>0.11169481551331645</v>
      </c>
    </row>
    <row r="46" spans="1:7" x14ac:dyDescent="0.2">
      <c r="A46">
        <v>2879</v>
      </c>
      <c r="B46" t="s">
        <v>8</v>
      </c>
      <c r="C46" t="s">
        <v>77</v>
      </c>
      <c r="D46" t="s">
        <v>14</v>
      </c>
      <c r="E46">
        <v>7.6193410367355732E-2</v>
      </c>
      <c r="F46">
        <v>0.1025962577499598</v>
      </c>
      <c r="G46">
        <v>7.415930144063354E-2</v>
      </c>
    </row>
    <row r="47" spans="1:7" x14ac:dyDescent="0.2">
      <c r="A47">
        <v>2893</v>
      </c>
      <c r="B47" t="s">
        <v>8</v>
      </c>
      <c r="C47" t="s">
        <v>77</v>
      </c>
      <c r="D47" t="s">
        <v>14</v>
      </c>
      <c r="E47">
        <v>8.38719139116543E-2</v>
      </c>
      <c r="F47">
        <v>0.10645508663554459</v>
      </c>
      <c r="G47">
        <v>0.12413725911013591</v>
      </c>
    </row>
    <row r="48" spans="1:7" x14ac:dyDescent="0.2">
      <c r="A48">
        <v>2896</v>
      </c>
      <c r="B48" t="s">
        <v>8</v>
      </c>
      <c r="C48" t="s">
        <v>77</v>
      </c>
      <c r="D48" t="s">
        <v>14</v>
      </c>
      <c r="E48">
        <v>7.0539885320584389E-2</v>
      </c>
      <c r="F48">
        <v>8.5437871690042175E-2</v>
      </c>
      <c r="G48">
        <v>0.10038759144054341</v>
      </c>
    </row>
    <row r="49" spans="1:7" x14ac:dyDescent="0.2">
      <c r="A49">
        <v>2894</v>
      </c>
      <c r="B49" t="s">
        <v>8</v>
      </c>
      <c r="C49" t="s">
        <v>77</v>
      </c>
      <c r="D49" t="s">
        <v>14</v>
      </c>
      <c r="E49">
        <v>6.3076689153763618E-2</v>
      </c>
      <c r="F49">
        <v>9.3062214740850815E-2</v>
      </c>
      <c r="G49">
        <v>9.5746249763928093E-2</v>
      </c>
    </row>
    <row r="50" spans="1:7" x14ac:dyDescent="0.2">
      <c r="A50">
        <v>44</v>
      </c>
      <c r="B50" t="s">
        <v>11</v>
      </c>
      <c r="C50" t="s">
        <v>78</v>
      </c>
      <c r="D50" t="s">
        <v>14</v>
      </c>
      <c r="E50">
        <v>9.277542420849616E-2</v>
      </c>
      <c r="F50">
        <v>9.6687422580394061E-2</v>
      </c>
      <c r="G50">
        <v>0.10745457742309186</v>
      </c>
    </row>
    <row r="51" spans="1:7" x14ac:dyDescent="0.2">
      <c r="A51">
        <v>53</v>
      </c>
      <c r="B51" t="s">
        <v>11</v>
      </c>
      <c r="C51" t="s">
        <v>78</v>
      </c>
      <c r="D51" t="s">
        <v>14</v>
      </c>
      <c r="E51">
        <v>0.10012444400780814</v>
      </c>
      <c r="F51">
        <v>0.10200790632002867</v>
      </c>
      <c r="G51">
        <v>9.8101192397849313E-2</v>
      </c>
    </row>
    <row r="52" spans="1:7" x14ac:dyDescent="0.2">
      <c r="A52">
        <v>55</v>
      </c>
      <c r="B52" t="s">
        <v>11</v>
      </c>
      <c r="C52" t="s">
        <v>78</v>
      </c>
      <c r="D52" t="s">
        <v>14</v>
      </c>
      <c r="E52">
        <v>9.2379864182816976E-2</v>
      </c>
      <c r="F52">
        <v>0.13289923430769018</v>
      </c>
      <c r="G52">
        <v>0.12464346174249528</v>
      </c>
    </row>
    <row r="53" spans="1:7" x14ac:dyDescent="0.2">
      <c r="A53">
        <v>56</v>
      </c>
      <c r="B53" t="s">
        <v>11</v>
      </c>
      <c r="C53" t="s">
        <v>78</v>
      </c>
      <c r="D53" t="s">
        <v>14</v>
      </c>
      <c r="E53">
        <v>7.9101249197321033E-2</v>
      </c>
      <c r="F53">
        <v>0.12644267366115</v>
      </c>
      <c r="G53">
        <v>0.20479099107406706</v>
      </c>
    </row>
    <row r="54" spans="1:7" x14ac:dyDescent="0.2">
      <c r="A54">
        <v>2915</v>
      </c>
      <c r="B54" t="s">
        <v>11</v>
      </c>
      <c r="C54" t="s">
        <v>77</v>
      </c>
      <c r="D54" t="s">
        <v>14</v>
      </c>
      <c r="E54">
        <v>5.8717891124607263E-2</v>
      </c>
      <c r="F54">
        <v>0.10215768457592346</v>
      </c>
      <c r="G54">
        <v>0.11173584506287253</v>
      </c>
    </row>
    <row r="55" spans="1:7" x14ac:dyDescent="0.2">
      <c r="A55">
        <v>2916</v>
      </c>
      <c r="B55" t="s">
        <v>11</v>
      </c>
      <c r="C55" t="s">
        <v>77</v>
      </c>
      <c r="D55" t="s">
        <v>14</v>
      </c>
      <c r="E55">
        <v>0.10625826729105572</v>
      </c>
      <c r="F55">
        <v>0.19909710836075706</v>
      </c>
      <c r="G55">
        <v>0.15088926036775899</v>
      </c>
    </row>
    <row r="56" spans="1:7" x14ac:dyDescent="0.2">
      <c r="A56">
        <v>2911</v>
      </c>
      <c r="B56" t="s">
        <v>11</v>
      </c>
      <c r="C56" t="s">
        <v>77</v>
      </c>
      <c r="D56" t="s">
        <v>14</v>
      </c>
      <c r="E56">
        <v>7.7693646978059888E-2</v>
      </c>
      <c r="F56">
        <v>0.10941538590273432</v>
      </c>
      <c r="G56">
        <v>0.12542887201180386</v>
      </c>
    </row>
    <row r="57" spans="1:7" x14ac:dyDescent="0.2">
      <c r="A57">
        <v>2897</v>
      </c>
      <c r="B57" t="s">
        <v>11</v>
      </c>
      <c r="C57" t="s">
        <v>77</v>
      </c>
      <c r="D57" t="s">
        <v>14</v>
      </c>
      <c r="E57">
        <v>9.0151635042940645E-2</v>
      </c>
      <c r="F57">
        <v>0.11634766177153624</v>
      </c>
      <c r="G57">
        <v>0.12712157206252603</v>
      </c>
    </row>
    <row r="58" spans="1:7" x14ac:dyDescent="0.2">
      <c r="A58">
        <v>35</v>
      </c>
      <c r="B58" t="s">
        <v>9</v>
      </c>
      <c r="C58" t="s">
        <v>78</v>
      </c>
      <c r="D58" t="s">
        <v>14</v>
      </c>
      <c r="E58">
        <v>0.14271684370187437</v>
      </c>
      <c r="F58">
        <v>0.16773890783217199</v>
      </c>
      <c r="G58">
        <v>0.26581784258563007</v>
      </c>
    </row>
    <row r="59" spans="1:7" x14ac:dyDescent="0.2">
      <c r="A59">
        <v>63</v>
      </c>
      <c r="B59" t="s">
        <v>9</v>
      </c>
      <c r="C59" t="s">
        <v>78</v>
      </c>
      <c r="D59" t="s">
        <v>14</v>
      </c>
      <c r="E59">
        <v>0.10732485939562005</v>
      </c>
      <c r="F59">
        <v>9.1251695060020302E-2</v>
      </c>
      <c r="G59">
        <v>0.12455576428197518</v>
      </c>
    </row>
    <row r="60" spans="1:7" x14ac:dyDescent="0.2">
      <c r="A60">
        <v>64</v>
      </c>
      <c r="B60" t="s">
        <v>9</v>
      </c>
      <c r="C60" t="s">
        <v>78</v>
      </c>
      <c r="D60" t="s">
        <v>14</v>
      </c>
      <c r="E60">
        <v>8.7798655752240412E-2</v>
      </c>
      <c r="F60">
        <v>8.5159730131230196E-2</v>
      </c>
      <c r="G60">
        <v>9.6927617049085327E-2</v>
      </c>
    </row>
    <row r="61" spans="1:7" x14ac:dyDescent="0.2">
      <c r="A61">
        <v>66</v>
      </c>
      <c r="B61" t="s">
        <v>9</v>
      </c>
      <c r="C61" t="s">
        <v>78</v>
      </c>
      <c r="D61" t="s">
        <v>14</v>
      </c>
      <c r="E61">
        <v>0.1419651404184944</v>
      </c>
      <c r="F61">
        <v>0.16938803136429392</v>
      </c>
      <c r="G61">
        <v>0.2261919409819709</v>
      </c>
    </row>
    <row r="62" spans="1:7" x14ac:dyDescent="0.2">
      <c r="A62">
        <v>2892</v>
      </c>
      <c r="B62" t="s">
        <v>9</v>
      </c>
      <c r="C62" t="s">
        <v>77</v>
      </c>
      <c r="D62" t="s">
        <v>14</v>
      </c>
      <c r="E62">
        <v>8.6756352447139681E-2</v>
      </c>
      <c r="F62">
        <v>9.1549116964428356E-2</v>
      </c>
      <c r="G62">
        <v>0.10141706692221962</v>
      </c>
    </row>
    <row r="63" spans="1:7" x14ac:dyDescent="0.2">
      <c r="A63">
        <v>2888</v>
      </c>
      <c r="B63" t="s">
        <v>9</v>
      </c>
      <c r="C63" t="s">
        <v>77</v>
      </c>
      <c r="D63" t="s">
        <v>14</v>
      </c>
      <c r="E63">
        <v>0.11152890165959518</v>
      </c>
      <c r="F63">
        <v>0.14735256433698549</v>
      </c>
      <c r="G63">
        <v>0.15068156973639266</v>
      </c>
    </row>
    <row r="64" spans="1:7" x14ac:dyDescent="0.2">
      <c r="A64">
        <v>2903</v>
      </c>
      <c r="B64" t="s">
        <v>9</v>
      </c>
      <c r="C64" t="s">
        <v>77</v>
      </c>
      <c r="D64" t="s">
        <v>14</v>
      </c>
      <c r="E64">
        <v>8.1957368336587247E-2</v>
      </c>
      <c r="F64">
        <v>0.103434167856591</v>
      </c>
      <c r="G64">
        <v>0.11658586357850334</v>
      </c>
    </row>
    <row r="65" spans="1:7" x14ac:dyDescent="0.2">
      <c r="A65">
        <v>2901</v>
      </c>
      <c r="B65" t="s">
        <v>9</v>
      </c>
      <c r="C65" t="s">
        <v>77</v>
      </c>
      <c r="D65" t="s">
        <v>14</v>
      </c>
      <c r="E65">
        <v>0.10697865906380379</v>
      </c>
      <c r="F65">
        <v>0.11764151303747838</v>
      </c>
      <c r="G65">
        <v>0.11340586096782125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C1454-E93E-DA47-81B9-F7235A5D772A}">
  <dimension ref="A1:CB1060"/>
  <sheetViews>
    <sheetView zoomScale="80" zoomScaleNormal="80" workbookViewId="0">
      <selection sqref="A1:B5"/>
    </sheetView>
  </sheetViews>
  <sheetFormatPr baseColWidth="10" defaultRowHeight="16" x14ac:dyDescent="0.2"/>
  <cols>
    <col min="1" max="1" width="13.83203125" style="3" bestFit="1" customWidth="1"/>
    <col min="2" max="2" width="12" style="3" bestFit="1" customWidth="1"/>
    <col min="3" max="9" width="10.83203125" style="3"/>
    <col min="10" max="10" width="13.83203125" style="3" bestFit="1" customWidth="1"/>
    <col min="11" max="18" width="10.83203125" style="3"/>
    <col min="19" max="19" width="13.83203125" style="3" bestFit="1" customWidth="1"/>
    <col min="20" max="27" width="10.83203125" style="3"/>
    <col min="28" max="28" width="14" style="3" bestFit="1" customWidth="1"/>
    <col min="29" max="36" width="10.83203125" style="3"/>
    <col min="37" max="37" width="13.83203125" style="3" bestFit="1" customWidth="1"/>
    <col min="38" max="45" width="10.83203125" style="3"/>
    <col min="46" max="46" width="13.83203125" style="3" bestFit="1" customWidth="1"/>
    <col min="47" max="54" width="10.83203125" style="3"/>
    <col min="55" max="55" width="13.83203125" style="3" bestFit="1" customWidth="1"/>
    <col min="56" max="63" width="10.83203125" style="3"/>
    <col min="64" max="64" width="14.83203125" style="3" bestFit="1" customWidth="1"/>
    <col min="65" max="72" width="10.83203125" style="3"/>
    <col min="73" max="73" width="14.83203125" style="3" bestFit="1" customWidth="1"/>
    <col min="74" max="16384" width="10.83203125" style="3"/>
  </cols>
  <sheetData>
    <row r="1" spans="1:80" ht="17" thickBot="1" x14ac:dyDescent="0.25">
      <c r="A1" s="101" t="s">
        <v>165</v>
      </c>
      <c r="J1" s="100" t="s">
        <v>164</v>
      </c>
      <c r="S1" s="100" t="s">
        <v>163</v>
      </c>
      <c r="AB1" s="100" t="s">
        <v>162</v>
      </c>
      <c r="AK1" s="100" t="s">
        <v>161</v>
      </c>
      <c r="AT1" s="100" t="s">
        <v>160</v>
      </c>
      <c r="BC1" s="100" t="s">
        <v>159</v>
      </c>
      <c r="BL1" s="100" t="s">
        <v>158</v>
      </c>
      <c r="BU1" s="100" t="s">
        <v>157</v>
      </c>
    </row>
    <row r="2" spans="1:80" ht="17" thickBot="1" x14ac:dyDescent="0.25">
      <c r="A2" s="93" t="s">
        <v>156</v>
      </c>
      <c r="B2" s="91">
        <v>31</v>
      </c>
      <c r="J2" s="93" t="s">
        <v>156</v>
      </c>
      <c r="K2" s="99">
        <v>39</v>
      </c>
      <c r="S2" s="93" t="s">
        <v>156</v>
      </c>
      <c r="T2" s="99">
        <v>38</v>
      </c>
      <c r="AB2" s="93" t="s">
        <v>156</v>
      </c>
      <c r="AC2" s="99">
        <v>73</v>
      </c>
      <c r="AK2" s="93" t="s">
        <v>156</v>
      </c>
      <c r="AL2" s="99">
        <v>205</v>
      </c>
      <c r="AT2" s="93" t="s">
        <v>156</v>
      </c>
      <c r="AU2" s="99">
        <v>80</v>
      </c>
      <c r="BC2" s="93" t="s">
        <v>156</v>
      </c>
      <c r="BD2" s="99">
        <v>196</v>
      </c>
      <c r="BL2" s="93" t="s">
        <v>156</v>
      </c>
      <c r="BM2" s="99">
        <v>38</v>
      </c>
      <c r="BU2" s="93" t="s">
        <v>156</v>
      </c>
      <c r="BV2" s="99">
        <v>161</v>
      </c>
    </row>
    <row r="3" spans="1:80" ht="17" thickBot="1" x14ac:dyDescent="0.25">
      <c r="A3" s="81" t="s">
        <v>155</v>
      </c>
      <c r="B3" s="79">
        <v>36</v>
      </c>
      <c r="J3" s="81" t="s">
        <v>155</v>
      </c>
      <c r="K3" s="98">
        <v>38</v>
      </c>
      <c r="S3" s="81" t="s">
        <v>155</v>
      </c>
      <c r="T3" s="98">
        <v>62</v>
      </c>
      <c r="AB3" s="81" t="s">
        <v>155</v>
      </c>
      <c r="AC3" s="98">
        <v>80</v>
      </c>
      <c r="AK3" s="81" t="s">
        <v>155</v>
      </c>
      <c r="AL3" s="98">
        <v>170</v>
      </c>
      <c r="AT3" s="81" t="s">
        <v>155</v>
      </c>
      <c r="AU3" s="98">
        <v>91</v>
      </c>
      <c r="BC3" s="81" t="s">
        <v>155</v>
      </c>
      <c r="BD3" s="98">
        <v>152</v>
      </c>
      <c r="BL3" s="81" t="s">
        <v>155</v>
      </c>
      <c r="BM3" s="98">
        <v>46</v>
      </c>
      <c r="BU3" s="81" t="s">
        <v>155</v>
      </c>
      <c r="BV3" s="98">
        <v>128</v>
      </c>
    </row>
    <row r="4" spans="1:80" ht="17" thickBot="1" x14ac:dyDescent="0.25">
      <c r="A4" s="69" t="s">
        <v>154</v>
      </c>
      <c r="B4" s="67">
        <v>73</v>
      </c>
      <c r="J4" s="69" t="s">
        <v>154</v>
      </c>
      <c r="K4" s="67">
        <v>68</v>
      </c>
      <c r="S4" s="69" t="s">
        <v>154</v>
      </c>
      <c r="T4" s="67">
        <v>84</v>
      </c>
      <c r="AB4" s="69" t="s">
        <v>154</v>
      </c>
      <c r="AC4" s="67">
        <v>105</v>
      </c>
      <c r="AK4" s="69" t="s">
        <v>154</v>
      </c>
      <c r="AL4" s="67">
        <v>269</v>
      </c>
      <c r="AT4" s="69" t="s">
        <v>154</v>
      </c>
      <c r="AU4" s="67">
        <v>97</v>
      </c>
      <c r="BC4" s="69" t="s">
        <v>154</v>
      </c>
      <c r="BD4" s="67">
        <v>260</v>
      </c>
      <c r="BL4" s="69" t="s">
        <v>154</v>
      </c>
      <c r="BM4" s="67">
        <v>75</v>
      </c>
      <c r="BU4" s="69" t="s">
        <v>154</v>
      </c>
      <c r="BV4" s="67">
        <v>235</v>
      </c>
    </row>
    <row r="5" spans="1:80" ht="17" thickBot="1" x14ac:dyDescent="0.25">
      <c r="A5" s="57" t="s">
        <v>153</v>
      </c>
      <c r="B5" s="55">
        <v>132</v>
      </c>
      <c r="J5" s="57" t="s">
        <v>153</v>
      </c>
      <c r="K5" s="97">
        <v>108</v>
      </c>
      <c r="S5" s="57" t="s">
        <v>153</v>
      </c>
      <c r="T5" s="97">
        <v>126</v>
      </c>
      <c r="AB5" s="57" t="s">
        <v>153</v>
      </c>
      <c r="AC5" s="97">
        <v>188</v>
      </c>
      <c r="AK5" s="57" t="s">
        <v>153</v>
      </c>
      <c r="AL5" s="97">
        <v>409</v>
      </c>
      <c r="AT5" s="57" t="s">
        <v>153</v>
      </c>
      <c r="AU5" s="97">
        <v>139</v>
      </c>
      <c r="BC5" s="57" t="s">
        <v>153</v>
      </c>
      <c r="BD5" s="97">
        <v>352</v>
      </c>
      <c r="BL5" s="57" t="s">
        <v>153</v>
      </c>
      <c r="BM5" s="97">
        <v>130</v>
      </c>
      <c r="BU5" s="57" t="s">
        <v>153</v>
      </c>
      <c r="BV5" s="97">
        <v>273</v>
      </c>
    </row>
    <row r="6" spans="1:80" ht="17" thickBot="1" x14ac:dyDescent="0.25"/>
    <row r="7" spans="1:80" ht="17" thickBot="1" x14ac:dyDescent="0.25">
      <c r="A7" s="96" t="s">
        <v>152</v>
      </c>
      <c r="B7" s="95" t="s">
        <v>151</v>
      </c>
      <c r="C7" s="95" t="s">
        <v>150</v>
      </c>
      <c r="D7" s="95" t="s">
        <v>149</v>
      </c>
      <c r="E7" s="95" t="s">
        <v>148</v>
      </c>
      <c r="F7" s="95" t="s">
        <v>147</v>
      </c>
      <c r="G7" s="95" t="s">
        <v>146</v>
      </c>
      <c r="H7" s="94" t="s">
        <v>145</v>
      </c>
      <c r="J7" s="96" t="s">
        <v>152</v>
      </c>
      <c r="K7" s="95" t="s">
        <v>151</v>
      </c>
      <c r="L7" s="95" t="s">
        <v>150</v>
      </c>
      <c r="M7" s="95" t="s">
        <v>149</v>
      </c>
      <c r="N7" s="95" t="s">
        <v>148</v>
      </c>
      <c r="O7" s="95" t="s">
        <v>147</v>
      </c>
      <c r="P7" s="95" t="s">
        <v>146</v>
      </c>
      <c r="Q7" s="94" t="s">
        <v>145</v>
      </c>
      <c r="S7" s="96" t="s">
        <v>152</v>
      </c>
      <c r="T7" s="95" t="s">
        <v>151</v>
      </c>
      <c r="U7" s="95" t="s">
        <v>150</v>
      </c>
      <c r="V7" s="95" t="s">
        <v>149</v>
      </c>
      <c r="W7" s="95" t="s">
        <v>148</v>
      </c>
      <c r="X7" s="95" t="s">
        <v>147</v>
      </c>
      <c r="Y7" s="95" t="s">
        <v>146</v>
      </c>
      <c r="Z7" s="94" t="s">
        <v>145</v>
      </c>
      <c r="AB7" s="17" t="s">
        <v>152</v>
      </c>
      <c r="AC7" s="18" t="s">
        <v>151</v>
      </c>
      <c r="AD7" s="18" t="s">
        <v>150</v>
      </c>
      <c r="AE7" s="18" t="s">
        <v>149</v>
      </c>
      <c r="AF7" s="18" t="s">
        <v>148</v>
      </c>
      <c r="AG7" s="18" t="s">
        <v>147</v>
      </c>
      <c r="AH7" s="18" t="s">
        <v>146</v>
      </c>
      <c r="AI7" s="19" t="s">
        <v>145</v>
      </c>
      <c r="AK7" s="96" t="s">
        <v>152</v>
      </c>
      <c r="AL7" s="95" t="s">
        <v>151</v>
      </c>
      <c r="AM7" s="95" t="s">
        <v>150</v>
      </c>
      <c r="AN7" s="95" t="s">
        <v>149</v>
      </c>
      <c r="AO7" s="95" t="s">
        <v>148</v>
      </c>
      <c r="AP7" s="95" t="s">
        <v>147</v>
      </c>
      <c r="AQ7" s="95" t="s">
        <v>146</v>
      </c>
      <c r="AR7" s="94" t="s">
        <v>145</v>
      </c>
      <c r="AT7" s="96" t="s">
        <v>152</v>
      </c>
      <c r="AU7" s="95" t="s">
        <v>151</v>
      </c>
      <c r="AV7" s="95" t="s">
        <v>150</v>
      </c>
      <c r="AW7" s="95" t="s">
        <v>149</v>
      </c>
      <c r="AX7" s="95" t="s">
        <v>148</v>
      </c>
      <c r="AY7" s="95" t="s">
        <v>147</v>
      </c>
      <c r="AZ7" s="95" t="s">
        <v>146</v>
      </c>
      <c r="BA7" s="94" t="s">
        <v>145</v>
      </c>
      <c r="BC7" s="96" t="s">
        <v>152</v>
      </c>
      <c r="BD7" s="95" t="s">
        <v>151</v>
      </c>
      <c r="BE7" s="95" t="s">
        <v>150</v>
      </c>
      <c r="BF7" s="95" t="s">
        <v>149</v>
      </c>
      <c r="BG7" s="95" t="s">
        <v>148</v>
      </c>
      <c r="BH7" s="95" t="s">
        <v>147</v>
      </c>
      <c r="BI7" s="95" t="s">
        <v>146</v>
      </c>
      <c r="BJ7" s="94" t="s">
        <v>145</v>
      </c>
      <c r="BL7" s="96" t="s">
        <v>152</v>
      </c>
      <c r="BM7" s="95" t="s">
        <v>151</v>
      </c>
      <c r="BN7" s="95" t="s">
        <v>150</v>
      </c>
      <c r="BO7" s="95" t="s">
        <v>149</v>
      </c>
      <c r="BP7" s="95" t="s">
        <v>148</v>
      </c>
      <c r="BQ7" s="95" t="s">
        <v>147</v>
      </c>
      <c r="BR7" s="95" t="s">
        <v>146</v>
      </c>
      <c r="BS7" s="94" t="s">
        <v>145</v>
      </c>
      <c r="BU7" s="96" t="s">
        <v>152</v>
      </c>
      <c r="BV7" s="95" t="s">
        <v>151</v>
      </c>
      <c r="BW7" s="95" t="s">
        <v>150</v>
      </c>
      <c r="BX7" s="95" t="s">
        <v>149</v>
      </c>
      <c r="BY7" s="95" t="s">
        <v>148</v>
      </c>
      <c r="BZ7" s="95" t="s">
        <v>147</v>
      </c>
      <c r="CA7" s="95" t="s">
        <v>146</v>
      </c>
      <c r="CB7" s="94" t="s">
        <v>145</v>
      </c>
    </row>
    <row r="8" spans="1:80" x14ac:dyDescent="0.2">
      <c r="A8" s="93" t="s">
        <v>134</v>
      </c>
      <c r="B8" s="92">
        <v>63</v>
      </c>
      <c r="C8" s="92">
        <v>15235.738165538</v>
      </c>
      <c r="D8" s="92">
        <v>84.984577924999996</v>
      </c>
      <c r="E8" s="92">
        <v>84</v>
      </c>
      <c r="F8" s="92">
        <v>85</v>
      </c>
      <c r="G8" s="92">
        <v>1294802.77737671</v>
      </c>
      <c r="H8" s="91">
        <v>209402.00000762899</v>
      </c>
      <c r="J8" s="93" t="s">
        <v>142</v>
      </c>
      <c r="K8" s="92">
        <v>19</v>
      </c>
      <c r="L8" s="92">
        <v>14029.987783119001</v>
      </c>
      <c r="M8" s="92">
        <v>84.894814139000005</v>
      </c>
      <c r="N8" s="92">
        <v>83.333335876000007</v>
      </c>
      <c r="O8" s="92">
        <v>85</v>
      </c>
      <c r="P8" s="92">
        <v>1191073.20522702</v>
      </c>
      <c r="Q8" s="91">
        <v>192626.33328247099</v>
      </c>
      <c r="S8" s="93" t="s">
        <v>121</v>
      </c>
      <c r="T8" s="92">
        <v>23</v>
      </c>
      <c r="U8" s="92">
        <v>4742.6181708470003</v>
      </c>
      <c r="V8" s="92">
        <v>84.918731012999999</v>
      </c>
      <c r="W8" s="92">
        <v>83.333335876000007</v>
      </c>
      <c r="X8" s="92">
        <v>85</v>
      </c>
      <c r="Y8" s="92">
        <v>402737.11674779601</v>
      </c>
      <c r="Z8" s="91">
        <v>65132.666687012003</v>
      </c>
      <c r="AB8" s="93" t="s">
        <v>109</v>
      </c>
      <c r="AC8" s="92">
        <v>5</v>
      </c>
      <c r="AD8" s="92">
        <v>4686.968153197</v>
      </c>
      <c r="AE8" s="92">
        <v>84.824977985000004</v>
      </c>
      <c r="AF8" s="92">
        <v>78.333335876000007</v>
      </c>
      <c r="AG8" s="92">
        <v>85</v>
      </c>
      <c r="AH8" s="92">
        <v>397571.97041355999</v>
      </c>
      <c r="AI8" s="91">
        <v>64297.333312987997</v>
      </c>
      <c r="AK8" s="93" t="s">
        <v>85</v>
      </c>
      <c r="AL8" s="92">
        <v>6</v>
      </c>
      <c r="AM8" s="92">
        <v>8891.636153427</v>
      </c>
      <c r="AN8" s="92">
        <v>84.989105245999994</v>
      </c>
      <c r="AO8" s="92">
        <v>84</v>
      </c>
      <c r="AP8" s="92">
        <v>85</v>
      </c>
      <c r="AQ8" s="92">
        <v>755692.200851231</v>
      </c>
      <c r="AR8" s="91">
        <v>122214.333343506</v>
      </c>
      <c r="AT8" s="93" t="s">
        <v>113</v>
      </c>
      <c r="AU8" s="92">
        <v>56</v>
      </c>
      <c r="AV8" s="92">
        <v>5051.78493557</v>
      </c>
      <c r="AW8" s="92">
        <v>84.914320676000003</v>
      </c>
      <c r="AX8" s="92">
        <v>80</v>
      </c>
      <c r="AY8" s="92">
        <v>85</v>
      </c>
      <c r="AZ8" s="92">
        <v>428968.886005665</v>
      </c>
      <c r="BA8" s="91">
        <v>69374.999992370998</v>
      </c>
      <c r="BC8" s="93" t="s">
        <v>91</v>
      </c>
      <c r="BD8" s="92">
        <v>105</v>
      </c>
      <c r="BE8" s="92">
        <v>13671.354336041</v>
      </c>
      <c r="BF8" s="92">
        <v>84.428463750000006</v>
      </c>
      <c r="BG8" s="92">
        <v>80</v>
      </c>
      <c r="BH8" s="92">
        <v>85</v>
      </c>
      <c r="BI8" s="92">
        <v>1154251.4439731101</v>
      </c>
      <c r="BJ8" s="91">
        <v>186671.33335113499</v>
      </c>
      <c r="BL8" s="93" t="s">
        <v>123</v>
      </c>
      <c r="BM8" s="92">
        <v>25</v>
      </c>
      <c r="BN8" s="92">
        <v>3159.684335467</v>
      </c>
      <c r="BO8" s="92">
        <v>84.981735139999998</v>
      </c>
      <c r="BP8" s="92">
        <v>83</v>
      </c>
      <c r="BQ8" s="92">
        <v>85</v>
      </c>
      <c r="BR8" s="92">
        <v>268515.45732235297</v>
      </c>
      <c r="BS8" s="91">
        <v>43425.666656494002</v>
      </c>
      <c r="BU8" s="93" t="s">
        <v>101</v>
      </c>
      <c r="BV8" s="92">
        <v>38</v>
      </c>
      <c r="BW8" s="92">
        <v>7178.852276863</v>
      </c>
      <c r="BX8" s="92">
        <v>84.986792985999998</v>
      </c>
      <c r="BY8" s="92">
        <v>83</v>
      </c>
      <c r="BZ8" s="92">
        <v>85</v>
      </c>
      <c r="CA8" s="92">
        <v>610107.63232924498</v>
      </c>
      <c r="CB8" s="91">
        <v>98669.666656493995</v>
      </c>
    </row>
    <row r="9" spans="1:80" x14ac:dyDescent="0.2">
      <c r="A9" s="90" t="s">
        <v>135</v>
      </c>
      <c r="B9" s="89">
        <v>27</v>
      </c>
      <c r="C9" s="89">
        <v>8767.9694475380002</v>
      </c>
      <c r="D9" s="89">
        <v>84.926422168000002</v>
      </c>
      <c r="E9" s="89">
        <v>82.333335876000007</v>
      </c>
      <c r="F9" s="89">
        <v>85</v>
      </c>
      <c r="G9" s="89">
        <v>744632.27485388995</v>
      </c>
      <c r="H9" s="88">
        <v>120425.666633606</v>
      </c>
      <c r="J9" s="90" t="s">
        <v>139</v>
      </c>
      <c r="K9" s="89">
        <v>59</v>
      </c>
      <c r="L9" s="89">
        <v>4724.0681649640001</v>
      </c>
      <c r="M9" s="89">
        <v>84.787085537999999</v>
      </c>
      <c r="N9" s="89">
        <v>76</v>
      </c>
      <c r="O9" s="89">
        <v>85</v>
      </c>
      <c r="P9" s="89">
        <v>400539.97159077402</v>
      </c>
      <c r="Q9" s="88">
        <v>64777.333351134999</v>
      </c>
      <c r="S9" s="90" t="s">
        <v>120</v>
      </c>
      <c r="T9" s="89">
        <v>44</v>
      </c>
      <c r="U9" s="89">
        <v>4285.0513590580003</v>
      </c>
      <c r="V9" s="89">
        <v>84.993746990000005</v>
      </c>
      <c r="W9" s="89">
        <v>84</v>
      </c>
      <c r="X9" s="89">
        <v>85</v>
      </c>
      <c r="Y9" s="89">
        <v>364202.57105122501</v>
      </c>
      <c r="Z9" s="88">
        <v>58900.666664124001</v>
      </c>
      <c r="AB9" s="90" t="s">
        <v>107</v>
      </c>
      <c r="AC9" s="89">
        <v>4</v>
      </c>
      <c r="AD9" s="89">
        <v>4643.6848061359997</v>
      </c>
      <c r="AE9" s="89">
        <v>84.855747887999996</v>
      </c>
      <c r="AF9" s="89">
        <v>78</v>
      </c>
      <c r="AG9" s="89">
        <v>85</v>
      </c>
      <c r="AH9" s="89">
        <v>394043.34718226601</v>
      </c>
      <c r="AI9" s="88">
        <v>63726.666664124001</v>
      </c>
      <c r="AK9" s="90" t="s">
        <v>84</v>
      </c>
      <c r="AL9" s="89">
        <v>81</v>
      </c>
      <c r="AM9" s="89">
        <v>7228.3189592179997</v>
      </c>
      <c r="AN9" s="89">
        <v>84.900484743000007</v>
      </c>
      <c r="AO9" s="89">
        <v>83.333335876000007</v>
      </c>
      <c r="AP9" s="89">
        <v>85</v>
      </c>
      <c r="AQ9" s="89">
        <v>613687.78351191001</v>
      </c>
      <c r="AR9" s="88">
        <v>99248.666664124001</v>
      </c>
      <c r="AT9" s="90" t="s">
        <v>112</v>
      </c>
      <c r="AU9" s="89">
        <v>40</v>
      </c>
      <c r="AV9" s="89">
        <v>4235.5846767020003</v>
      </c>
      <c r="AW9" s="89">
        <v>84.945498791000006</v>
      </c>
      <c r="AX9" s="89">
        <v>81</v>
      </c>
      <c r="AY9" s="89">
        <v>85</v>
      </c>
      <c r="AZ9" s="89">
        <v>359793.85303345299</v>
      </c>
      <c r="BA9" s="88">
        <v>58187.666671753002</v>
      </c>
      <c r="BC9" s="90" t="s">
        <v>93</v>
      </c>
      <c r="BD9" s="89">
        <v>12</v>
      </c>
      <c r="BE9" s="89">
        <v>9120.4195593219993</v>
      </c>
      <c r="BF9" s="89">
        <v>84.732655366000003</v>
      </c>
      <c r="BG9" s="89">
        <v>80</v>
      </c>
      <c r="BH9" s="89">
        <v>85</v>
      </c>
      <c r="BI9" s="89">
        <v>772797.36730883503</v>
      </c>
      <c r="BJ9" s="88">
        <v>124980.666664124</v>
      </c>
      <c r="BL9" s="90" t="s">
        <v>123</v>
      </c>
      <c r="BM9" s="89">
        <v>14</v>
      </c>
      <c r="BN9" s="89">
        <v>3134.9509942889999</v>
      </c>
      <c r="BO9" s="89">
        <v>84.964497041000001</v>
      </c>
      <c r="BP9" s="89">
        <v>83</v>
      </c>
      <c r="BQ9" s="89">
        <v>85</v>
      </c>
      <c r="BR9" s="89">
        <v>266359.53447925299</v>
      </c>
      <c r="BS9" s="88">
        <v>43077</v>
      </c>
      <c r="BU9" s="90" t="s">
        <v>98</v>
      </c>
      <c r="BV9" s="89">
        <v>6</v>
      </c>
      <c r="BW9" s="89">
        <v>6220.4353062219998</v>
      </c>
      <c r="BX9" s="89">
        <v>85</v>
      </c>
      <c r="BY9" s="89">
        <v>85</v>
      </c>
      <c r="BZ9" s="89">
        <v>85</v>
      </c>
      <c r="CA9" s="89">
        <v>528737.00102887698</v>
      </c>
      <c r="CB9" s="88">
        <v>85510</v>
      </c>
    </row>
    <row r="10" spans="1:80" x14ac:dyDescent="0.2">
      <c r="A10" s="90" t="s">
        <v>131</v>
      </c>
      <c r="B10" s="89">
        <v>19</v>
      </c>
      <c r="C10" s="89">
        <v>3209.1510178220001</v>
      </c>
      <c r="D10" s="89">
        <v>84.994219653000002</v>
      </c>
      <c r="E10" s="89">
        <v>84</v>
      </c>
      <c r="F10" s="89">
        <v>85</v>
      </c>
      <c r="G10" s="89">
        <v>272759.28650901502</v>
      </c>
      <c r="H10" s="88">
        <v>44112</v>
      </c>
      <c r="J10" s="90" t="s">
        <v>137</v>
      </c>
      <c r="K10" s="89">
        <v>26</v>
      </c>
      <c r="L10" s="89">
        <v>3883.1345649179998</v>
      </c>
      <c r="M10" s="89">
        <v>84.996284509000006</v>
      </c>
      <c r="N10" s="89">
        <v>84</v>
      </c>
      <c r="O10" s="89">
        <v>85</v>
      </c>
      <c r="P10" s="89">
        <v>330052.010267123</v>
      </c>
      <c r="Q10" s="88">
        <v>53377.666671753002</v>
      </c>
      <c r="S10" s="90" t="s">
        <v>121</v>
      </c>
      <c r="T10" s="89">
        <v>9</v>
      </c>
      <c r="U10" s="89">
        <v>3246.2510295890002</v>
      </c>
      <c r="V10" s="89">
        <v>84.998095238000005</v>
      </c>
      <c r="W10" s="89">
        <v>84.333335876000007</v>
      </c>
      <c r="X10" s="89">
        <v>85</v>
      </c>
      <c r="Y10" s="89">
        <v>275925.15417977597</v>
      </c>
      <c r="Z10" s="88">
        <v>44624</v>
      </c>
      <c r="AB10" s="90" t="s">
        <v>105</v>
      </c>
      <c r="AC10" s="89">
        <v>51</v>
      </c>
      <c r="AD10" s="89">
        <v>4161.3846531680001</v>
      </c>
      <c r="AE10" s="89">
        <v>84.887568129000002</v>
      </c>
      <c r="AF10" s="89">
        <v>80</v>
      </c>
      <c r="AG10" s="89">
        <v>85</v>
      </c>
      <c r="AH10" s="89">
        <v>353249.82325878</v>
      </c>
      <c r="AI10" s="88">
        <v>57129.333351134999</v>
      </c>
      <c r="AK10" s="90" t="s">
        <v>86</v>
      </c>
      <c r="AL10" s="89">
        <v>93</v>
      </c>
      <c r="AM10" s="89">
        <v>6504.8687297670003</v>
      </c>
      <c r="AN10" s="89">
        <v>84.972116593999999</v>
      </c>
      <c r="AO10" s="89">
        <v>84</v>
      </c>
      <c r="AP10" s="89">
        <v>85</v>
      </c>
      <c r="AQ10" s="89">
        <v>552732.46413199406</v>
      </c>
      <c r="AR10" s="88">
        <v>89390.666656493995</v>
      </c>
      <c r="AT10" s="90" t="s">
        <v>111</v>
      </c>
      <c r="AU10" s="89">
        <v>33</v>
      </c>
      <c r="AV10" s="89">
        <v>3320.4510531229998</v>
      </c>
      <c r="AW10" s="89">
        <v>84.881440104000006</v>
      </c>
      <c r="AX10" s="89">
        <v>80</v>
      </c>
      <c r="AY10" s="89">
        <v>85</v>
      </c>
      <c r="AZ10" s="89">
        <v>281844.66718405898</v>
      </c>
      <c r="BA10" s="88">
        <v>45581.333335875999</v>
      </c>
      <c r="BC10" s="90" t="s">
        <v>89</v>
      </c>
      <c r="BD10" s="89">
        <v>102</v>
      </c>
      <c r="BE10" s="89">
        <v>7821.9191474859999</v>
      </c>
      <c r="BF10" s="89">
        <v>84.967588926999994</v>
      </c>
      <c r="BG10" s="89">
        <v>82</v>
      </c>
      <c r="BH10" s="89">
        <v>85</v>
      </c>
      <c r="BI10" s="89">
        <v>664609.61074206396</v>
      </c>
      <c r="BJ10" s="88">
        <v>107483.999992371</v>
      </c>
      <c r="BL10" s="90" t="s">
        <v>126</v>
      </c>
      <c r="BM10" s="89">
        <v>9</v>
      </c>
      <c r="BN10" s="89">
        <v>2850.5175707439998</v>
      </c>
      <c r="BO10" s="89">
        <v>84.608821363999994</v>
      </c>
      <c r="BP10" s="89">
        <v>74.333335876000007</v>
      </c>
      <c r="BQ10" s="89">
        <v>85</v>
      </c>
      <c r="BR10" s="89">
        <v>241178.931938391</v>
      </c>
      <c r="BS10" s="88">
        <v>39004.666648865001</v>
      </c>
      <c r="BU10" s="90" t="s">
        <v>100</v>
      </c>
      <c r="BV10" s="89">
        <v>104</v>
      </c>
      <c r="BW10" s="89">
        <v>5973.1018944440002</v>
      </c>
      <c r="BX10" s="89">
        <v>84.997584545999999</v>
      </c>
      <c r="BY10" s="89">
        <v>84</v>
      </c>
      <c r="BZ10" s="89">
        <v>85</v>
      </c>
      <c r="CA10" s="89">
        <v>507699.23327682499</v>
      </c>
      <c r="CB10" s="88">
        <v>82107.666671753002</v>
      </c>
    </row>
    <row r="11" spans="1:80" x14ac:dyDescent="0.2">
      <c r="A11" s="90" t="s">
        <v>135</v>
      </c>
      <c r="B11" s="89">
        <v>29</v>
      </c>
      <c r="C11" s="89">
        <v>3079.3009766390001</v>
      </c>
      <c r="D11" s="89">
        <v>84.728915646999994</v>
      </c>
      <c r="E11" s="89">
        <v>82.333335876000007</v>
      </c>
      <c r="F11" s="89">
        <v>85</v>
      </c>
      <c r="G11" s="89">
        <v>260905.83270236899</v>
      </c>
      <c r="H11" s="88">
        <v>42194.999992370998</v>
      </c>
      <c r="J11" s="90" t="s">
        <v>139</v>
      </c>
      <c r="K11" s="89">
        <v>70</v>
      </c>
      <c r="L11" s="89">
        <v>2745.4008707379999</v>
      </c>
      <c r="M11" s="89">
        <v>84.681681624000007</v>
      </c>
      <c r="N11" s="89">
        <v>76</v>
      </c>
      <c r="O11" s="89">
        <v>85</v>
      </c>
      <c r="P11" s="89">
        <v>232485.16246721201</v>
      </c>
      <c r="Q11" s="88">
        <v>37598.666641235002</v>
      </c>
      <c r="S11" s="90" t="s">
        <v>117</v>
      </c>
      <c r="T11" s="89">
        <v>14</v>
      </c>
      <c r="U11" s="89">
        <v>3122.5843236999999</v>
      </c>
      <c r="V11" s="89">
        <v>84.984158430999997</v>
      </c>
      <c r="W11" s="89">
        <v>83.333335876000007</v>
      </c>
      <c r="X11" s="89">
        <v>85</v>
      </c>
      <c r="Y11" s="89">
        <v>265370.20087931497</v>
      </c>
      <c r="Z11" s="88">
        <v>42917.000007629002</v>
      </c>
      <c r="AB11" s="90" t="s">
        <v>109</v>
      </c>
      <c r="AC11" s="89">
        <v>7</v>
      </c>
      <c r="AD11" s="89">
        <v>4031.5346119850001</v>
      </c>
      <c r="AE11" s="89">
        <v>84.829243349999999</v>
      </c>
      <c r="AF11" s="89">
        <v>78.333335876000007</v>
      </c>
      <c r="AG11" s="89">
        <v>85</v>
      </c>
      <c r="AH11" s="89">
        <v>341992.03067354101</v>
      </c>
      <c r="AI11" s="88">
        <v>55308.666664124001</v>
      </c>
      <c r="AK11" s="90" t="s">
        <v>84</v>
      </c>
      <c r="AL11" s="89">
        <v>99</v>
      </c>
      <c r="AM11" s="89">
        <v>5929.8185473829999</v>
      </c>
      <c r="AN11" s="89">
        <v>84.991657969000002</v>
      </c>
      <c r="AO11" s="89">
        <v>83.333335876000007</v>
      </c>
      <c r="AP11" s="89">
        <v>85</v>
      </c>
      <c r="AQ11" s="89">
        <v>503985.10979799699</v>
      </c>
      <c r="AR11" s="88">
        <v>81506.999992370998</v>
      </c>
      <c r="AT11" s="90" t="s">
        <v>112</v>
      </c>
      <c r="AU11" s="89">
        <v>45</v>
      </c>
      <c r="AV11" s="89">
        <v>3277.167706061</v>
      </c>
      <c r="AW11" s="89">
        <v>84.900628906999998</v>
      </c>
      <c r="AX11" s="89">
        <v>81</v>
      </c>
      <c r="AY11" s="89">
        <v>85</v>
      </c>
      <c r="AZ11" s="89">
        <v>278233.59927774698</v>
      </c>
      <c r="BA11" s="88">
        <v>44997.333320618003</v>
      </c>
      <c r="BC11" s="90" t="s">
        <v>91</v>
      </c>
      <c r="BD11" s="89">
        <v>128</v>
      </c>
      <c r="BE11" s="89">
        <v>7531.302388647</v>
      </c>
      <c r="BF11" s="89">
        <v>84.780240847000002</v>
      </c>
      <c r="BG11" s="89">
        <v>80</v>
      </c>
      <c r="BH11" s="89">
        <v>85</v>
      </c>
      <c r="BI11" s="89">
        <v>638505.63039788895</v>
      </c>
      <c r="BJ11" s="88">
        <v>103262.33335113501</v>
      </c>
      <c r="BL11" s="90" t="s">
        <v>127</v>
      </c>
      <c r="BM11" s="89">
        <v>21</v>
      </c>
      <c r="BN11" s="89">
        <v>2510.4341295489999</v>
      </c>
      <c r="BO11" s="89">
        <v>84.519704415000007</v>
      </c>
      <c r="BP11" s="89">
        <v>74.666664123999993</v>
      </c>
      <c r="BQ11" s="89">
        <v>85</v>
      </c>
      <c r="BR11" s="89">
        <v>212181.15058206001</v>
      </c>
      <c r="BS11" s="88">
        <v>34314.999992370998</v>
      </c>
      <c r="BU11" s="90" t="s">
        <v>99</v>
      </c>
      <c r="BV11" s="89">
        <v>101</v>
      </c>
      <c r="BW11" s="89">
        <v>5379.501706176</v>
      </c>
      <c r="BX11" s="89">
        <v>84.934865903000002</v>
      </c>
      <c r="BY11" s="89">
        <v>80.333335876000007</v>
      </c>
      <c r="BZ11" s="89">
        <v>85</v>
      </c>
      <c r="CA11" s="89">
        <v>456907.256040679</v>
      </c>
      <c r="CB11" s="88">
        <v>73893.333335875999</v>
      </c>
    </row>
    <row r="12" spans="1:80" x14ac:dyDescent="0.2">
      <c r="A12" s="90" t="s">
        <v>131</v>
      </c>
      <c r="B12" s="89">
        <v>23</v>
      </c>
      <c r="C12" s="89">
        <v>2998.9176178110001</v>
      </c>
      <c r="D12" s="89">
        <v>84.994501708000001</v>
      </c>
      <c r="E12" s="89">
        <v>84</v>
      </c>
      <c r="F12" s="89">
        <v>85</v>
      </c>
      <c r="G12" s="89">
        <v>254891.508588353</v>
      </c>
      <c r="H12" s="88">
        <v>41222.333328246998</v>
      </c>
      <c r="J12" s="90" t="s">
        <v>139</v>
      </c>
      <c r="K12" s="89">
        <v>45</v>
      </c>
      <c r="L12" s="89">
        <v>2714.484194266</v>
      </c>
      <c r="M12" s="89">
        <v>84.767653741000004</v>
      </c>
      <c r="N12" s="89">
        <v>76</v>
      </c>
      <c r="O12" s="89">
        <v>85</v>
      </c>
      <c r="P12" s="89">
        <v>230100.45626539199</v>
      </c>
      <c r="Q12" s="88">
        <v>37212.999992370998</v>
      </c>
      <c r="S12" s="90" t="s">
        <v>121</v>
      </c>
      <c r="T12" s="89">
        <v>6</v>
      </c>
      <c r="U12" s="89">
        <v>2875.2509119219999</v>
      </c>
      <c r="V12" s="89">
        <v>84.980645160999998</v>
      </c>
      <c r="W12" s="89">
        <v>83.333335876000007</v>
      </c>
      <c r="X12" s="89">
        <v>85</v>
      </c>
      <c r="Y12" s="89">
        <v>244340.67749569801</v>
      </c>
      <c r="Z12" s="88">
        <v>39516</v>
      </c>
      <c r="AB12" s="90" t="s">
        <v>109</v>
      </c>
      <c r="AC12" s="89">
        <v>52</v>
      </c>
      <c r="AD12" s="89">
        <v>3901.6845708010001</v>
      </c>
      <c r="AE12" s="89">
        <v>84.873745357999994</v>
      </c>
      <c r="AF12" s="89">
        <v>79</v>
      </c>
      <c r="AG12" s="89">
        <v>85</v>
      </c>
      <c r="AH12" s="89">
        <v>331150.58272769599</v>
      </c>
      <c r="AI12" s="88">
        <v>53555.333320618003</v>
      </c>
      <c r="AK12" s="90" t="s">
        <v>84</v>
      </c>
      <c r="AL12" s="89">
        <v>32</v>
      </c>
      <c r="AM12" s="89">
        <v>5496.9850767710004</v>
      </c>
      <c r="AN12" s="89">
        <v>84.980502434000002</v>
      </c>
      <c r="AO12" s="89">
        <v>83.333335876000007</v>
      </c>
      <c r="AP12" s="89">
        <v>85</v>
      </c>
      <c r="AQ12" s="89">
        <v>467136.55369802302</v>
      </c>
      <c r="AR12" s="88">
        <v>75547.666664124001</v>
      </c>
      <c r="AT12" s="90" t="s">
        <v>112</v>
      </c>
      <c r="AU12" s="89">
        <v>54</v>
      </c>
      <c r="AV12" s="89">
        <v>3165.8676707610002</v>
      </c>
      <c r="AW12" s="89">
        <v>84.934895858000004</v>
      </c>
      <c r="AX12" s="89">
        <v>81</v>
      </c>
      <c r="AY12" s="89">
        <v>85</v>
      </c>
      <c r="AZ12" s="89">
        <v>268892.64091684</v>
      </c>
      <c r="BA12" s="88">
        <v>43486.666679381997</v>
      </c>
      <c r="BC12" s="90" t="s">
        <v>93</v>
      </c>
      <c r="BD12" s="89">
        <v>45</v>
      </c>
      <c r="BE12" s="89">
        <v>6900.6021886119997</v>
      </c>
      <c r="BF12" s="89">
        <v>84.899641583999994</v>
      </c>
      <c r="BG12" s="89">
        <v>80</v>
      </c>
      <c r="BH12" s="89">
        <v>85</v>
      </c>
      <c r="BI12" s="89">
        <v>585858.65252623102</v>
      </c>
      <c r="BJ12" s="88">
        <v>94748.000007629002</v>
      </c>
      <c r="BL12" s="90" t="s">
        <v>127</v>
      </c>
      <c r="BM12" s="89">
        <v>8</v>
      </c>
      <c r="BN12" s="89">
        <v>2244.550711887</v>
      </c>
      <c r="BO12" s="89">
        <v>84.617998170000007</v>
      </c>
      <c r="BP12" s="89">
        <v>74</v>
      </c>
      <c r="BQ12" s="89">
        <v>85</v>
      </c>
      <c r="BR12" s="89">
        <v>189929.38803197999</v>
      </c>
      <c r="BS12" s="88">
        <v>30716.333335875999</v>
      </c>
      <c r="BU12" s="90" t="s">
        <v>99</v>
      </c>
      <c r="BV12" s="89">
        <v>59</v>
      </c>
      <c r="BW12" s="89">
        <v>5200.1849826369998</v>
      </c>
      <c r="BX12" s="89">
        <v>84.939357907000002</v>
      </c>
      <c r="BY12" s="89">
        <v>80</v>
      </c>
      <c r="BZ12" s="89">
        <v>85</v>
      </c>
      <c r="CA12" s="89">
        <v>441700.37342412397</v>
      </c>
      <c r="CB12" s="88">
        <v>71434</v>
      </c>
    </row>
    <row r="13" spans="1:80" x14ac:dyDescent="0.2">
      <c r="A13" s="90" t="s">
        <v>135</v>
      </c>
      <c r="B13" s="89">
        <v>34</v>
      </c>
      <c r="C13" s="89">
        <v>2986.5509472220001</v>
      </c>
      <c r="D13" s="89">
        <v>84.697722615000004</v>
      </c>
      <c r="E13" s="89">
        <v>82.333335876000007</v>
      </c>
      <c r="F13" s="89">
        <v>85</v>
      </c>
      <c r="G13" s="89">
        <v>252954.063702399</v>
      </c>
      <c r="H13" s="88">
        <v>40909.000022888002</v>
      </c>
      <c r="J13" s="90" t="s">
        <v>142</v>
      </c>
      <c r="K13" s="89">
        <v>1</v>
      </c>
      <c r="L13" s="89">
        <v>2522.8008001379999</v>
      </c>
      <c r="M13" s="89">
        <v>84.992647059000006</v>
      </c>
      <c r="N13" s="89">
        <v>83.666664123999993</v>
      </c>
      <c r="O13" s="89">
        <v>85</v>
      </c>
      <c r="P13" s="89">
        <v>214419.51800582799</v>
      </c>
      <c r="Q13" s="88">
        <v>34677</v>
      </c>
      <c r="S13" s="90" t="s">
        <v>120</v>
      </c>
      <c r="T13" s="89">
        <v>41</v>
      </c>
      <c r="U13" s="89">
        <v>2776.3175472100002</v>
      </c>
      <c r="V13" s="89">
        <v>84.997772828999999</v>
      </c>
      <c r="W13" s="89">
        <v>84</v>
      </c>
      <c r="X13" s="89">
        <v>85</v>
      </c>
      <c r="Y13" s="89">
        <v>235980.80817759401</v>
      </c>
      <c r="Z13" s="88">
        <v>38164</v>
      </c>
      <c r="AB13" s="90" t="s">
        <v>108</v>
      </c>
      <c r="AC13" s="89">
        <v>19</v>
      </c>
      <c r="AD13" s="89">
        <v>3815.1178766789999</v>
      </c>
      <c r="AE13" s="89">
        <v>84.401944895</v>
      </c>
      <c r="AF13" s="89">
        <v>71.333335876000007</v>
      </c>
      <c r="AG13" s="89">
        <v>85</v>
      </c>
      <c r="AH13" s="89">
        <v>322003.36879405699</v>
      </c>
      <c r="AI13" s="88">
        <v>52076</v>
      </c>
      <c r="AK13" s="90" t="s">
        <v>84</v>
      </c>
      <c r="AL13" s="89">
        <v>128</v>
      </c>
      <c r="AM13" s="89">
        <v>5441.3350591210001</v>
      </c>
      <c r="AN13" s="89">
        <v>84.993560599999995</v>
      </c>
      <c r="AO13" s="89">
        <v>83.333335876000007</v>
      </c>
      <c r="AP13" s="89">
        <v>85</v>
      </c>
      <c r="AQ13" s="89">
        <v>462478.44109380798</v>
      </c>
      <c r="AR13" s="88">
        <v>74794.333328246998</v>
      </c>
      <c r="AT13" s="90" t="s">
        <v>110</v>
      </c>
      <c r="AU13" s="89">
        <v>20</v>
      </c>
      <c r="AV13" s="89">
        <v>3048.3843001659998</v>
      </c>
      <c r="AW13" s="89">
        <v>84.770791075000005</v>
      </c>
      <c r="AX13" s="89">
        <v>77.333335876000007</v>
      </c>
      <c r="AY13" s="89">
        <v>85</v>
      </c>
      <c r="AZ13" s="89">
        <v>258413.94862587799</v>
      </c>
      <c r="BA13" s="88">
        <v>41792</v>
      </c>
      <c r="BC13" s="90" t="s">
        <v>94</v>
      </c>
      <c r="BD13" s="89">
        <v>108</v>
      </c>
      <c r="BE13" s="89">
        <v>6696.5521238949996</v>
      </c>
      <c r="BF13" s="89">
        <v>84.825176988999999</v>
      </c>
      <c r="BG13" s="89">
        <v>77</v>
      </c>
      <c r="BH13" s="89">
        <v>85</v>
      </c>
      <c r="BI13" s="89">
        <v>568036.219127296</v>
      </c>
      <c r="BJ13" s="88">
        <v>91865.666679382004</v>
      </c>
      <c r="BL13" s="90" t="s">
        <v>125</v>
      </c>
      <c r="BM13" s="89">
        <v>8</v>
      </c>
      <c r="BN13" s="89">
        <v>2028.1339765810001</v>
      </c>
      <c r="BO13" s="89">
        <v>84.981707317000001</v>
      </c>
      <c r="BP13" s="89">
        <v>83.333335876000007</v>
      </c>
      <c r="BQ13" s="89">
        <v>85</v>
      </c>
      <c r="BR13" s="89">
        <v>172354.28799764899</v>
      </c>
      <c r="BS13" s="88">
        <v>27874</v>
      </c>
      <c r="BU13" s="90" t="s">
        <v>100</v>
      </c>
      <c r="BV13" s="89">
        <v>45</v>
      </c>
      <c r="BW13" s="89">
        <v>5107.4349532200004</v>
      </c>
      <c r="BX13" s="89">
        <v>84.995157375999995</v>
      </c>
      <c r="BY13" s="89">
        <v>84</v>
      </c>
      <c r="BZ13" s="89">
        <v>85</v>
      </c>
      <c r="CA13" s="89">
        <v>434107.23763535701</v>
      </c>
      <c r="CB13" s="88">
        <v>70205.999992370998</v>
      </c>
    </row>
    <row r="14" spans="1:80" x14ac:dyDescent="0.2">
      <c r="A14" s="90" t="s">
        <v>131</v>
      </c>
      <c r="B14" s="89">
        <v>59</v>
      </c>
      <c r="C14" s="89">
        <v>2943.2676001609998</v>
      </c>
      <c r="D14" s="89">
        <v>84.997198874000006</v>
      </c>
      <c r="E14" s="89">
        <v>84</v>
      </c>
      <c r="F14" s="89">
        <v>85</v>
      </c>
      <c r="G14" s="89">
        <v>250169.50155087901</v>
      </c>
      <c r="H14" s="88">
        <v>40458.666664124001</v>
      </c>
      <c r="J14" s="90" t="s">
        <v>143</v>
      </c>
      <c r="K14" s="89">
        <v>30</v>
      </c>
      <c r="L14" s="89">
        <v>2473.3341177819998</v>
      </c>
      <c r="M14" s="89">
        <v>84.860000018999997</v>
      </c>
      <c r="N14" s="89">
        <v>80.333335876000007</v>
      </c>
      <c r="O14" s="89">
        <v>85</v>
      </c>
      <c r="P14" s="89">
        <v>209887.13328216801</v>
      </c>
      <c r="Q14" s="88">
        <v>33944.000007629002</v>
      </c>
      <c r="S14" s="90" t="s">
        <v>118</v>
      </c>
      <c r="T14" s="89">
        <v>31</v>
      </c>
      <c r="U14" s="89">
        <v>2621.7341648490001</v>
      </c>
      <c r="V14" s="89">
        <v>84.983490566</v>
      </c>
      <c r="W14" s="89">
        <v>84</v>
      </c>
      <c r="X14" s="89">
        <v>85</v>
      </c>
      <c r="Y14" s="89">
        <v>222804.12066511001</v>
      </c>
      <c r="Z14" s="88">
        <v>36033</v>
      </c>
      <c r="AB14" s="90" t="s">
        <v>108</v>
      </c>
      <c r="AC14" s="89">
        <v>5</v>
      </c>
      <c r="AD14" s="89">
        <v>3740.9178531450002</v>
      </c>
      <c r="AE14" s="89">
        <v>84.512947636999996</v>
      </c>
      <c r="AF14" s="89">
        <v>71.333335876000007</v>
      </c>
      <c r="AG14" s="89">
        <v>85</v>
      </c>
      <c r="AH14" s="89">
        <v>316155.99463864201</v>
      </c>
      <c r="AI14" s="88">
        <v>51130.333320618003</v>
      </c>
      <c r="AK14" s="90" t="s">
        <v>82</v>
      </c>
      <c r="AL14" s="89">
        <v>164</v>
      </c>
      <c r="AM14" s="89">
        <v>4921.9348943860005</v>
      </c>
      <c r="AN14" s="89">
        <v>84.998324964999995</v>
      </c>
      <c r="AO14" s="89">
        <v>84.333335876000007</v>
      </c>
      <c r="AP14" s="89">
        <v>85</v>
      </c>
      <c r="AQ14" s="89">
        <v>418356.22160723998</v>
      </c>
      <c r="AR14" s="88">
        <v>67658.666671753002</v>
      </c>
      <c r="AT14" s="90" t="s">
        <v>112</v>
      </c>
      <c r="AU14" s="89">
        <v>16</v>
      </c>
      <c r="AV14" s="89">
        <v>2998.9176178110001</v>
      </c>
      <c r="AW14" s="89">
        <v>84.931958778999999</v>
      </c>
      <c r="AX14" s="89">
        <v>81</v>
      </c>
      <c r="AY14" s="89">
        <v>85</v>
      </c>
      <c r="AZ14" s="89">
        <v>254703.94749637999</v>
      </c>
      <c r="BA14" s="88">
        <v>41192.000007629002</v>
      </c>
      <c r="BC14" s="90" t="s">
        <v>91</v>
      </c>
      <c r="BD14" s="89">
        <v>82</v>
      </c>
      <c r="BE14" s="89">
        <v>6381.2020238779996</v>
      </c>
      <c r="BF14" s="89">
        <v>84.927971580999994</v>
      </c>
      <c r="BG14" s="89">
        <v>80</v>
      </c>
      <c r="BH14" s="89">
        <v>85</v>
      </c>
      <c r="BI14" s="89">
        <v>541942.54413751897</v>
      </c>
      <c r="BJ14" s="88">
        <v>87645.666671753002</v>
      </c>
      <c r="BL14" s="90" t="s">
        <v>125</v>
      </c>
      <c r="BM14" s="89">
        <v>15</v>
      </c>
      <c r="BN14" s="89">
        <v>2021.9506412870001</v>
      </c>
      <c r="BO14" s="89">
        <v>84.992864416000003</v>
      </c>
      <c r="BP14" s="89">
        <v>83.333335876000007</v>
      </c>
      <c r="BQ14" s="89">
        <v>85</v>
      </c>
      <c r="BR14" s="89">
        <v>171851.376711308</v>
      </c>
      <c r="BS14" s="88">
        <v>27792.666664124001</v>
      </c>
      <c r="BU14" s="90" t="s">
        <v>98</v>
      </c>
      <c r="BV14" s="89">
        <v>59</v>
      </c>
      <c r="BW14" s="89">
        <v>4717.8848296690003</v>
      </c>
      <c r="BX14" s="89">
        <v>85</v>
      </c>
      <c r="BY14" s="89">
        <v>85</v>
      </c>
      <c r="BZ14" s="89">
        <v>85</v>
      </c>
      <c r="CA14" s="89">
        <v>401020.21052190202</v>
      </c>
      <c r="CB14" s="88">
        <v>64855</v>
      </c>
    </row>
    <row r="15" spans="1:80" x14ac:dyDescent="0.2">
      <c r="A15" s="90" t="s">
        <v>134</v>
      </c>
      <c r="B15" s="89">
        <v>29</v>
      </c>
      <c r="C15" s="89">
        <v>2862.8842413329999</v>
      </c>
      <c r="D15" s="89">
        <v>84.989200863999997</v>
      </c>
      <c r="E15" s="89">
        <v>84</v>
      </c>
      <c r="F15" s="89">
        <v>85</v>
      </c>
      <c r="G15" s="89">
        <v>243314.243836818</v>
      </c>
      <c r="H15" s="88">
        <v>39350</v>
      </c>
      <c r="J15" s="90" t="s">
        <v>139</v>
      </c>
      <c r="K15" s="89">
        <v>68</v>
      </c>
      <c r="L15" s="89">
        <v>2318.7507354210002</v>
      </c>
      <c r="M15" s="89">
        <v>84.802666666999997</v>
      </c>
      <c r="N15" s="89">
        <v>76</v>
      </c>
      <c r="O15" s="89">
        <v>85</v>
      </c>
      <c r="P15" s="89">
        <v>196636.24569897499</v>
      </c>
      <c r="Q15" s="88">
        <v>31801</v>
      </c>
      <c r="S15" s="90" t="s">
        <v>120</v>
      </c>
      <c r="T15" s="89">
        <v>16</v>
      </c>
      <c r="U15" s="89">
        <v>2522.8008001379999</v>
      </c>
      <c r="V15" s="89">
        <v>84.994281040000004</v>
      </c>
      <c r="W15" s="89">
        <v>84</v>
      </c>
      <c r="X15" s="89">
        <v>85</v>
      </c>
      <c r="Y15" s="89">
        <v>214423.64021363301</v>
      </c>
      <c r="Z15" s="88">
        <v>34677.666664124001</v>
      </c>
      <c r="AB15" s="90" t="s">
        <v>107</v>
      </c>
      <c r="AC15" s="89">
        <v>22</v>
      </c>
      <c r="AD15" s="89">
        <v>3728.5511825570002</v>
      </c>
      <c r="AE15" s="89">
        <v>84.903261466000004</v>
      </c>
      <c r="AF15" s="89">
        <v>78</v>
      </c>
      <c r="AG15" s="89">
        <v>85</v>
      </c>
      <c r="AH15" s="89">
        <v>316566.15594274102</v>
      </c>
      <c r="AI15" s="88">
        <v>51196.666664124001</v>
      </c>
      <c r="AK15" s="90" t="s">
        <v>85</v>
      </c>
      <c r="AL15" s="89">
        <v>21</v>
      </c>
      <c r="AM15" s="89">
        <v>4711.701494375</v>
      </c>
      <c r="AN15" s="89">
        <v>84.997375328000004</v>
      </c>
      <c r="AO15" s="89">
        <v>84</v>
      </c>
      <c r="AP15" s="89">
        <v>85</v>
      </c>
      <c r="AQ15" s="89">
        <v>400482.260351284</v>
      </c>
      <c r="AR15" s="88">
        <v>64768</v>
      </c>
      <c r="AT15" s="90" t="s">
        <v>115</v>
      </c>
      <c r="AU15" s="89">
        <v>1</v>
      </c>
      <c r="AV15" s="89">
        <v>2949.450935455</v>
      </c>
      <c r="AW15" s="89">
        <v>84.934311696999998</v>
      </c>
      <c r="AX15" s="89">
        <v>81.333335876000007</v>
      </c>
      <c r="AY15" s="89">
        <v>85</v>
      </c>
      <c r="AZ15" s="89">
        <v>250509.58508642501</v>
      </c>
      <c r="BA15" s="88">
        <v>40513.666679381997</v>
      </c>
      <c r="BC15" s="90" t="s">
        <v>91</v>
      </c>
      <c r="BD15" s="89">
        <v>7</v>
      </c>
      <c r="BE15" s="89">
        <v>5874.1685297329996</v>
      </c>
      <c r="BF15" s="89">
        <v>84.891929818999998</v>
      </c>
      <c r="BG15" s="89">
        <v>80</v>
      </c>
      <c r="BH15" s="89">
        <v>85</v>
      </c>
      <c r="BI15" s="89">
        <v>498669.50257225602</v>
      </c>
      <c r="BJ15" s="88">
        <v>80647.333328246998</v>
      </c>
      <c r="BL15" s="90" t="s">
        <v>126</v>
      </c>
      <c r="BM15" s="89">
        <v>24</v>
      </c>
      <c r="BN15" s="89">
        <v>1855.000588337</v>
      </c>
      <c r="BO15" s="89">
        <v>84.382222264999996</v>
      </c>
      <c r="BP15" s="89">
        <v>74.333335876000007</v>
      </c>
      <c r="BQ15" s="89">
        <v>85</v>
      </c>
      <c r="BR15" s="89">
        <v>156529.071945998</v>
      </c>
      <c r="BS15" s="88">
        <v>25314.666679382</v>
      </c>
      <c r="BU15" s="90" t="s">
        <v>100</v>
      </c>
      <c r="BV15" s="89">
        <v>74</v>
      </c>
      <c r="BW15" s="89">
        <v>4557.118112014</v>
      </c>
      <c r="BX15" s="89">
        <v>84.996381731</v>
      </c>
      <c r="BY15" s="89">
        <v>84.333335876000007</v>
      </c>
      <c r="BZ15" s="89">
        <v>85</v>
      </c>
      <c r="CA15" s="89">
        <v>387338.55064276198</v>
      </c>
      <c r="CB15" s="88">
        <v>62642.333335875999</v>
      </c>
    </row>
    <row r="16" spans="1:80" x14ac:dyDescent="0.2">
      <c r="A16" s="90" t="s">
        <v>134</v>
      </c>
      <c r="B16" s="89">
        <v>8</v>
      </c>
      <c r="C16" s="89">
        <v>2392.9507589539999</v>
      </c>
      <c r="D16" s="89">
        <v>84.986218769999994</v>
      </c>
      <c r="E16" s="89">
        <v>84</v>
      </c>
      <c r="F16" s="89">
        <v>85</v>
      </c>
      <c r="G16" s="89">
        <v>203367.83670714701</v>
      </c>
      <c r="H16" s="88">
        <v>32889.666664124001</v>
      </c>
      <c r="J16" s="90" t="s">
        <v>139</v>
      </c>
      <c r="K16" s="89">
        <v>1</v>
      </c>
      <c r="L16" s="89">
        <v>2312.5674001259999</v>
      </c>
      <c r="M16" s="89">
        <v>84.853832428000004</v>
      </c>
      <c r="N16" s="89">
        <v>76.333335876000007</v>
      </c>
      <c r="O16" s="89">
        <v>85</v>
      </c>
      <c r="P16" s="89">
        <v>196230.20664985501</v>
      </c>
      <c r="Q16" s="88">
        <v>31735.333328247001</v>
      </c>
      <c r="S16" s="90" t="s">
        <v>121</v>
      </c>
      <c r="T16" s="89">
        <v>38</v>
      </c>
      <c r="U16" s="89">
        <v>2170.3506883539999</v>
      </c>
      <c r="V16" s="89">
        <v>84.996201322000005</v>
      </c>
      <c r="W16" s="89">
        <v>83.666664123999993</v>
      </c>
      <c r="X16" s="89">
        <v>85</v>
      </c>
      <c r="Y16" s="89">
        <v>184471.564047291</v>
      </c>
      <c r="Z16" s="88">
        <v>29833.666664124001</v>
      </c>
      <c r="AB16" s="90" t="s">
        <v>107</v>
      </c>
      <c r="AC16" s="89">
        <v>59</v>
      </c>
      <c r="AD16" s="89">
        <v>3376.1010707730002</v>
      </c>
      <c r="AE16" s="89">
        <v>84.816239297999999</v>
      </c>
      <c r="AF16" s="89">
        <v>78</v>
      </c>
      <c r="AG16" s="89">
        <v>85</v>
      </c>
      <c r="AH16" s="89">
        <v>286348.19631156197</v>
      </c>
      <c r="AI16" s="88">
        <v>46309.666656494002</v>
      </c>
      <c r="AK16" s="90" t="s">
        <v>82</v>
      </c>
      <c r="AL16" s="89">
        <v>127</v>
      </c>
      <c r="AM16" s="89">
        <v>4600.4014590750003</v>
      </c>
      <c r="AN16" s="89">
        <v>84.998207891999996</v>
      </c>
      <c r="AO16" s="89">
        <v>84.333335876000007</v>
      </c>
      <c r="AP16" s="89">
        <v>85</v>
      </c>
      <c r="AQ16" s="89">
        <v>391025.879605747</v>
      </c>
      <c r="AR16" s="88">
        <v>63238.666671753002</v>
      </c>
      <c r="AT16" s="90" t="s">
        <v>116</v>
      </c>
      <c r="AU16" s="89">
        <v>30</v>
      </c>
      <c r="AV16" s="89">
        <v>2801.0508883880002</v>
      </c>
      <c r="AW16" s="89">
        <v>84.966151576000001</v>
      </c>
      <c r="AX16" s="89">
        <v>81</v>
      </c>
      <c r="AY16" s="89">
        <v>85</v>
      </c>
      <c r="AZ16" s="89">
        <v>237994.514356097</v>
      </c>
      <c r="BA16" s="88">
        <v>38489.666664124001</v>
      </c>
      <c r="BC16" s="90" t="s">
        <v>93</v>
      </c>
      <c r="BD16" s="89">
        <v>125</v>
      </c>
      <c r="BE16" s="89">
        <v>5595.9184414820002</v>
      </c>
      <c r="BF16" s="89">
        <v>84.684346211000005</v>
      </c>
      <c r="BG16" s="89">
        <v>80</v>
      </c>
      <c r="BH16" s="89">
        <v>85</v>
      </c>
      <c r="BI16" s="89">
        <v>473886.69466490299</v>
      </c>
      <c r="BJ16" s="88">
        <v>76639.333320617996</v>
      </c>
      <c r="BL16" s="90" t="s">
        <v>130</v>
      </c>
      <c r="BM16" s="89">
        <v>44</v>
      </c>
      <c r="BN16" s="89">
        <v>1855.000588337</v>
      </c>
      <c r="BO16" s="89">
        <v>84.958888905999999</v>
      </c>
      <c r="BP16" s="89">
        <v>81.333335876000007</v>
      </c>
      <c r="BQ16" s="89">
        <v>85</v>
      </c>
      <c r="BR16" s="89">
        <v>157598.788904763</v>
      </c>
      <c r="BS16" s="88">
        <v>25487.666671752999</v>
      </c>
      <c r="BU16" s="90" t="s">
        <v>100</v>
      </c>
      <c r="BV16" s="89">
        <v>8</v>
      </c>
      <c r="BW16" s="89">
        <v>4526.2014355410001</v>
      </c>
      <c r="BX16" s="89">
        <v>84.990892535</v>
      </c>
      <c r="BY16" s="89">
        <v>84</v>
      </c>
      <c r="BZ16" s="89">
        <v>85</v>
      </c>
      <c r="CA16" s="89">
        <v>384685.899801441</v>
      </c>
      <c r="CB16" s="88">
        <v>62213.333335875999</v>
      </c>
    </row>
    <row r="17" spans="1:80" x14ac:dyDescent="0.2">
      <c r="A17" s="90" t="s">
        <v>135</v>
      </c>
      <c r="B17" s="89">
        <v>47</v>
      </c>
      <c r="C17" s="89">
        <v>1830.2672471589999</v>
      </c>
      <c r="D17" s="89">
        <v>84.756756757000005</v>
      </c>
      <c r="E17" s="89">
        <v>82.333335876000007</v>
      </c>
      <c r="F17" s="89">
        <v>85</v>
      </c>
      <c r="G17" s="89">
        <v>155127.515867296</v>
      </c>
      <c r="H17" s="88">
        <v>25088</v>
      </c>
      <c r="J17" s="90" t="s">
        <v>137</v>
      </c>
      <c r="K17" s="89">
        <v>11</v>
      </c>
      <c r="L17" s="89">
        <v>2294.0173942430001</v>
      </c>
      <c r="M17" s="89">
        <v>84.999101521</v>
      </c>
      <c r="N17" s="89">
        <v>84.666664123999993</v>
      </c>
      <c r="O17" s="89">
        <v>85</v>
      </c>
      <c r="P17" s="89">
        <v>194989.41738316001</v>
      </c>
      <c r="Q17" s="88">
        <v>31534.666664124001</v>
      </c>
      <c r="S17" s="90" t="s">
        <v>118</v>
      </c>
      <c r="T17" s="89">
        <v>30</v>
      </c>
      <c r="U17" s="89">
        <v>2114.700670704</v>
      </c>
      <c r="V17" s="89">
        <v>84.951267086000001</v>
      </c>
      <c r="W17" s="89">
        <v>84</v>
      </c>
      <c r="X17" s="89">
        <v>85</v>
      </c>
      <c r="Y17" s="89">
        <v>179646.501484476</v>
      </c>
      <c r="Z17" s="88">
        <v>29053.333343506001</v>
      </c>
      <c r="AB17" s="90" t="s">
        <v>103</v>
      </c>
      <c r="AC17" s="89">
        <v>38</v>
      </c>
      <c r="AD17" s="89">
        <v>3116.4009884050001</v>
      </c>
      <c r="AE17" s="89">
        <v>84.988756604000002</v>
      </c>
      <c r="AF17" s="89">
        <v>83.666664123999993</v>
      </c>
      <c r="AG17" s="89">
        <v>85</v>
      </c>
      <c r="AH17" s="89">
        <v>264859.04508301499</v>
      </c>
      <c r="AI17" s="88">
        <v>42834.333328246998</v>
      </c>
      <c r="AK17" s="90" t="s">
        <v>84</v>
      </c>
      <c r="AL17" s="89">
        <v>185</v>
      </c>
      <c r="AM17" s="89">
        <v>4501.4680943630001</v>
      </c>
      <c r="AN17" s="89">
        <v>84.983058615000004</v>
      </c>
      <c r="AO17" s="89">
        <v>83.333335876000007</v>
      </c>
      <c r="AP17" s="89">
        <v>85</v>
      </c>
      <c r="AQ17" s="89">
        <v>382548.52691704902</v>
      </c>
      <c r="AR17" s="88">
        <v>61867.666671753002</v>
      </c>
      <c r="AT17" s="90" t="s">
        <v>111</v>
      </c>
      <c r="AU17" s="89">
        <v>82</v>
      </c>
      <c r="AV17" s="89">
        <v>2788.6842177990002</v>
      </c>
      <c r="AW17" s="89">
        <v>84.938654830000004</v>
      </c>
      <c r="AX17" s="89">
        <v>80.666664123999993</v>
      </c>
      <c r="AY17" s="89">
        <v>85</v>
      </c>
      <c r="AZ17" s="89">
        <v>236867.08620501601</v>
      </c>
      <c r="BA17" s="88">
        <v>38307.333328246998</v>
      </c>
      <c r="BC17" s="90" t="s">
        <v>92</v>
      </c>
      <c r="BD17" s="89">
        <v>72</v>
      </c>
      <c r="BE17" s="89">
        <v>5200.1849826369998</v>
      </c>
      <c r="BF17" s="89">
        <v>84.954815705000001</v>
      </c>
      <c r="BG17" s="89">
        <v>82.333335876000007</v>
      </c>
      <c r="BH17" s="89">
        <v>85</v>
      </c>
      <c r="BI17" s="89">
        <v>441780.75683012698</v>
      </c>
      <c r="BJ17" s="88">
        <v>71447.000007629002</v>
      </c>
      <c r="BL17" s="90" t="s">
        <v>126</v>
      </c>
      <c r="BM17" s="89">
        <v>5</v>
      </c>
      <c r="BN17" s="89">
        <v>1848.8172530419999</v>
      </c>
      <c r="BO17" s="89">
        <v>84.467112690999997</v>
      </c>
      <c r="BP17" s="89">
        <v>74.333335876000007</v>
      </c>
      <c r="BQ17" s="89">
        <v>85</v>
      </c>
      <c r="BR17" s="89">
        <v>156164.25525797499</v>
      </c>
      <c r="BS17" s="88">
        <v>25255.666694641001</v>
      </c>
      <c r="BU17" s="90" t="s">
        <v>98</v>
      </c>
      <c r="BV17" s="89">
        <v>18</v>
      </c>
      <c r="BW17" s="89">
        <v>4464.3680825969996</v>
      </c>
      <c r="BX17" s="89">
        <v>85</v>
      </c>
      <c r="BY17" s="89">
        <v>85</v>
      </c>
      <c r="BZ17" s="89">
        <v>85</v>
      </c>
      <c r="CA17" s="89">
        <v>379471.28702072502</v>
      </c>
      <c r="CB17" s="88">
        <v>61370</v>
      </c>
    </row>
    <row r="18" spans="1:80" x14ac:dyDescent="0.2">
      <c r="A18" s="90" t="s">
        <v>133</v>
      </c>
      <c r="B18" s="89">
        <v>33</v>
      </c>
      <c r="C18" s="89">
        <v>1626.217182442</v>
      </c>
      <c r="D18" s="89">
        <v>84.956907467999997</v>
      </c>
      <c r="E18" s="89">
        <v>84</v>
      </c>
      <c r="F18" s="89">
        <v>85</v>
      </c>
      <c r="G18" s="89">
        <v>138158.382691821</v>
      </c>
      <c r="H18" s="88">
        <v>22343.666664124001</v>
      </c>
      <c r="J18" s="90" t="s">
        <v>142</v>
      </c>
      <c r="K18" s="89">
        <v>29</v>
      </c>
      <c r="L18" s="89">
        <v>2275.4673883599999</v>
      </c>
      <c r="M18" s="89">
        <v>84.991847825999997</v>
      </c>
      <c r="N18" s="89">
        <v>83.333335876000007</v>
      </c>
      <c r="O18" s="89">
        <v>85</v>
      </c>
      <c r="P18" s="89">
        <v>193396.17800468</v>
      </c>
      <c r="Q18" s="88">
        <v>31277</v>
      </c>
      <c r="S18" s="90" t="s">
        <v>117</v>
      </c>
      <c r="T18" s="89">
        <v>34</v>
      </c>
      <c r="U18" s="89">
        <v>2096.1506648200002</v>
      </c>
      <c r="V18" s="89">
        <v>84.994100294999996</v>
      </c>
      <c r="W18" s="89">
        <v>83.666664123999993</v>
      </c>
      <c r="X18" s="89">
        <v>85</v>
      </c>
      <c r="Y18" s="89">
        <v>178160.439839142</v>
      </c>
      <c r="Z18" s="88">
        <v>28813</v>
      </c>
      <c r="AB18" s="90" t="s">
        <v>109</v>
      </c>
      <c r="AC18" s="89">
        <v>38</v>
      </c>
      <c r="AD18" s="89">
        <v>3036.0176295780002</v>
      </c>
      <c r="AE18" s="89">
        <v>84.873048210999997</v>
      </c>
      <c r="AF18" s="89">
        <v>78.333335876000007</v>
      </c>
      <c r="AG18" s="89">
        <v>85</v>
      </c>
      <c r="AH18" s="89">
        <v>257676.070645523</v>
      </c>
      <c r="AI18" s="88">
        <v>41672.666671753002</v>
      </c>
      <c r="AK18" s="90" t="s">
        <v>84</v>
      </c>
      <c r="AL18" s="89">
        <v>162</v>
      </c>
      <c r="AM18" s="89">
        <v>4439.6347414190004</v>
      </c>
      <c r="AN18" s="89">
        <v>84.981894161</v>
      </c>
      <c r="AO18" s="89">
        <v>83.333335876000007</v>
      </c>
      <c r="AP18" s="89">
        <v>85</v>
      </c>
      <c r="AQ18" s="89">
        <v>377288.56970895699</v>
      </c>
      <c r="AR18" s="88">
        <v>61017.000007629002</v>
      </c>
      <c r="AT18" s="90" t="s">
        <v>111</v>
      </c>
      <c r="AU18" s="89">
        <v>22</v>
      </c>
      <c r="AV18" s="89">
        <v>2603.1841589659998</v>
      </c>
      <c r="AW18" s="89">
        <v>84.945368170999998</v>
      </c>
      <c r="AX18" s="89">
        <v>80.666664123999993</v>
      </c>
      <c r="AY18" s="89">
        <v>85</v>
      </c>
      <c r="AZ18" s="89">
        <v>221128.43680031199</v>
      </c>
      <c r="BA18" s="88">
        <v>35762</v>
      </c>
      <c r="BC18" s="90" t="s">
        <v>94</v>
      </c>
      <c r="BD18" s="89">
        <v>110</v>
      </c>
      <c r="BE18" s="89">
        <v>5125.9849591029997</v>
      </c>
      <c r="BF18" s="89">
        <v>84.781262561999995</v>
      </c>
      <c r="BG18" s="89">
        <v>77</v>
      </c>
      <c r="BH18" s="89">
        <v>85</v>
      </c>
      <c r="BI18" s="89">
        <v>434587.47670801001</v>
      </c>
      <c r="BJ18" s="88">
        <v>70283.666664124001</v>
      </c>
      <c r="BL18" s="90" t="s">
        <v>128</v>
      </c>
      <c r="BM18" s="89">
        <v>15</v>
      </c>
      <c r="BN18" s="89">
        <v>1743.700553036</v>
      </c>
      <c r="BO18" s="89">
        <v>84.916075659000001</v>
      </c>
      <c r="BP18" s="89">
        <v>82.333335876000007</v>
      </c>
      <c r="BQ18" s="89">
        <v>85</v>
      </c>
      <c r="BR18" s="89">
        <v>148068.208088518</v>
      </c>
      <c r="BS18" s="88">
        <v>23946.333335875999</v>
      </c>
      <c r="BU18" s="90" t="s">
        <v>96</v>
      </c>
      <c r="BV18" s="89">
        <v>67</v>
      </c>
      <c r="BW18" s="89">
        <v>4167.5679884629999</v>
      </c>
      <c r="BX18" s="89">
        <v>84.996043525000005</v>
      </c>
      <c r="BY18" s="89">
        <v>84</v>
      </c>
      <c r="BZ18" s="89">
        <v>85</v>
      </c>
      <c r="CA18" s="89">
        <v>354226.79014095402</v>
      </c>
      <c r="CB18" s="88">
        <v>57287.333335875999</v>
      </c>
    </row>
    <row r="19" spans="1:80" x14ac:dyDescent="0.2">
      <c r="A19" s="90" t="s">
        <v>131</v>
      </c>
      <c r="B19" s="89">
        <v>57</v>
      </c>
      <c r="C19" s="89">
        <v>1620.033847147</v>
      </c>
      <c r="D19" s="89">
        <v>84.970737923000002</v>
      </c>
      <c r="E19" s="89">
        <v>84</v>
      </c>
      <c r="F19" s="89">
        <v>85</v>
      </c>
      <c r="G19" s="89">
        <v>137655.47145265501</v>
      </c>
      <c r="H19" s="88">
        <v>22262.333335875999</v>
      </c>
      <c r="J19" s="90" t="s">
        <v>139</v>
      </c>
      <c r="K19" s="89">
        <v>23</v>
      </c>
      <c r="L19" s="89">
        <v>2182.7173589429999</v>
      </c>
      <c r="M19" s="89">
        <v>84.701605302000004</v>
      </c>
      <c r="N19" s="89">
        <v>76</v>
      </c>
      <c r="O19" s="89">
        <v>85</v>
      </c>
      <c r="P19" s="89">
        <v>184879.66422390001</v>
      </c>
      <c r="Q19" s="88">
        <v>29899.666671752999</v>
      </c>
      <c r="S19" s="90" t="s">
        <v>121</v>
      </c>
      <c r="T19" s="89">
        <v>19</v>
      </c>
      <c r="U19" s="89">
        <v>1960.1172883419999</v>
      </c>
      <c r="V19" s="89">
        <v>84.983175596999999</v>
      </c>
      <c r="W19" s="89">
        <v>83.333335876000007</v>
      </c>
      <c r="X19" s="89">
        <v>85</v>
      </c>
      <c r="Y19" s="89">
        <v>166576.99170513701</v>
      </c>
      <c r="Z19" s="88">
        <v>26939.666664124001</v>
      </c>
      <c r="AB19" s="90" t="s">
        <v>109</v>
      </c>
      <c r="AC19" s="89">
        <v>37</v>
      </c>
      <c r="AD19" s="89">
        <v>2992.7342825159999</v>
      </c>
      <c r="AE19" s="89">
        <v>84.844352642999993</v>
      </c>
      <c r="AF19" s="89">
        <v>78.666664123999993</v>
      </c>
      <c r="AG19" s="89">
        <v>85</v>
      </c>
      <c r="AH19" s="89">
        <v>253916.60283366899</v>
      </c>
      <c r="AI19" s="88">
        <v>41064.666679381997</v>
      </c>
      <c r="AK19" s="90" t="s">
        <v>88</v>
      </c>
      <c r="AL19" s="89">
        <v>123</v>
      </c>
      <c r="AM19" s="89">
        <v>4303.6013649409997</v>
      </c>
      <c r="AN19" s="89">
        <v>84.773467404000002</v>
      </c>
      <c r="AO19" s="89">
        <v>83</v>
      </c>
      <c r="AP19" s="89">
        <v>85</v>
      </c>
      <c r="AQ19" s="89">
        <v>364831.21002941899</v>
      </c>
      <c r="AR19" s="88">
        <v>59002.333312987997</v>
      </c>
      <c r="AT19" s="90" t="s">
        <v>115</v>
      </c>
      <c r="AU19" s="89">
        <v>31</v>
      </c>
      <c r="AV19" s="89">
        <v>2578.4508177880002</v>
      </c>
      <c r="AW19" s="89">
        <v>84.919264576000003</v>
      </c>
      <c r="AX19" s="89">
        <v>81</v>
      </c>
      <c r="AY19" s="89">
        <v>85</v>
      </c>
      <c r="AZ19" s="89">
        <v>218960.147192273</v>
      </c>
      <c r="BA19" s="88">
        <v>35411.333328246998</v>
      </c>
      <c r="BC19" s="90" t="s">
        <v>93</v>
      </c>
      <c r="BD19" s="89">
        <v>113</v>
      </c>
      <c r="BE19" s="89">
        <v>4977.5849120370003</v>
      </c>
      <c r="BF19" s="89">
        <v>84.110973012000002</v>
      </c>
      <c r="BG19" s="89">
        <v>80</v>
      </c>
      <c r="BH19" s="89">
        <v>85</v>
      </c>
      <c r="BI19" s="89">
        <v>418669.51020236698</v>
      </c>
      <c r="BJ19" s="88">
        <v>67709.333274841003</v>
      </c>
      <c r="BL19" s="90" t="s">
        <v>123</v>
      </c>
      <c r="BM19" s="89">
        <v>36</v>
      </c>
      <c r="BN19" s="89">
        <v>1650.95052362</v>
      </c>
      <c r="BO19" s="89">
        <v>84.982521856999995</v>
      </c>
      <c r="BP19" s="89">
        <v>83.333335876000007</v>
      </c>
      <c r="BQ19" s="89">
        <v>85</v>
      </c>
      <c r="BR19" s="89">
        <v>140301.938958682</v>
      </c>
      <c r="BS19" s="88">
        <v>22690.333335875999</v>
      </c>
      <c r="BU19" s="90" t="s">
        <v>99</v>
      </c>
      <c r="BV19" s="89">
        <v>8</v>
      </c>
      <c r="BW19" s="89">
        <v>4130.4679766959998</v>
      </c>
      <c r="BX19" s="89">
        <v>84.948602801999996</v>
      </c>
      <c r="BY19" s="89">
        <v>80.666664123999993</v>
      </c>
      <c r="BZ19" s="89">
        <v>85</v>
      </c>
      <c r="CA19" s="89">
        <v>350877.48353884899</v>
      </c>
      <c r="CB19" s="88">
        <v>56745.666671753002</v>
      </c>
    </row>
    <row r="20" spans="1:80" x14ac:dyDescent="0.2">
      <c r="A20" s="90" t="s">
        <v>133</v>
      </c>
      <c r="B20" s="89">
        <v>23</v>
      </c>
      <c r="C20" s="89">
        <v>1490.1838059639999</v>
      </c>
      <c r="D20" s="89">
        <v>85</v>
      </c>
      <c r="E20" s="89">
        <v>85</v>
      </c>
      <c r="F20" s="89">
        <v>85</v>
      </c>
      <c r="G20" s="89">
        <v>126665.623506918</v>
      </c>
      <c r="H20" s="88">
        <v>20485</v>
      </c>
      <c r="J20" s="90" t="s">
        <v>137</v>
      </c>
      <c r="K20" s="89">
        <v>25</v>
      </c>
      <c r="L20" s="89">
        <v>2096.1506648200002</v>
      </c>
      <c r="M20" s="89">
        <v>84.999016707999999</v>
      </c>
      <c r="N20" s="89">
        <v>84.666664123999993</v>
      </c>
      <c r="O20" s="89">
        <v>85</v>
      </c>
      <c r="P20" s="89">
        <v>178170.745382241</v>
      </c>
      <c r="Q20" s="88">
        <v>28814.666664124001</v>
      </c>
      <c r="S20" s="90" t="s">
        <v>120</v>
      </c>
      <c r="T20" s="89">
        <v>38</v>
      </c>
      <c r="U20" s="89">
        <v>1805.5339059810001</v>
      </c>
      <c r="V20" s="89">
        <v>84.993150685000003</v>
      </c>
      <c r="W20" s="89">
        <v>84</v>
      </c>
      <c r="X20" s="89">
        <v>85</v>
      </c>
      <c r="Y20" s="89">
        <v>153458.01533779301</v>
      </c>
      <c r="Z20" s="88">
        <v>24818</v>
      </c>
      <c r="AB20" s="90" t="s">
        <v>108</v>
      </c>
      <c r="AC20" s="89">
        <v>35</v>
      </c>
      <c r="AD20" s="89">
        <v>2801.0508883880002</v>
      </c>
      <c r="AE20" s="89">
        <v>84.295069916000003</v>
      </c>
      <c r="AF20" s="89">
        <v>71.333335876000007</v>
      </c>
      <c r="AG20" s="89">
        <v>85</v>
      </c>
      <c r="AH20" s="89">
        <v>236114.78047375701</v>
      </c>
      <c r="AI20" s="88">
        <v>38185.666671753002</v>
      </c>
      <c r="AK20" s="90" t="s">
        <v>87</v>
      </c>
      <c r="AL20" s="89">
        <v>28</v>
      </c>
      <c r="AM20" s="89">
        <v>4155.2013178739999</v>
      </c>
      <c r="AN20" s="89">
        <v>84.097718272999998</v>
      </c>
      <c r="AO20" s="89">
        <v>79</v>
      </c>
      <c r="AP20" s="89">
        <v>85</v>
      </c>
      <c r="AQ20" s="89">
        <v>349442.94979771</v>
      </c>
      <c r="AR20" s="88">
        <v>56513.666679381997</v>
      </c>
      <c r="AT20" s="90" t="s">
        <v>115</v>
      </c>
      <c r="AU20" s="89">
        <v>38</v>
      </c>
      <c r="AV20" s="89">
        <v>2386.7674236600001</v>
      </c>
      <c r="AW20" s="89">
        <v>84.943005181000004</v>
      </c>
      <c r="AX20" s="89">
        <v>81.333335876000007</v>
      </c>
      <c r="AY20" s="89">
        <v>85</v>
      </c>
      <c r="AZ20" s="89">
        <v>202739.19763460199</v>
      </c>
      <c r="BA20" s="88">
        <v>32788</v>
      </c>
      <c r="BC20" s="90" t="s">
        <v>91</v>
      </c>
      <c r="BD20" s="89">
        <v>68</v>
      </c>
      <c r="BE20" s="89">
        <v>4779.7181826140004</v>
      </c>
      <c r="BF20" s="89">
        <v>84.897369572000002</v>
      </c>
      <c r="BG20" s="89">
        <v>80</v>
      </c>
      <c r="BH20" s="89">
        <v>85</v>
      </c>
      <c r="BI20" s="89">
        <v>405785.50100078702</v>
      </c>
      <c r="BJ20" s="88">
        <v>65625.666679382004</v>
      </c>
      <c r="BL20" s="90" t="s">
        <v>126</v>
      </c>
      <c r="BM20" s="89">
        <v>10</v>
      </c>
      <c r="BN20" s="89">
        <v>1632.400517736</v>
      </c>
      <c r="BO20" s="89">
        <v>84.569444425</v>
      </c>
      <c r="BP20" s="89">
        <v>74.333335876000007</v>
      </c>
      <c r="BQ20" s="89">
        <v>85</v>
      </c>
      <c r="BR20" s="89">
        <v>138051.204864325</v>
      </c>
      <c r="BS20" s="88">
        <v>22326.333328247001</v>
      </c>
      <c r="BU20" s="90" t="s">
        <v>101</v>
      </c>
      <c r="BV20" s="89">
        <v>73</v>
      </c>
      <c r="BW20" s="89">
        <v>3957.3345884509999</v>
      </c>
      <c r="BX20" s="89">
        <v>84.989062512000004</v>
      </c>
      <c r="BY20" s="89">
        <v>83.333335876000007</v>
      </c>
      <c r="BZ20" s="89">
        <v>85</v>
      </c>
      <c r="CA20" s="89">
        <v>336330.156718485</v>
      </c>
      <c r="CB20" s="88">
        <v>54393.000007629002</v>
      </c>
    </row>
    <row r="21" spans="1:80" x14ac:dyDescent="0.2">
      <c r="A21" s="90" t="s">
        <v>133</v>
      </c>
      <c r="B21" s="89">
        <v>5</v>
      </c>
      <c r="C21" s="89">
        <v>1484.0004706689999</v>
      </c>
      <c r="D21" s="89">
        <v>84.981944433999999</v>
      </c>
      <c r="E21" s="89">
        <v>84</v>
      </c>
      <c r="F21" s="89">
        <v>85</v>
      </c>
      <c r="G21" s="89">
        <v>126113.24553822201</v>
      </c>
      <c r="H21" s="88">
        <v>20395.666664124001</v>
      </c>
      <c r="J21" s="90" t="s">
        <v>136</v>
      </c>
      <c r="K21" s="89">
        <v>6</v>
      </c>
      <c r="L21" s="89">
        <v>2077.6006589369999</v>
      </c>
      <c r="M21" s="89">
        <v>84.810515812000006</v>
      </c>
      <c r="N21" s="89">
        <v>77.666664123999993</v>
      </c>
      <c r="O21" s="89">
        <v>85</v>
      </c>
      <c r="P21" s="89">
        <v>176202.38353676401</v>
      </c>
      <c r="Q21" s="88">
        <v>28496.333312988001</v>
      </c>
      <c r="S21" s="90" t="s">
        <v>124</v>
      </c>
      <c r="T21" s="89">
        <v>37</v>
      </c>
      <c r="U21" s="89">
        <v>1650.95052362</v>
      </c>
      <c r="V21" s="89">
        <v>84.995006232999998</v>
      </c>
      <c r="W21" s="89">
        <v>84.333335876000007</v>
      </c>
      <c r="X21" s="89">
        <v>85</v>
      </c>
      <c r="Y21" s="89">
        <v>140322.55004487999</v>
      </c>
      <c r="Z21" s="88">
        <v>22693.666664124001</v>
      </c>
      <c r="AB21" s="90" t="s">
        <v>106</v>
      </c>
      <c r="AC21" s="89">
        <v>49</v>
      </c>
      <c r="AD21" s="89">
        <v>2770.1342119159999</v>
      </c>
      <c r="AE21" s="89">
        <v>84.823660713999999</v>
      </c>
      <c r="AF21" s="89">
        <v>79.666664123999993</v>
      </c>
      <c r="AG21" s="89">
        <v>85</v>
      </c>
      <c r="AH21" s="89">
        <v>234972.924524598</v>
      </c>
      <c r="AI21" s="88">
        <v>38001</v>
      </c>
      <c r="AK21" s="90" t="s">
        <v>83</v>
      </c>
      <c r="AL21" s="89">
        <v>62</v>
      </c>
      <c r="AM21" s="89">
        <v>4037.7179472789999</v>
      </c>
      <c r="AN21" s="89">
        <v>84.968861684000004</v>
      </c>
      <c r="AO21" s="89">
        <v>83.333335876000007</v>
      </c>
      <c r="AP21" s="89">
        <v>85</v>
      </c>
      <c r="AQ21" s="89">
        <v>343080.29777971603</v>
      </c>
      <c r="AR21" s="88">
        <v>55484.666679381997</v>
      </c>
      <c r="AT21" s="90" t="s">
        <v>115</v>
      </c>
      <c r="AU21" s="89">
        <v>20</v>
      </c>
      <c r="AV21" s="89">
        <v>2374.4007530710001</v>
      </c>
      <c r="AW21" s="89">
        <v>84.930555522000006</v>
      </c>
      <c r="AX21" s="89">
        <v>81</v>
      </c>
      <c r="AY21" s="89">
        <v>85</v>
      </c>
      <c r="AZ21" s="89">
        <v>201659.174991212</v>
      </c>
      <c r="BA21" s="88">
        <v>32613.333320618</v>
      </c>
      <c r="BC21" s="90" t="s">
        <v>93</v>
      </c>
      <c r="BD21" s="89">
        <v>5</v>
      </c>
      <c r="BE21" s="89">
        <v>4662.2348120189999</v>
      </c>
      <c r="BF21" s="89">
        <v>84.893899214000001</v>
      </c>
      <c r="BG21" s="89">
        <v>80</v>
      </c>
      <c r="BH21" s="89">
        <v>85</v>
      </c>
      <c r="BI21" s="89">
        <v>395795.29224526201</v>
      </c>
      <c r="BJ21" s="88">
        <v>64010.000007629002</v>
      </c>
      <c r="BL21" s="90" t="s">
        <v>125</v>
      </c>
      <c r="BM21" s="89">
        <v>24</v>
      </c>
      <c r="BN21" s="89">
        <v>1601.4838412639999</v>
      </c>
      <c r="BO21" s="89">
        <v>84.989704000000003</v>
      </c>
      <c r="BP21" s="89">
        <v>83.333335876000007</v>
      </c>
      <c r="BQ21" s="89">
        <v>85</v>
      </c>
      <c r="BR21" s="89">
        <v>136109.63762904101</v>
      </c>
      <c r="BS21" s="88">
        <v>22012.333335875999</v>
      </c>
      <c r="BU21" s="90" t="s">
        <v>99</v>
      </c>
      <c r="BV21" s="89">
        <v>108</v>
      </c>
      <c r="BW21" s="89">
        <v>3747.10118844</v>
      </c>
      <c r="BX21" s="89">
        <v>84.901540158000003</v>
      </c>
      <c r="BY21" s="89">
        <v>80.666664123999993</v>
      </c>
      <c r="BZ21" s="89">
        <v>85</v>
      </c>
      <c r="CA21" s="89">
        <v>318134.66202721797</v>
      </c>
      <c r="CB21" s="88">
        <v>51450.333335875999</v>
      </c>
    </row>
    <row r="22" spans="1:80" x14ac:dyDescent="0.2">
      <c r="A22" s="90" t="s">
        <v>132</v>
      </c>
      <c r="B22" s="89">
        <v>12</v>
      </c>
      <c r="C22" s="89">
        <v>1372.7004353689999</v>
      </c>
      <c r="D22" s="89">
        <v>84.845345334000001</v>
      </c>
      <c r="E22" s="89">
        <v>80</v>
      </c>
      <c r="F22" s="89">
        <v>85</v>
      </c>
      <c r="G22" s="89">
        <v>116467.24247887101</v>
      </c>
      <c r="H22" s="88">
        <v>18835.666664124001</v>
      </c>
      <c r="J22" s="90" t="s">
        <v>142</v>
      </c>
      <c r="K22" s="89">
        <v>9</v>
      </c>
      <c r="L22" s="89">
        <v>2052.8673177589999</v>
      </c>
      <c r="M22" s="89">
        <v>84.992971902999997</v>
      </c>
      <c r="N22" s="89">
        <v>83.333335876000007</v>
      </c>
      <c r="O22" s="89">
        <v>85</v>
      </c>
      <c r="P22" s="89">
        <v>174479.294258626</v>
      </c>
      <c r="Q22" s="88">
        <v>28217.666671752999</v>
      </c>
      <c r="S22" s="90" t="s">
        <v>117</v>
      </c>
      <c r="T22" s="89">
        <v>3</v>
      </c>
      <c r="U22" s="89">
        <v>1650.95052362</v>
      </c>
      <c r="V22" s="89">
        <v>84.991260943</v>
      </c>
      <c r="W22" s="89">
        <v>83.333335876000007</v>
      </c>
      <c r="X22" s="89">
        <v>85</v>
      </c>
      <c r="Y22" s="89">
        <v>140316.36675676101</v>
      </c>
      <c r="Z22" s="88">
        <v>22692.666671752999</v>
      </c>
      <c r="AB22" s="90" t="s">
        <v>103</v>
      </c>
      <c r="AC22" s="89">
        <v>32</v>
      </c>
      <c r="AD22" s="89">
        <v>2634.1008354380001</v>
      </c>
      <c r="AE22" s="89">
        <v>84.972613447000001</v>
      </c>
      <c r="AF22" s="89">
        <v>83.333335876000007</v>
      </c>
      <c r="AG22" s="89">
        <v>85</v>
      </c>
      <c r="AH22" s="89">
        <v>223826.43206901001</v>
      </c>
      <c r="AI22" s="88">
        <v>36198.333328246998</v>
      </c>
      <c r="AK22" s="90" t="s">
        <v>86</v>
      </c>
      <c r="AL22" s="89">
        <v>14</v>
      </c>
      <c r="AM22" s="89">
        <v>3988.2512649240002</v>
      </c>
      <c r="AN22" s="89">
        <v>84.990180886000005</v>
      </c>
      <c r="AO22" s="89">
        <v>84</v>
      </c>
      <c r="AP22" s="89">
        <v>85</v>
      </c>
      <c r="AQ22" s="89">
        <v>338962.19642643299</v>
      </c>
      <c r="AR22" s="88">
        <v>54818.666671753002</v>
      </c>
      <c r="AT22" s="90" t="s">
        <v>113</v>
      </c>
      <c r="AU22" s="89">
        <v>12</v>
      </c>
      <c r="AV22" s="89">
        <v>2368.2174177759998</v>
      </c>
      <c r="AW22" s="89">
        <v>84.926892929999994</v>
      </c>
      <c r="AX22" s="89">
        <v>80</v>
      </c>
      <c r="AY22" s="89">
        <v>85</v>
      </c>
      <c r="AZ22" s="89">
        <v>201125.34707557401</v>
      </c>
      <c r="BA22" s="88">
        <v>32526.999992370998</v>
      </c>
      <c r="BC22" s="90" t="s">
        <v>89</v>
      </c>
      <c r="BD22" s="89">
        <v>82</v>
      </c>
      <c r="BE22" s="89">
        <v>4476.7347531859996</v>
      </c>
      <c r="BF22" s="89">
        <v>84.981123392000001</v>
      </c>
      <c r="BG22" s="89">
        <v>82</v>
      </c>
      <c r="BH22" s="89">
        <v>85</v>
      </c>
      <c r="BI22" s="89">
        <v>380437.94845415</v>
      </c>
      <c r="BJ22" s="88">
        <v>61526.333335875999</v>
      </c>
      <c r="BL22" s="90" t="s">
        <v>130</v>
      </c>
      <c r="BM22" s="89">
        <v>19</v>
      </c>
      <c r="BN22" s="89">
        <v>1576.7505000860001</v>
      </c>
      <c r="BO22" s="89">
        <v>84.975163389000002</v>
      </c>
      <c r="BP22" s="89">
        <v>82</v>
      </c>
      <c r="BQ22" s="89">
        <v>85</v>
      </c>
      <c r="BR22" s="89">
        <v>133984.63136806301</v>
      </c>
      <c r="BS22" s="88">
        <v>21668.666664124001</v>
      </c>
      <c r="BU22" s="90" t="s">
        <v>101</v>
      </c>
      <c r="BV22" s="89">
        <v>62</v>
      </c>
      <c r="BW22" s="89">
        <v>3734.734517851</v>
      </c>
      <c r="BX22" s="89">
        <v>84.993377483000003</v>
      </c>
      <c r="BY22" s="89">
        <v>83.333335876000007</v>
      </c>
      <c r="BZ22" s="89">
        <v>85</v>
      </c>
      <c r="CA22" s="89">
        <v>317427.70067615999</v>
      </c>
      <c r="CB22" s="88">
        <v>51336</v>
      </c>
    </row>
    <row r="23" spans="1:80" x14ac:dyDescent="0.2">
      <c r="A23" s="90" t="s">
        <v>133</v>
      </c>
      <c r="B23" s="89">
        <v>7</v>
      </c>
      <c r="C23" s="89">
        <v>1360.3337647799999</v>
      </c>
      <c r="D23" s="89">
        <v>84.992424253999999</v>
      </c>
      <c r="E23" s="89">
        <v>84</v>
      </c>
      <c r="F23" s="89">
        <v>85</v>
      </c>
      <c r="G23" s="89">
        <v>115618.064463216</v>
      </c>
      <c r="H23" s="88">
        <v>18698.333335875999</v>
      </c>
      <c r="J23" s="90" t="s">
        <v>137</v>
      </c>
      <c r="K23" s="89">
        <v>32</v>
      </c>
      <c r="L23" s="89">
        <v>2034.3173118760001</v>
      </c>
      <c r="M23" s="89">
        <v>84.998986821000003</v>
      </c>
      <c r="N23" s="89">
        <v>84.666664123999993</v>
      </c>
      <c r="O23" s="89">
        <v>85</v>
      </c>
      <c r="P23" s="89">
        <v>172914.91038195399</v>
      </c>
      <c r="Q23" s="88">
        <v>27964.666664124001</v>
      </c>
      <c r="S23" s="90" t="s">
        <v>124</v>
      </c>
      <c r="T23" s="89">
        <v>7</v>
      </c>
      <c r="U23" s="89">
        <v>1644.767188325</v>
      </c>
      <c r="V23" s="89">
        <v>84.968671670000006</v>
      </c>
      <c r="W23" s="89">
        <v>83</v>
      </c>
      <c r="X23" s="89">
        <v>85</v>
      </c>
      <c r="Y23" s="89">
        <v>139753.68319779</v>
      </c>
      <c r="Z23" s="88">
        <v>22601.666664124001</v>
      </c>
      <c r="AB23" s="90" t="s">
        <v>107</v>
      </c>
      <c r="AC23" s="89">
        <v>13</v>
      </c>
      <c r="AD23" s="89">
        <v>2442.41744131</v>
      </c>
      <c r="AE23" s="89">
        <v>84.888607575999998</v>
      </c>
      <c r="AF23" s="89">
        <v>78.333335876000007</v>
      </c>
      <c r="AG23" s="89">
        <v>85</v>
      </c>
      <c r="AH23" s="89">
        <v>207333.415711207</v>
      </c>
      <c r="AI23" s="88">
        <v>33530.999992370998</v>
      </c>
      <c r="AK23" s="90" t="s">
        <v>86</v>
      </c>
      <c r="AL23" s="89">
        <v>46</v>
      </c>
      <c r="AM23" s="89">
        <v>3846.0345531510002</v>
      </c>
      <c r="AN23" s="89">
        <v>84.995176837000002</v>
      </c>
      <c r="AO23" s="89">
        <v>84</v>
      </c>
      <c r="AP23" s="89">
        <v>85</v>
      </c>
      <c r="AQ23" s="89">
        <v>326894.38696479599</v>
      </c>
      <c r="AR23" s="88">
        <v>52866.999992370998</v>
      </c>
      <c r="AT23" s="90" t="s">
        <v>115</v>
      </c>
      <c r="AU23" s="89">
        <v>6</v>
      </c>
      <c r="AV23" s="89">
        <v>2355.8507471869998</v>
      </c>
      <c r="AW23" s="89">
        <v>84.936132997000001</v>
      </c>
      <c r="AX23" s="89">
        <v>81.333335876000007</v>
      </c>
      <c r="AY23" s="89">
        <v>85</v>
      </c>
      <c r="AZ23" s="89">
        <v>200096.852383555</v>
      </c>
      <c r="BA23" s="88">
        <v>32360.666671752999</v>
      </c>
      <c r="BC23" s="90" t="s">
        <v>93</v>
      </c>
      <c r="BD23" s="89">
        <v>101</v>
      </c>
      <c r="BE23" s="89">
        <v>4414.9014002410004</v>
      </c>
      <c r="BF23" s="89">
        <v>84.936974758000005</v>
      </c>
      <c r="BG23" s="89">
        <v>80.666664123999993</v>
      </c>
      <c r="BH23" s="89">
        <v>85</v>
      </c>
      <c r="BI23" s="89">
        <v>374988.36879072001</v>
      </c>
      <c r="BJ23" s="88">
        <v>60644.999977111998</v>
      </c>
      <c r="BL23" s="90" t="s">
        <v>127</v>
      </c>
      <c r="BM23" s="89">
        <v>35</v>
      </c>
      <c r="BN23" s="89">
        <v>1409.800447136</v>
      </c>
      <c r="BO23" s="89">
        <v>84.464912280999997</v>
      </c>
      <c r="BP23" s="89">
        <v>74</v>
      </c>
      <c r="BQ23" s="89">
        <v>85</v>
      </c>
      <c r="BR23" s="89">
        <v>119078.671100621</v>
      </c>
      <c r="BS23" s="88">
        <v>19258</v>
      </c>
      <c r="BU23" s="90" t="s">
        <v>100</v>
      </c>
      <c r="BV23" s="89">
        <v>22</v>
      </c>
      <c r="BW23" s="89">
        <v>3635.8011531400002</v>
      </c>
      <c r="BX23" s="89">
        <v>84.996031742</v>
      </c>
      <c r="BY23" s="89">
        <v>84</v>
      </c>
      <c r="BZ23" s="89">
        <v>85</v>
      </c>
      <c r="CA23" s="89">
        <v>309028.67021880002</v>
      </c>
      <c r="CB23" s="88">
        <v>49977.666664124001</v>
      </c>
    </row>
    <row r="24" spans="1:80" x14ac:dyDescent="0.2">
      <c r="A24" s="90" t="s">
        <v>135</v>
      </c>
      <c r="B24" s="89">
        <v>44</v>
      </c>
      <c r="C24" s="89">
        <v>1354.1504294859999</v>
      </c>
      <c r="D24" s="89">
        <v>84.986301370000007</v>
      </c>
      <c r="E24" s="89">
        <v>83</v>
      </c>
      <c r="F24" s="89">
        <v>85</v>
      </c>
      <c r="G24" s="89">
        <v>115084.236500403</v>
      </c>
      <c r="H24" s="88">
        <v>18612</v>
      </c>
      <c r="J24" s="90" t="s">
        <v>142</v>
      </c>
      <c r="K24" s="89">
        <v>12</v>
      </c>
      <c r="L24" s="89">
        <v>1984.85062952</v>
      </c>
      <c r="M24" s="89">
        <v>84.980270004999994</v>
      </c>
      <c r="N24" s="89">
        <v>83.333335876000007</v>
      </c>
      <c r="O24" s="89">
        <v>85</v>
      </c>
      <c r="P24" s="89">
        <v>168673.142417133</v>
      </c>
      <c r="Q24" s="88">
        <v>27278.666671752999</v>
      </c>
      <c r="S24" s="90" t="s">
        <v>120</v>
      </c>
      <c r="T24" s="89">
        <v>22</v>
      </c>
      <c r="U24" s="89">
        <v>1644.767188325</v>
      </c>
      <c r="V24" s="89">
        <v>84.992481202999997</v>
      </c>
      <c r="W24" s="89">
        <v>84</v>
      </c>
      <c r="X24" s="89">
        <v>85</v>
      </c>
      <c r="Y24" s="89">
        <v>139792.84433704699</v>
      </c>
      <c r="Z24" s="88">
        <v>22608</v>
      </c>
      <c r="AB24" s="90" t="s">
        <v>109</v>
      </c>
      <c r="AC24" s="89">
        <v>43</v>
      </c>
      <c r="AD24" s="89">
        <v>2349.667411893</v>
      </c>
      <c r="AE24" s="89">
        <v>84.835964926000003</v>
      </c>
      <c r="AF24" s="89">
        <v>78.666664123999993</v>
      </c>
      <c r="AG24" s="89">
        <v>85</v>
      </c>
      <c r="AH24" s="89">
        <v>199336.30214233699</v>
      </c>
      <c r="AI24" s="88">
        <v>32237.666671752999</v>
      </c>
      <c r="AK24" s="90" t="s">
        <v>88</v>
      </c>
      <c r="AL24" s="89">
        <v>47</v>
      </c>
      <c r="AM24" s="89">
        <v>3790.3845355009998</v>
      </c>
      <c r="AN24" s="89">
        <v>84.985318108000001</v>
      </c>
      <c r="AO24" s="89">
        <v>83</v>
      </c>
      <c r="AP24" s="89">
        <v>85</v>
      </c>
      <c r="AQ24" s="89">
        <v>322127.03549994598</v>
      </c>
      <c r="AR24" s="88">
        <v>52096</v>
      </c>
      <c r="AT24" s="90" t="s">
        <v>115</v>
      </c>
      <c r="AU24" s="89">
        <v>45</v>
      </c>
      <c r="AV24" s="89">
        <v>2337.300741304</v>
      </c>
      <c r="AW24" s="89">
        <v>84.986772486999996</v>
      </c>
      <c r="AX24" s="89">
        <v>82</v>
      </c>
      <c r="AY24" s="89">
        <v>85</v>
      </c>
      <c r="AZ24" s="89">
        <v>198639.64633437799</v>
      </c>
      <c r="BA24" s="88">
        <v>32125</v>
      </c>
      <c r="BC24" s="90" t="s">
        <v>94</v>
      </c>
      <c r="BD24" s="89">
        <v>154</v>
      </c>
      <c r="BE24" s="89">
        <v>4402.5347296520004</v>
      </c>
      <c r="BF24" s="89">
        <v>84.794007483000001</v>
      </c>
      <c r="BG24" s="89">
        <v>77.333335876000007</v>
      </c>
      <c r="BH24" s="89">
        <v>85</v>
      </c>
      <c r="BI24" s="89">
        <v>373308.56281246798</v>
      </c>
      <c r="BJ24" s="88">
        <v>60373.333328246998</v>
      </c>
      <c r="BL24" s="90" t="s">
        <v>129</v>
      </c>
      <c r="BM24" s="89">
        <v>31</v>
      </c>
      <c r="BN24" s="89">
        <v>1378.8837706639999</v>
      </c>
      <c r="BO24" s="89">
        <v>84.387144935999999</v>
      </c>
      <c r="BP24" s="89">
        <v>72</v>
      </c>
      <c r="BQ24" s="89">
        <v>85</v>
      </c>
      <c r="BR24" s="89">
        <v>116360.0646042</v>
      </c>
      <c r="BS24" s="88">
        <v>18818.333320618</v>
      </c>
      <c r="BU24" s="90" t="s">
        <v>102</v>
      </c>
      <c r="BV24" s="89">
        <v>28</v>
      </c>
      <c r="BW24" s="89">
        <v>3604.8844766669999</v>
      </c>
      <c r="BX24" s="89">
        <v>84.997141228000004</v>
      </c>
      <c r="BY24" s="89">
        <v>83.333335876000007</v>
      </c>
      <c r="BZ24" s="89">
        <v>85</v>
      </c>
      <c r="CA24" s="89">
        <v>306404.874973636</v>
      </c>
      <c r="CB24" s="88">
        <v>49553.333335875999</v>
      </c>
    </row>
    <row r="25" spans="1:80" x14ac:dyDescent="0.2">
      <c r="A25" s="90" t="s">
        <v>131</v>
      </c>
      <c r="B25" s="89">
        <v>38</v>
      </c>
      <c r="C25" s="89">
        <v>1286.133741247</v>
      </c>
      <c r="D25" s="89">
        <v>84.996794847000004</v>
      </c>
      <c r="E25" s="89">
        <v>84.666664123999993</v>
      </c>
      <c r="F25" s="89">
        <v>85</v>
      </c>
      <c r="G25" s="89">
        <v>109317.245750991</v>
      </c>
      <c r="H25" s="88">
        <v>17679.333328247001</v>
      </c>
      <c r="J25" s="90" t="s">
        <v>139</v>
      </c>
      <c r="K25" s="89">
        <v>62</v>
      </c>
      <c r="L25" s="89">
        <v>1984.85062952</v>
      </c>
      <c r="M25" s="89">
        <v>84.77777777</v>
      </c>
      <c r="N25" s="89">
        <v>76.666664123999993</v>
      </c>
      <c r="O25" s="89">
        <v>85</v>
      </c>
      <c r="P25" s="89">
        <v>168271.22557581801</v>
      </c>
      <c r="Q25" s="88">
        <v>27213.666664124001</v>
      </c>
      <c r="S25" s="90" t="s">
        <v>118</v>
      </c>
      <c r="T25" s="89">
        <v>25</v>
      </c>
      <c r="U25" s="89">
        <v>1620.033847147</v>
      </c>
      <c r="V25" s="89">
        <v>84.951653953999994</v>
      </c>
      <c r="W25" s="89">
        <v>84</v>
      </c>
      <c r="X25" s="89">
        <v>85</v>
      </c>
      <c r="Y25" s="89">
        <v>137624.55477618301</v>
      </c>
      <c r="Z25" s="88">
        <v>22257.333335875999</v>
      </c>
      <c r="AB25" s="90" t="s">
        <v>104</v>
      </c>
      <c r="AC25" s="89">
        <v>22</v>
      </c>
      <c r="AD25" s="89">
        <v>2312.5674001259999</v>
      </c>
      <c r="AE25" s="89">
        <v>84.923351206000007</v>
      </c>
      <c r="AF25" s="89">
        <v>81</v>
      </c>
      <c r="AG25" s="89">
        <v>85</v>
      </c>
      <c r="AH25" s="89">
        <v>196390.97350903699</v>
      </c>
      <c r="AI25" s="88">
        <v>31761.333351134999</v>
      </c>
      <c r="AK25" s="90" t="s">
        <v>85</v>
      </c>
      <c r="AL25" s="89">
        <v>148</v>
      </c>
      <c r="AM25" s="89">
        <v>3790.3845355009998</v>
      </c>
      <c r="AN25" s="89">
        <v>84.973355092999995</v>
      </c>
      <c r="AO25" s="89">
        <v>84</v>
      </c>
      <c r="AP25" s="89">
        <v>85</v>
      </c>
      <c r="AQ25" s="89">
        <v>322081.69107256999</v>
      </c>
      <c r="AR25" s="88">
        <v>52088.666671753002</v>
      </c>
      <c r="AT25" s="90" t="s">
        <v>115</v>
      </c>
      <c r="AU25" s="89">
        <v>13</v>
      </c>
      <c r="AV25" s="89">
        <v>2226.0007060040002</v>
      </c>
      <c r="AW25" s="89">
        <v>84.910185157000001</v>
      </c>
      <c r="AX25" s="89">
        <v>81</v>
      </c>
      <c r="AY25" s="89">
        <v>85</v>
      </c>
      <c r="AZ25" s="89">
        <v>189010.13210624599</v>
      </c>
      <c r="BA25" s="88">
        <v>30567.666656493999</v>
      </c>
      <c r="BC25" s="90" t="s">
        <v>94</v>
      </c>
      <c r="BD25" s="89">
        <v>93</v>
      </c>
      <c r="BE25" s="89">
        <v>4346.884712002</v>
      </c>
      <c r="BF25" s="89">
        <v>84.834518747000004</v>
      </c>
      <c r="BG25" s="89">
        <v>77</v>
      </c>
      <c r="BH25" s="89">
        <v>85</v>
      </c>
      <c r="BI25" s="89">
        <v>368765.87259288301</v>
      </c>
      <c r="BJ25" s="88">
        <v>59638.666679381997</v>
      </c>
      <c r="BL25" s="90" t="s">
        <v>129</v>
      </c>
      <c r="BM25" s="89">
        <v>25</v>
      </c>
      <c r="BN25" s="89">
        <v>1360.3337647799999</v>
      </c>
      <c r="BO25" s="89">
        <v>84.225757668</v>
      </c>
      <c r="BP25" s="89">
        <v>72</v>
      </c>
      <c r="BQ25" s="89">
        <v>85</v>
      </c>
      <c r="BR25" s="89">
        <v>114575.142020293</v>
      </c>
      <c r="BS25" s="88">
        <v>18529.666687011999</v>
      </c>
      <c r="BU25" s="90" t="s">
        <v>97</v>
      </c>
      <c r="BV25" s="89">
        <v>8</v>
      </c>
      <c r="BW25" s="89">
        <v>3604.8844766669999</v>
      </c>
      <c r="BX25" s="89">
        <v>84.973127493000007</v>
      </c>
      <c r="BY25" s="89">
        <v>81.666664123999993</v>
      </c>
      <c r="BZ25" s="89">
        <v>85</v>
      </c>
      <c r="CA25" s="89">
        <v>306318.30823233799</v>
      </c>
      <c r="CB25" s="88">
        <v>49539.333328246998</v>
      </c>
    </row>
    <row r="26" spans="1:80" x14ac:dyDescent="0.2">
      <c r="A26" s="90" t="s">
        <v>131</v>
      </c>
      <c r="B26" s="89">
        <v>52</v>
      </c>
      <c r="C26" s="89">
        <v>1255.2170647739999</v>
      </c>
      <c r="D26" s="89">
        <v>84.949096830000002</v>
      </c>
      <c r="E26" s="89">
        <v>84</v>
      </c>
      <c r="F26" s="89">
        <v>85</v>
      </c>
      <c r="G26" s="89">
        <v>106629.55597821801</v>
      </c>
      <c r="H26" s="88">
        <v>17244.666656493999</v>
      </c>
      <c r="J26" s="90" t="s">
        <v>143</v>
      </c>
      <c r="K26" s="89">
        <v>20</v>
      </c>
      <c r="L26" s="89">
        <v>1978.667294226</v>
      </c>
      <c r="M26" s="89">
        <v>84.882291675000005</v>
      </c>
      <c r="N26" s="89">
        <v>80</v>
      </c>
      <c r="O26" s="89">
        <v>85</v>
      </c>
      <c r="P26" s="89">
        <v>167953.814395486</v>
      </c>
      <c r="Q26" s="88">
        <v>27162.333335875999</v>
      </c>
      <c r="S26" s="90" t="s">
        <v>117</v>
      </c>
      <c r="T26" s="89">
        <v>27</v>
      </c>
      <c r="U26" s="89">
        <v>1607.6671765579999</v>
      </c>
      <c r="V26" s="89">
        <v>84.988461537999996</v>
      </c>
      <c r="W26" s="89">
        <v>83.333335876000007</v>
      </c>
      <c r="X26" s="89">
        <v>85</v>
      </c>
      <c r="Y26" s="89">
        <v>136633.16000157999</v>
      </c>
      <c r="Z26" s="88">
        <v>22097</v>
      </c>
      <c r="AB26" s="90" t="s">
        <v>103</v>
      </c>
      <c r="AC26" s="89">
        <v>2</v>
      </c>
      <c r="AD26" s="89">
        <v>2300.2007295369999</v>
      </c>
      <c r="AE26" s="89">
        <v>84.986559139999997</v>
      </c>
      <c r="AF26" s="89">
        <v>83.333335876000007</v>
      </c>
      <c r="AG26" s="89">
        <v>85</v>
      </c>
      <c r="AH26" s="89">
        <v>195486.145334206</v>
      </c>
      <c r="AI26" s="88">
        <v>31615</v>
      </c>
      <c r="AK26" s="90" t="s">
        <v>82</v>
      </c>
      <c r="AL26" s="89">
        <v>100</v>
      </c>
      <c r="AM26" s="89">
        <v>3536.867788428</v>
      </c>
      <c r="AN26" s="89">
        <v>84.993589748000005</v>
      </c>
      <c r="AO26" s="89">
        <v>84</v>
      </c>
      <c r="AP26" s="89">
        <v>85</v>
      </c>
      <c r="AQ26" s="89">
        <v>300611.089802731</v>
      </c>
      <c r="AR26" s="88">
        <v>48616.333335875999</v>
      </c>
      <c r="AT26" s="90" t="s">
        <v>112</v>
      </c>
      <c r="AU26" s="89">
        <v>20</v>
      </c>
      <c r="AV26" s="89">
        <v>2213.6340354150002</v>
      </c>
      <c r="AW26" s="89">
        <v>84.962756045000006</v>
      </c>
      <c r="AX26" s="89">
        <v>81.333335876000007</v>
      </c>
      <c r="AY26" s="89">
        <v>85</v>
      </c>
      <c r="AZ26" s="89">
        <v>188076.448523959</v>
      </c>
      <c r="BA26" s="88">
        <v>30416.666664124001</v>
      </c>
      <c r="BC26" s="90" t="s">
        <v>94</v>
      </c>
      <c r="BD26" s="89">
        <v>141</v>
      </c>
      <c r="BE26" s="89">
        <v>4235.5846767020003</v>
      </c>
      <c r="BF26" s="89">
        <v>84.802919719000002</v>
      </c>
      <c r="BG26" s="89">
        <v>77</v>
      </c>
      <c r="BH26" s="89">
        <v>85</v>
      </c>
      <c r="BI26" s="89">
        <v>359189.94730208698</v>
      </c>
      <c r="BJ26" s="88">
        <v>58090.000007629002</v>
      </c>
      <c r="BL26" s="90" t="s">
        <v>130</v>
      </c>
      <c r="BM26" s="89">
        <v>38</v>
      </c>
      <c r="BN26" s="89">
        <v>1292.317076541</v>
      </c>
      <c r="BO26" s="89">
        <v>84.964912268999996</v>
      </c>
      <c r="BP26" s="89">
        <v>81.666664123999993</v>
      </c>
      <c r="BQ26" s="89">
        <v>85</v>
      </c>
      <c r="BR26" s="89">
        <v>109801.607031448</v>
      </c>
      <c r="BS26" s="88">
        <v>17757.666664124001</v>
      </c>
      <c r="BU26" s="90" t="s">
        <v>100</v>
      </c>
      <c r="BV26" s="89">
        <v>57</v>
      </c>
      <c r="BW26" s="89">
        <v>3536.867788428</v>
      </c>
      <c r="BX26" s="89">
        <v>84.994755230999999</v>
      </c>
      <c r="BY26" s="89">
        <v>84</v>
      </c>
      <c r="BZ26" s="89">
        <v>85</v>
      </c>
      <c r="CA26" s="89">
        <v>300615.21196336101</v>
      </c>
      <c r="CB26" s="88">
        <v>48616.999992370998</v>
      </c>
    </row>
    <row r="27" spans="1:80" x14ac:dyDescent="0.2">
      <c r="A27" s="90" t="s">
        <v>135</v>
      </c>
      <c r="B27" s="89">
        <v>7</v>
      </c>
      <c r="C27" s="89">
        <v>1249.0337294799999</v>
      </c>
      <c r="D27" s="89">
        <v>84.985148476999996</v>
      </c>
      <c r="E27" s="89">
        <v>83.666664123999993</v>
      </c>
      <c r="F27" s="89">
        <v>85</v>
      </c>
      <c r="G27" s="89">
        <v>106149.31695274</v>
      </c>
      <c r="H27" s="88">
        <v>17166.999992370998</v>
      </c>
      <c r="J27" s="90" t="s">
        <v>136</v>
      </c>
      <c r="K27" s="89">
        <v>14</v>
      </c>
      <c r="L27" s="89">
        <v>1923.0172765760001</v>
      </c>
      <c r="M27" s="89">
        <v>84.723472643999997</v>
      </c>
      <c r="N27" s="89">
        <v>77.666664123999993</v>
      </c>
      <c r="O27" s="89">
        <v>85</v>
      </c>
      <c r="P27" s="89">
        <v>162924.70162642901</v>
      </c>
      <c r="Q27" s="88">
        <v>26348.999992370998</v>
      </c>
      <c r="S27" s="90" t="s">
        <v>122</v>
      </c>
      <c r="T27" s="89">
        <v>22</v>
      </c>
      <c r="U27" s="89">
        <v>1601.4838412639999</v>
      </c>
      <c r="V27" s="89">
        <v>84.602316631999997</v>
      </c>
      <c r="W27" s="89">
        <v>77.333335876000007</v>
      </c>
      <c r="X27" s="89">
        <v>85</v>
      </c>
      <c r="Y27" s="89">
        <v>135489.24301928101</v>
      </c>
      <c r="Z27" s="88">
        <v>21912.000007629002</v>
      </c>
      <c r="AB27" s="90" t="s">
        <v>103</v>
      </c>
      <c r="AC27" s="89">
        <v>39</v>
      </c>
      <c r="AD27" s="89">
        <v>2275.4673883599999</v>
      </c>
      <c r="AE27" s="89">
        <v>84.980072477999997</v>
      </c>
      <c r="AF27" s="89">
        <v>83</v>
      </c>
      <c r="AG27" s="89">
        <v>85</v>
      </c>
      <c r="AH27" s="89">
        <v>193369.383583188</v>
      </c>
      <c r="AI27" s="88">
        <v>31272.666671752999</v>
      </c>
      <c r="AK27" s="90" t="s">
        <v>88</v>
      </c>
      <c r="AL27" s="89">
        <v>6</v>
      </c>
      <c r="AM27" s="89">
        <v>3431.7510884230001</v>
      </c>
      <c r="AN27" s="89">
        <v>84.873273295999994</v>
      </c>
      <c r="AO27" s="89">
        <v>83</v>
      </c>
      <c r="AP27" s="89">
        <v>85</v>
      </c>
      <c r="AQ27" s="89">
        <v>291263.94801217999</v>
      </c>
      <c r="AR27" s="88">
        <v>47104.666679381997</v>
      </c>
      <c r="AT27" s="90" t="s">
        <v>111</v>
      </c>
      <c r="AU27" s="89">
        <v>39</v>
      </c>
      <c r="AV27" s="89">
        <v>2133.2506765869998</v>
      </c>
      <c r="AW27" s="89">
        <v>84.980676313999993</v>
      </c>
      <c r="AX27" s="89">
        <v>81.666664123999993</v>
      </c>
      <c r="AY27" s="89">
        <v>85</v>
      </c>
      <c r="AZ27" s="89">
        <v>181285.08524315699</v>
      </c>
      <c r="BA27" s="88">
        <v>29318.333328247001</v>
      </c>
      <c r="BC27" s="90" t="s">
        <v>94</v>
      </c>
      <c r="BD27" s="89">
        <v>28</v>
      </c>
      <c r="BE27" s="89">
        <v>4019.1679413960001</v>
      </c>
      <c r="BF27" s="89">
        <v>84.641538449999999</v>
      </c>
      <c r="BG27" s="89">
        <v>77</v>
      </c>
      <c r="BH27" s="89">
        <v>85</v>
      </c>
      <c r="BI27" s="89">
        <v>340188.557847875</v>
      </c>
      <c r="BJ27" s="88">
        <v>55016.999992370998</v>
      </c>
      <c r="BL27" s="90" t="s">
        <v>125</v>
      </c>
      <c r="BM27" s="89">
        <v>38</v>
      </c>
      <c r="BN27" s="89">
        <v>1273.767070658</v>
      </c>
      <c r="BO27" s="89">
        <v>84.987055029000004</v>
      </c>
      <c r="BP27" s="89">
        <v>83.666664123999993</v>
      </c>
      <c r="BQ27" s="89">
        <v>85</v>
      </c>
      <c r="BR27" s="89">
        <v>108253.71212752</v>
      </c>
      <c r="BS27" s="88">
        <v>17507.333335875999</v>
      </c>
      <c r="BU27" s="90" t="s">
        <v>100</v>
      </c>
      <c r="BV27" s="89">
        <v>89</v>
      </c>
      <c r="BW27" s="89">
        <v>3493.5844413670002</v>
      </c>
      <c r="BX27" s="89">
        <v>85</v>
      </c>
      <c r="BY27" s="89">
        <v>85</v>
      </c>
      <c r="BZ27" s="89">
        <v>85</v>
      </c>
      <c r="CA27" s="89">
        <v>296954.67751621798</v>
      </c>
      <c r="CB27" s="88">
        <v>48025</v>
      </c>
    </row>
    <row r="28" spans="1:80" x14ac:dyDescent="0.2">
      <c r="A28" s="90" t="s">
        <v>134</v>
      </c>
      <c r="B28" s="89">
        <v>22</v>
      </c>
      <c r="C28" s="89">
        <v>1242.8503941859999</v>
      </c>
      <c r="D28" s="89">
        <v>84.991708138999996</v>
      </c>
      <c r="E28" s="89">
        <v>84</v>
      </c>
      <c r="F28" s="89">
        <v>85</v>
      </c>
      <c r="G28" s="89">
        <v>105631.97796267099</v>
      </c>
      <c r="H28" s="88">
        <v>17083.333335875999</v>
      </c>
      <c r="J28" s="90" t="s">
        <v>139</v>
      </c>
      <c r="K28" s="89">
        <v>37</v>
      </c>
      <c r="L28" s="89">
        <v>1830.2672471589999</v>
      </c>
      <c r="M28" s="89">
        <v>84.662162187999996</v>
      </c>
      <c r="N28" s="89">
        <v>76.333335876000007</v>
      </c>
      <c r="O28" s="89">
        <v>85</v>
      </c>
      <c r="P28" s="89">
        <v>154954.38252622599</v>
      </c>
      <c r="Q28" s="88">
        <v>25060.000007629002</v>
      </c>
      <c r="S28" s="90" t="s">
        <v>124</v>
      </c>
      <c r="T28" s="89">
        <v>3</v>
      </c>
      <c r="U28" s="89">
        <v>1564.3838294970001</v>
      </c>
      <c r="V28" s="89">
        <v>85</v>
      </c>
      <c r="W28" s="89">
        <v>85</v>
      </c>
      <c r="X28" s="89">
        <v>85</v>
      </c>
      <c r="Y28" s="89">
        <v>132972.62550726201</v>
      </c>
      <c r="Z28" s="88">
        <v>21505</v>
      </c>
      <c r="AB28" s="90" t="s">
        <v>109</v>
      </c>
      <c r="AC28" s="89">
        <v>19</v>
      </c>
      <c r="AD28" s="89">
        <v>2244.550711887</v>
      </c>
      <c r="AE28" s="89">
        <v>84.814508696000004</v>
      </c>
      <c r="AF28" s="89">
        <v>78.333335876000007</v>
      </c>
      <c r="AG28" s="89">
        <v>85</v>
      </c>
      <c r="AH28" s="89">
        <v>190370.46587102601</v>
      </c>
      <c r="AI28" s="88">
        <v>30787.666656493999</v>
      </c>
      <c r="AK28" s="90" t="s">
        <v>82</v>
      </c>
      <c r="AL28" s="89">
        <v>13</v>
      </c>
      <c r="AM28" s="89">
        <v>3431.7510884230001</v>
      </c>
      <c r="AN28" s="89">
        <v>84.995795805</v>
      </c>
      <c r="AO28" s="89">
        <v>84</v>
      </c>
      <c r="AP28" s="89">
        <v>85</v>
      </c>
      <c r="AQ28" s="89">
        <v>291684.41476502799</v>
      </c>
      <c r="AR28" s="88">
        <v>47172.666671753002</v>
      </c>
      <c r="AT28" s="90" t="s">
        <v>114</v>
      </c>
      <c r="AU28" s="89">
        <v>42</v>
      </c>
      <c r="AV28" s="89">
        <v>2108.5173354090002</v>
      </c>
      <c r="AW28" s="89">
        <v>84.940371448999997</v>
      </c>
      <c r="AX28" s="89">
        <v>80.666664123999993</v>
      </c>
      <c r="AY28" s="89">
        <v>85</v>
      </c>
      <c r="AZ28" s="89">
        <v>179098.24567640899</v>
      </c>
      <c r="BA28" s="88">
        <v>28964.666664124001</v>
      </c>
      <c r="BC28" s="90" t="s">
        <v>90</v>
      </c>
      <c r="BD28" s="89">
        <v>85</v>
      </c>
      <c r="BE28" s="89">
        <v>3771.834529618</v>
      </c>
      <c r="BF28" s="89">
        <v>84.942622951000004</v>
      </c>
      <c r="BG28" s="89">
        <v>81</v>
      </c>
      <c r="BH28" s="89">
        <v>85</v>
      </c>
      <c r="BI28" s="89">
        <v>320389.51828220399</v>
      </c>
      <c r="BJ28" s="88">
        <v>51815</v>
      </c>
      <c r="BL28" s="90" t="s">
        <v>130</v>
      </c>
      <c r="BM28" s="89">
        <v>1</v>
      </c>
      <c r="BN28" s="89">
        <v>1273.767070658</v>
      </c>
      <c r="BO28" s="89">
        <v>84.940129436999996</v>
      </c>
      <c r="BP28" s="89">
        <v>81.666664123999993</v>
      </c>
      <c r="BQ28" s="89">
        <v>85</v>
      </c>
      <c r="BR28" s="89">
        <v>108193.93985489001</v>
      </c>
      <c r="BS28" s="88">
        <v>17497.666664124001</v>
      </c>
      <c r="BU28" s="90" t="s">
        <v>97</v>
      </c>
      <c r="BV28" s="89">
        <v>14</v>
      </c>
      <c r="BW28" s="89">
        <v>3388.4677413620002</v>
      </c>
      <c r="BX28" s="89">
        <v>84.954379575999994</v>
      </c>
      <c r="BY28" s="89">
        <v>81.333335876000007</v>
      </c>
      <c r="BZ28" s="89">
        <v>85</v>
      </c>
      <c r="CA28" s="89">
        <v>287865.17468054401</v>
      </c>
      <c r="CB28" s="88">
        <v>46555.000007629002</v>
      </c>
    </row>
    <row r="29" spans="1:80" x14ac:dyDescent="0.2">
      <c r="A29" s="90" t="s">
        <v>134</v>
      </c>
      <c r="B29" s="89">
        <v>53</v>
      </c>
      <c r="C29" s="89">
        <v>1242.8503941859999</v>
      </c>
      <c r="D29" s="89">
        <v>85</v>
      </c>
      <c r="E29" s="89">
        <v>85</v>
      </c>
      <c r="F29" s="89">
        <v>85</v>
      </c>
      <c r="G29" s="89">
        <v>105642.28350577</v>
      </c>
      <c r="H29" s="88">
        <v>17085</v>
      </c>
      <c r="J29" s="90" t="s">
        <v>141</v>
      </c>
      <c r="K29" s="89">
        <v>16</v>
      </c>
      <c r="L29" s="89">
        <v>1718.9672118589999</v>
      </c>
      <c r="M29" s="89">
        <v>84.643884865000004</v>
      </c>
      <c r="N29" s="89">
        <v>75.666664123999993</v>
      </c>
      <c r="O29" s="89">
        <v>85</v>
      </c>
      <c r="P29" s="89">
        <v>145500.06276665401</v>
      </c>
      <c r="Q29" s="88">
        <v>23530.999992370998</v>
      </c>
      <c r="S29" s="90" t="s">
        <v>120</v>
      </c>
      <c r="T29" s="89">
        <v>31</v>
      </c>
      <c r="U29" s="89">
        <v>1527.28381773</v>
      </c>
      <c r="V29" s="89">
        <v>85</v>
      </c>
      <c r="W29" s="89">
        <v>85</v>
      </c>
      <c r="X29" s="89">
        <v>85</v>
      </c>
      <c r="Y29" s="89">
        <v>129819.12450709</v>
      </c>
      <c r="Z29" s="88">
        <v>20995</v>
      </c>
      <c r="AB29" s="90" t="s">
        <v>104</v>
      </c>
      <c r="AC29" s="89">
        <v>1</v>
      </c>
      <c r="AD29" s="89">
        <v>2238.3673765929998</v>
      </c>
      <c r="AE29" s="89">
        <v>84.917127050999994</v>
      </c>
      <c r="AF29" s="89">
        <v>81</v>
      </c>
      <c r="AG29" s="89">
        <v>85</v>
      </c>
      <c r="AH29" s="89">
        <v>190075.726904382</v>
      </c>
      <c r="AI29" s="88">
        <v>30739.999992370998</v>
      </c>
      <c r="AK29" s="90" t="s">
        <v>88</v>
      </c>
      <c r="AL29" s="89">
        <v>19</v>
      </c>
      <c r="AM29" s="89">
        <v>3369.9177354779999</v>
      </c>
      <c r="AN29" s="89">
        <v>84.948623866999995</v>
      </c>
      <c r="AO29" s="89">
        <v>83</v>
      </c>
      <c r="AP29" s="89">
        <v>85</v>
      </c>
      <c r="AQ29" s="89">
        <v>286269.87417457497</v>
      </c>
      <c r="AR29" s="88">
        <v>46297.000007629002</v>
      </c>
      <c r="AT29" s="90" t="s">
        <v>111</v>
      </c>
      <c r="AU29" s="89">
        <v>30</v>
      </c>
      <c r="AV29" s="89">
        <v>2102.334000115</v>
      </c>
      <c r="AW29" s="89">
        <v>84.838235272000006</v>
      </c>
      <c r="AX29" s="89">
        <v>80</v>
      </c>
      <c r="AY29" s="89">
        <v>85</v>
      </c>
      <c r="AZ29" s="89">
        <v>178358.30652139001</v>
      </c>
      <c r="BA29" s="88">
        <v>28844.999992370998</v>
      </c>
      <c r="BC29" s="90" t="s">
        <v>93</v>
      </c>
      <c r="BD29" s="89">
        <v>13</v>
      </c>
      <c r="BE29" s="89">
        <v>3759.467859029</v>
      </c>
      <c r="BF29" s="89">
        <v>84.883771933999995</v>
      </c>
      <c r="BG29" s="89">
        <v>80</v>
      </c>
      <c r="BH29" s="89">
        <v>85</v>
      </c>
      <c r="BI29" s="89">
        <v>319117.81233903603</v>
      </c>
      <c r="BJ29" s="88">
        <v>51609.333335875999</v>
      </c>
      <c r="BL29" s="90" t="s">
        <v>125</v>
      </c>
      <c r="BM29" s="89">
        <v>33</v>
      </c>
      <c r="BN29" s="89">
        <v>1267.583735363</v>
      </c>
      <c r="BO29" s="89">
        <v>85</v>
      </c>
      <c r="BP29" s="89">
        <v>85</v>
      </c>
      <c r="BQ29" s="89">
        <v>85</v>
      </c>
      <c r="BR29" s="89">
        <v>107744.61750588501</v>
      </c>
      <c r="BS29" s="88">
        <v>17425</v>
      </c>
      <c r="BU29" s="90" t="s">
        <v>101</v>
      </c>
      <c r="BV29" s="89">
        <v>95</v>
      </c>
      <c r="BW29" s="89">
        <v>3289.53437665</v>
      </c>
      <c r="BX29" s="89">
        <v>84.994360901999997</v>
      </c>
      <c r="BY29" s="89">
        <v>83.333335876000007</v>
      </c>
      <c r="BZ29" s="89">
        <v>85</v>
      </c>
      <c r="CA29" s="89">
        <v>279591.872009388</v>
      </c>
      <c r="CB29" s="88">
        <v>45217</v>
      </c>
    </row>
    <row r="30" spans="1:80" x14ac:dyDescent="0.2">
      <c r="A30" s="90" t="s">
        <v>135</v>
      </c>
      <c r="B30" s="89">
        <v>10</v>
      </c>
      <c r="C30" s="89">
        <v>1211.9337177130001</v>
      </c>
      <c r="D30" s="89">
        <v>84.986394532000006</v>
      </c>
      <c r="E30" s="89">
        <v>83</v>
      </c>
      <c r="F30" s="89">
        <v>85</v>
      </c>
      <c r="G30" s="89">
        <v>102997.877080058</v>
      </c>
      <c r="H30" s="88">
        <v>16657.333328247001</v>
      </c>
      <c r="J30" s="90" t="s">
        <v>143</v>
      </c>
      <c r="K30" s="89">
        <v>16</v>
      </c>
      <c r="L30" s="89">
        <v>1545.833823614</v>
      </c>
      <c r="M30" s="89">
        <v>84.901333312999995</v>
      </c>
      <c r="N30" s="89">
        <v>81</v>
      </c>
      <c r="O30" s="89">
        <v>85</v>
      </c>
      <c r="P30" s="89">
        <v>131243.35270513</v>
      </c>
      <c r="Q30" s="88">
        <v>21225.333328247001</v>
      </c>
      <c r="S30" s="90" t="s">
        <v>119</v>
      </c>
      <c r="T30" s="89">
        <v>2</v>
      </c>
      <c r="U30" s="89">
        <v>1514.917147142</v>
      </c>
      <c r="V30" s="89">
        <v>84.955102010000004</v>
      </c>
      <c r="W30" s="89">
        <v>82.333335876000007</v>
      </c>
      <c r="X30" s="89">
        <v>85</v>
      </c>
      <c r="Y30" s="89">
        <v>128699.940771619</v>
      </c>
      <c r="Z30" s="88">
        <v>20813.999992370998</v>
      </c>
      <c r="AB30" s="90" t="s">
        <v>106</v>
      </c>
      <c r="AC30" s="89">
        <v>20</v>
      </c>
      <c r="AD30" s="89">
        <v>2188.9006942370002</v>
      </c>
      <c r="AE30" s="89">
        <v>84.887005650000006</v>
      </c>
      <c r="AF30" s="89">
        <v>79.333335876000007</v>
      </c>
      <c r="AG30" s="89">
        <v>85</v>
      </c>
      <c r="AH30" s="89">
        <v>185809.225598383</v>
      </c>
      <c r="AI30" s="88">
        <v>30050</v>
      </c>
      <c r="AK30" s="90" t="s">
        <v>88</v>
      </c>
      <c r="AL30" s="89">
        <v>38</v>
      </c>
      <c r="AM30" s="89">
        <v>3320.4510531229998</v>
      </c>
      <c r="AN30" s="89">
        <v>84.982619499999998</v>
      </c>
      <c r="AO30" s="89">
        <v>83</v>
      </c>
      <c r="AP30" s="89">
        <v>85</v>
      </c>
      <c r="AQ30" s="89">
        <v>282180.62841745</v>
      </c>
      <c r="AR30" s="88">
        <v>45635.666671753002</v>
      </c>
      <c r="AT30" s="90" t="s">
        <v>113</v>
      </c>
      <c r="AU30" s="89">
        <v>62</v>
      </c>
      <c r="AV30" s="89">
        <v>2046.6839824650001</v>
      </c>
      <c r="AW30" s="89">
        <v>84.918429025999998</v>
      </c>
      <c r="AX30" s="89">
        <v>80</v>
      </c>
      <c r="AY30" s="89">
        <v>85</v>
      </c>
      <c r="AZ30" s="89">
        <v>173801.18850372601</v>
      </c>
      <c r="BA30" s="88">
        <v>28108.000007629002</v>
      </c>
      <c r="BC30" s="90" t="s">
        <v>90</v>
      </c>
      <c r="BD30" s="89">
        <v>16</v>
      </c>
      <c r="BE30" s="89">
        <v>3759.467859029</v>
      </c>
      <c r="BF30" s="89">
        <v>84.932565788999995</v>
      </c>
      <c r="BG30" s="89">
        <v>81</v>
      </c>
      <c r="BH30" s="89">
        <v>85</v>
      </c>
      <c r="BI30" s="89">
        <v>319301.25127037999</v>
      </c>
      <c r="BJ30" s="88">
        <v>51639</v>
      </c>
      <c r="BL30" s="90" t="s">
        <v>123</v>
      </c>
      <c r="BM30" s="89">
        <v>3</v>
      </c>
      <c r="BN30" s="89">
        <v>1211.9337177130001</v>
      </c>
      <c r="BO30" s="89">
        <v>84.989795917999999</v>
      </c>
      <c r="BP30" s="89">
        <v>83</v>
      </c>
      <c r="BQ30" s="89">
        <v>85</v>
      </c>
      <c r="BR30" s="89">
        <v>103001.99933503701</v>
      </c>
      <c r="BS30" s="88">
        <v>16658</v>
      </c>
      <c r="BU30" s="90" t="s">
        <v>97</v>
      </c>
      <c r="BV30" s="89">
        <v>35</v>
      </c>
      <c r="BW30" s="89">
        <v>3221.5176884110001</v>
      </c>
      <c r="BX30" s="89">
        <v>84.838771549000001</v>
      </c>
      <c r="BY30" s="89">
        <v>81.333335876000007</v>
      </c>
      <c r="BZ30" s="89">
        <v>85</v>
      </c>
      <c r="CA30" s="89">
        <v>273309.603208696</v>
      </c>
      <c r="CB30" s="88">
        <v>44200.999977111998</v>
      </c>
    </row>
    <row r="31" spans="1:80" x14ac:dyDescent="0.2">
      <c r="A31" s="90" t="s">
        <v>135</v>
      </c>
      <c r="B31" s="89">
        <v>36</v>
      </c>
      <c r="C31" s="89">
        <v>1205.7503824190001</v>
      </c>
      <c r="D31" s="89">
        <v>84.617094108000003</v>
      </c>
      <c r="E31" s="89">
        <v>82.333335876000007</v>
      </c>
      <c r="F31" s="89">
        <v>85</v>
      </c>
      <c r="G31" s="89">
        <v>102027.093580353</v>
      </c>
      <c r="H31" s="88">
        <v>16500.333351134999</v>
      </c>
      <c r="J31" s="90" t="s">
        <v>137</v>
      </c>
      <c r="K31" s="89">
        <v>16</v>
      </c>
      <c r="L31" s="89">
        <v>1533.467153025</v>
      </c>
      <c r="M31" s="89">
        <v>84.994623645999994</v>
      </c>
      <c r="N31" s="89">
        <v>84</v>
      </c>
      <c r="O31" s="89">
        <v>85</v>
      </c>
      <c r="P31" s="89">
        <v>130336.463544335</v>
      </c>
      <c r="Q31" s="88">
        <v>21078.666664124001</v>
      </c>
      <c r="S31" s="90" t="s">
        <v>120</v>
      </c>
      <c r="T31" s="89">
        <v>8</v>
      </c>
      <c r="U31" s="89">
        <v>1378.8837706639999</v>
      </c>
      <c r="V31" s="89">
        <v>84.989536645000001</v>
      </c>
      <c r="W31" s="89">
        <v>84</v>
      </c>
      <c r="X31" s="89">
        <v>85</v>
      </c>
      <c r="Y31" s="89">
        <v>117190.69275549801</v>
      </c>
      <c r="Z31" s="88">
        <v>18952.666671752999</v>
      </c>
      <c r="AB31" s="90" t="s">
        <v>103</v>
      </c>
      <c r="AC31" s="89">
        <v>47</v>
      </c>
      <c r="AD31" s="89">
        <v>2176.5340236480001</v>
      </c>
      <c r="AE31" s="89">
        <v>84.982007589999995</v>
      </c>
      <c r="AF31" s="89">
        <v>83.333335876000007</v>
      </c>
      <c r="AG31" s="89">
        <v>85</v>
      </c>
      <c r="AH31" s="89">
        <v>184966.23091802301</v>
      </c>
      <c r="AI31" s="88">
        <v>29913.666671752999</v>
      </c>
      <c r="AK31" s="90" t="s">
        <v>84</v>
      </c>
      <c r="AL31" s="89">
        <v>42</v>
      </c>
      <c r="AM31" s="89">
        <v>3277.167706061</v>
      </c>
      <c r="AN31" s="89">
        <v>84.983647804</v>
      </c>
      <c r="AO31" s="89">
        <v>83.333335876000007</v>
      </c>
      <c r="AP31" s="89">
        <v>85</v>
      </c>
      <c r="AQ31" s="89">
        <v>278505.66612505302</v>
      </c>
      <c r="AR31" s="88">
        <v>45041.333335875999</v>
      </c>
      <c r="AT31" s="90" t="s">
        <v>112</v>
      </c>
      <c r="AU31" s="89">
        <v>71</v>
      </c>
      <c r="AV31" s="89">
        <v>1978.667294226</v>
      </c>
      <c r="AW31" s="89">
        <v>84.934375024000005</v>
      </c>
      <c r="AX31" s="89">
        <v>81</v>
      </c>
      <c r="AY31" s="89">
        <v>85</v>
      </c>
      <c r="AZ31" s="89">
        <v>168056.870015177</v>
      </c>
      <c r="BA31" s="88">
        <v>27179.000007629002</v>
      </c>
      <c r="BC31" s="90" t="s">
        <v>91</v>
      </c>
      <c r="BD31" s="89">
        <v>76</v>
      </c>
      <c r="BE31" s="89">
        <v>3685.2678354949999</v>
      </c>
      <c r="BF31" s="89">
        <v>84.865771799000001</v>
      </c>
      <c r="BG31" s="89">
        <v>80</v>
      </c>
      <c r="BH31" s="89">
        <v>85</v>
      </c>
      <c r="BI31" s="89">
        <v>312753.099146377</v>
      </c>
      <c r="BJ31" s="88">
        <v>50579.999992370998</v>
      </c>
      <c r="BL31" s="90" t="s">
        <v>125</v>
      </c>
      <c r="BM31" s="89">
        <v>25</v>
      </c>
      <c r="BN31" s="89">
        <v>1187.200376535</v>
      </c>
      <c r="BO31" s="89">
        <v>84.989583332999999</v>
      </c>
      <c r="BP31" s="89">
        <v>83</v>
      </c>
      <c r="BQ31" s="89">
        <v>85</v>
      </c>
      <c r="BR31" s="89">
        <v>100899.665334922</v>
      </c>
      <c r="BS31" s="88">
        <v>16318</v>
      </c>
      <c r="BU31" s="90" t="s">
        <v>99</v>
      </c>
      <c r="BV31" s="89">
        <v>10</v>
      </c>
      <c r="BW31" s="89">
        <v>3202.9676825279998</v>
      </c>
      <c r="BX31" s="89">
        <v>84.919562439000003</v>
      </c>
      <c r="BY31" s="89">
        <v>80.333335876000007</v>
      </c>
      <c r="BZ31" s="89">
        <v>85</v>
      </c>
      <c r="CA31" s="89">
        <v>271994.614107167</v>
      </c>
      <c r="CB31" s="88">
        <v>43988.333343505998</v>
      </c>
    </row>
    <row r="32" spans="1:80" x14ac:dyDescent="0.2">
      <c r="A32" s="90" t="s">
        <v>135</v>
      </c>
      <c r="B32" s="89">
        <v>16</v>
      </c>
      <c r="C32" s="89">
        <v>1156.283700063</v>
      </c>
      <c r="D32" s="89">
        <v>84.959001795999995</v>
      </c>
      <c r="E32" s="89">
        <v>83</v>
      </c>
      <c r="F32" s="89">
        <v>85</v>
      </c>
      <c r="G32" s="89">
        <v>98236.708950501998</v>
      </c>
      <c r="H32" s="88">
        <v>15887.333335875999</v>
      </c>
      <c r="J32" s="90" t="s">
        <v>137</v>
      </c>
      <c r="K32" s="89">
        <v>7</v>
      </c>
      <c r="L32" s="89">
        <v>1496.3671412579999</v>
      </c>
      <c r="M32" s="89">
        <v>84.988980726999998</v>
      </c>
      <c r="N32" s="89">
        <v>84</v>
      </c>
      <c r="O32" s="89">
        <v>85</v>
      </c>
      <c r="P32" s="89">
        <v>127174.718128553</v>
      </c>
      <c r="Q32" s="88">
        <v>20567.333335875999</v>
      </c>
      <c r="S32" s="90" t="s">
        <v>117</v>
      </c>
      <c r="T32" s="89">
        <v>43</v>
      </c>
      <c r="U32" s="89">
        <v>1304.68374713</v>
      </c>
      <c r="V32" s="89">
        <v>84.995260664</v>
      </c>
      <c r="W32" s="89">
        <v>84</v>
      </c>
      <c r="X32" s="89">
        <v>85</v>
      </c>
      <c r="Y32" s="89">
        <v>110891.93517076199</v>
      </c>
      <c r="Z32" s="88">
        <v>17934</v>
      </c>
      <c r="AB32" s="90" t="s">
        <v>108</v>
      </c>
      <c r="AC32" s="89">
        <v>40</v>
      </c>
      <c r="AD32" s="89">
        <v>2170.3506883539999</v>
      </c>
      <c r="AE32" s="89">
        <v>84.290598224999997</v>
      </c>
      <c r="AF32" s="89">
        <v>71.666664123999993</v>
      </c>
      <c r="AG32" s="89">
        <v>85</v>
      </c>
      <c r="AH32" s="89">
        <v>182940.15788023101</v>
      </c>
      <c r="AI32" s="88">
        <v>29585.999977111998</v>
      </c>
      <c r="AK32" s="90" t="s">
        <v>85</v>
      </c>
      <c r="AL32" s="89">
        <v>92</v>
      </c>
      <c r="AM32" s="89">
        <v>3227.7010237059999</v>
      </c>
      <c r="AN32" s="89">
        <v>84.993614313999998</v>
      </c>
      <c r="AO32" s="89">
        <v>84</v>
      </c>
      <c r="AP32" s="89">
        <v>85</v>
      </c>
      <c r="AQ32" s="89">
        <v>274333.97592878598</v>
      </c>
      <c r="AR32" s="88">
        <v>44366.666671753002</v>
      </c>
      <c r="AT32" s="90" t="s">
        <v>111</v>
      </c>
      <c r="AU32" s="89">
        <v>6</v>
      </c>
      <c r="AV32" s="89">
        <v>1947.7506177529999</v>
      </c>
      <c r="AW32" s="89">
        <v>84.895238094999996</v>
      </c>
      <c r="AX32" s="89">
        <v>80</v>
      </c>
      <c r="AY32" s="89">
        <v>85</v>
      </c>
      <c r="AZ32" s="89">
        <v>165354.75244432499</v>
      </c>
      <c r="BA32" s="88">
        <v>26742</v>
      </c>
      <c r="BC32" s="90" t="s">
        <v>93</v>
      </c>
      <c r="BD32" s="89">
        <v>157</v>
      </c>
      <c r="BE32" s="89">
        <v>3629.617817845</v>
      </c>
      <c r="BF32" s="89">
        <v>84.911413995000004</v>
      </c>
      <c r="BG32" s="89">
        <v>80.333335876000007</v>
      </c>
      <c r="BH32" s="89">
        <v>85</v>
      </c>
      <c r="BI32" s="89">
        <v>308195.98117588798</v>
      </c>
      <c r="BJ32" s="88">
        <v>49843.000015259</v>
      </c>
      <c r="BL32" s="90" t="s">
        <v>130</v>
      </c>
      <c r="BM32" s="89">
        <v>36</v>
      </c>
      <c r="BN32" s="89">
        <v>1187.200376535</v>
      </c>
      <c r="BO32" s="89">
        <v>84.927083373000002</v>
      </c>
      <c r="BP32" s="89">
        <v>81.333335876000007</v>
      </c>
      <c r="BQ32" s="89">
        <v>85</v>
      </c>
      <c r="BR32" s="89">
        <v>100825.465358564</v>
      </c>
      <c r="BS32" s="88">
        <v>16306.000007629</v>
      </c>
      <c r="BU32" s="90" t="s">
        <v>99</v>
      </c>
      <c r="BV32" s="89">
        <v>19</v>
      </c>
      <c r="BW32" s="89">
        <v>3178.2343413499998</v>
      </c>
      <c r="BX32" s="89">
        <v>84.916990910999999</v>
      </c>
      <c r="BY32" s="89">
        <v>80</v>
      </c>
      <c r="BZ32" s="89">
        <v>85</v>
      </c>
      <c r="CA32" s="89">
        <v>269886.09667740797</v>
      </c>
      <c r="CB32" s="88">
        <v>43647.333328246998</v>
      </c>
    </row>
    <row r="33" spans="1:80" x14ac:dyDescent="0.2">
      <c r="A33" s="90" t="s">
        <v>131</v>
      </c>
      <c r="B33" s="89">
        <v>9</v>
      </c>
      <c r="C33" s="89">
        <v>1143.9170294739999</v>
      </c>
      <c r="D33" s="89">
        <v>84.954955024</v>
      </c>
      <c r="E33" s="89">
        <v>84</v>
      </c>
      <c r="F33" s="89">
        <v>85</v>
      </c>
      <c r="G33" s="89">
        <v>97181.419789815001</v>
      </c>
      <c r="H33" s="88">
        <v>15716.666679382</v>
      </c>
      <c r="J33" s="90" t="s">
        <v>139</v>
      </c>
      <c r="K33" s="89">
        <v>73</v>
      </c>
      <c r="L33" s="89">
        <v>1490.1838059639999</v>
      </c>
      <c r="M33" s="89">
        <v>84.542185232999998</v>
      </c>
      <c r="N33" s="89">
        <v>76.666664123999993</v>
      </c>
      <c r="O33" s="89">
        <v>85</v>
      </c>
      <c r="P33" s="89">
        <v>125983.395355513</v>
      </c>
      <c r="Q33" s="88">
        <v>20374.666641234999</v>
      </c>
      <c r="S33" s="90" t="s">
        <v>117</v>
      </c>
      <c r="T33" s="89">
        <v>1</v>
      </c>
      <c r="U33" s="89">
        <v>1273.767070658</v>
      </c>
      <c r="V33" s="89">
        <v>84.991909397000001</v>
      </c>
      <c r="W33" s="89">
        <v>83.333335876000007</v>
      </c>
      <c r="X33" s="89">
        <v>85</v>
      </c>
      <c r="Y33" s="89">
        <v>108259.89546281401</v>
      </c>
      <c r="Z33" s="88">
        <v>17508.333335875999</v>
      </c>
      <c r="AB33" s="90" t="s">
        <v>105</v>
      </c>
      <c r="AC33" s="89">
        <v>39</v>
      </c>
      <c r="AD33" s="89">
        <v>2170.3506883539999</v>
      </c>
      <c r="AE33" s="89">
        <v>84.851851874000005</v>
      </c>
      <c r="AF33" s="89">
        <v>81</v>
      </c>
      <c r="AG33" s="89">
        <v>85</v>
      </c>
      <c r="AH33" s="89">
        <v>184158.27512193899</v>
      </c>
      <c r="AI33" s="88">
        <v>29783.000007629002</v>
      </c>
      <c r="AK33" s="90" t="s">
        <v>84</v>
      </c>
      <c r="AL33" s="89">
        <v>136</v>
      </c>
      <c r="AM33" s="89">
        <v>3190.6010119389998</v>
      </c>
      <c r="AN33" s="89">
        <v>84.951550388000001</v>
      </c>
      <c r="AO33" s="89">
        <v>83.333335876000007</v>
      </c>
      <c r="AP33" s="89">
        <v>85</v>
      </c>
      <c r="AQ33" s="89">
        <v>271046.50263245002</v>
      </c>
      <c r="AR33" s="88">
        <v>43835</v>
      </c>
      <c r="AT33" s="90" t="s">
        <v>114</v>
      </c>
      <c r="AU33" s="89">
        <v>22</v>
      </c>
      <c r="AV33" s="89">
        <v>1885.917264809</v>
      </c>
      <c r="AW33" s="89">
        <v>84.896174846999997</v>
      </c>
      <c r="AX33" s="89">
        <v>80.666664123999993</v>
      </c>
      <c r="AY33" s="89">
        <v>85</v>
      </c>
      <c r="AZ33" s="89">
        <v>160107.16185964699</v>
      </c>
      <c r="BA33" s="88">
        <v>25893.333328247001</v>
      </c>
      <c r="BC33" s="90" t="s">
        <v>94</v>
      </c>
      <c r="BD33" s="89">
        <v>157</v>
      </c>
      <c r="BE33" s="89">
        <v>3617.251147256</v>
      </c>
      <c r="BF33" s="89">
        <v>84.890028486000006</v>
      </c>
      <c r="BG33" s="89">
        <v>77.333335876000007</v>
      </c>
      <c r="BH33" s="89">
        <v>85</v>
      </c>
      <c r="BI33" s="89">
        <v>307068.55293045699</v>
      </c>
      <c r="BJ33" s="88">
        <v>49660.666664124001</v>
      </c>
      <c r="BL33" s="90" t="s">
        <v>130</v>
      </c>
      <c r="BM33" s="89">
        <v>42</v>
      </c>
      <c r="BN33" s="89">
        <v>1181.017041241</v>
      </c>
      <c r="BO33" s="89">
        <v>84.945898725000006</v>
      </c>
      <c r="BP33" s="89">
        <v>81.666664123999993</v>
      </c>
      <c r="BQ33" s="89">
        <v>85</v>
      </c>
      <c r="BR33" s="89">
        <v>100322.553977873</v>
      </c>
      <c r="BS33" s="88">
        <v>16224.666656494001</v>
      </c>
      <c r="BU33" s="90" t="s">
        <v>96</v>
      </c>
      <c r="BV33" s="89">
        <v>34</v>
      </c>
      <c r="BW33" s="89">
        <v>3153.5010001720002</v>
      </c>
      <c r="BX33" s="89">
        <v>84.992156863000005</v>
      </c>
      <c r="BY33" s="89">
        <v>84</v>
      </c>
      <c r="BZ33" s="89">
        <v>85</v>
      </c>
      <c r="CA33" s="89">
        <v>268022.85167346202</v>
      </c>
      <c r="CB33" s="88">
        <v>43346</v>
      </c>
    </row>
    <row r="34" spans="1:80" x14ac:dyDescent="0.2">
      <c r="A34" s="90" t="s">
        <v>131</v>
      </c>
      <c r="B34" s="89">
        <v>6</v>
      </c>
      <c r="C34" s="89">
        <v>1094.4503471190001</v>
      </c>
      <c r="D34" s="89">
        <v>84.986817310999996</v>
      </c>
      <c r="E34" s="89">
        <v>84</v>
      </c>
      <c r="F34" s="89">
        <v>85</v>
      </c>
      <c r="G34" s="89">
        <v>93013.851707002003</v>
      </c>
      <c r="H34" s="88">
        <v>15042.666664124001</v>
      </c>
      <c r="J34" s="90" t="s">
        <v>139</v>
      </c>
      <c r="K34" s="89">
        <v>51</v>
      </c>
      <c r="L34" s="89">
        <v>1428.350453019</v>
      </c>
      <c r="M34" s="89">
        <v>84.073593040999995</v>
      </c>
      <c r="N34" s="89">
        <v>76</v>
      </c>
      <c r="O34" s="89">
        <v>85</v>
      </c>
      <c r="P34" s="89">
        <v>120086.554706442</v>
      </c>
      <c r="Q34" s="88">
        <v>19420.999992370998</v>
      </c>
      <c r="S34" s="90" t="s">
        <v>121</v>
      </c>
      <c r="T34" s="89">
        <v>20</v>
      </c>
      <c r="U34" s="89">
        <v>1224.3003883020001</v>
      </c>
      <c r="V34" s="89">
        <v>84.981481493999993</v>
      </c>
      <c r="W34" s="89">
        <v>84</v>
      </c>
      <c r="X34" s="89">
        <v>85</v>
      </c>
      <c r="Y34" s="89">
        <v>104042.860791996</v>
      </c>
      <c r="Z34" s="88">
        <v>16826.333335875999</v>
      </c>
      <c r="AB34" s="90" t="s">
        <v>107</v>
      </c>
      <c r="AC34" s="89">
        <v>28</v>
      </c>
      <c r="AD34" s="89">
        <v>2114.700670704</v>
      </c>
      <c r="AE34" s="89">
        <v>84.863547742999998</v>
      </c>
      <c r="AF34" s="89">
        <v>78.333335876000007</v>
      </c>
      <c r="AG34" s="89">
        <v>85</v>
      </c>
      <c r="AH34" s="89">
        <v>179461.00133129201</v>
      </c>
      <c r="AI34" s="88">
        <v>29023.333328247001</v>
      </c>
      <c r="AK34" s="90" t="s">
        <v>83</v>
      </c>
      <c r="AL34" s="89">
        <v>84</v>
      </c>
      <c r="AM34" s="89">
        <v>3190.6010119389998</v>
      </c>
      <c r="AN34" s="89">
        <v>84.967054263999998</v>
      </c>
      <c r="AO34" s="89">
        <v>83.333335876000007</v>
      </c>
      <c r="AP34" s="89">
        <v>85</v>
      </c>
      <c r="AQ34" s="89">
        <v>271095.96931480599</v>
      </c>
      <c r="AR34" s="88">
        <v>43843</v>
      </c>
      <c r="AT34" s="90" t="s">
        <v>114</v>
      </c>
      <c r="AU34" s="89">
        <v>38</v>
      </c>
      <c r="AV34" s="89">
        <v>1873.55059422</v>
      </c>
      <c r="AW34" s="89">
        <v>84.891089109000006</v>
      </c>
      <c r="AX34" s="89">
        <v>80.333335876000007</v>
      </c>
      <c r="AY34" s="89">
        <v>85</v>
      </c>
      <c r="AZ34" s="89">
        <v>159047.750443981</v>
      </c>
      <c r="BA34" s="88">
        <v>25722</v>
      </c>
      <c r="BC34" s="90" t="s">
        <v>91</v>
      </c>
      <c r="BD34" s="89">
        <v>18</v>
      </c>
      <c r="BE34" s="89">
        <v>3530.6844531339998</v>
      </c>
      <c r="BF34" s="89">
        <v>84.953882086999997</v>
      </c>
      <c r="BG34" s="89">
        <v>80.333335876000007</v>
      </c>
      <c r="BH34" s="89">
        <v>85</v>
      </c>
      <c r="BI34" s="89">
        <v>299945.35071842</v>
      </c>
      <c r="BJ34" s="88">
        <v>48508.666671753002</v>
      </c>
      <c r="BL34" s="90" t="s">
        <v>130</v>
      </c>
      <c r="BM34" s="89">
        <v>43</v>
      </c>
      <c r="BN34" s="89">
        <v>1181.017041241</v>
      </c>
      <c r="BO34" s="89">
        <v>84.914485151999997</v>
      </c>
      <c r="BP34" s="89">
        <v>81.333335876000007</v>
      </c>
      <c r="BQ34" s="89">
        <v>85</v>
      </c>
      <c r="BR34" s="89">
        <v>100285.454013282</v>
      </c>
      <c r="BS34" s="88">
        <v>16218.666664124001</v>
      </c>
      <c r="BU34" s="90" t="s">
        <v>100</v>
      </c>
      <c r="BV34" s="89">
        <v>26</v>
      </c>
      <c r="BW34" s="89">
        <v>3097.8509825219999</v>
      </c>
      <c r="BX34" s="89">
        <v>84.998669332999995</v>
      </c>
      <c r="BY34" s="89">
        <v>84.333335876000007</v>
      </c>
      <c r="BZ34" s="89">
        <v>85</v>
      </c>
      <c r="CA34" s="89">
        <v>263313.21130657702</v>
      </c>
      <c r="CB34" s="88">
        <v>42584.333335875999</v>
      </c>
    </row>
    <row r="35" spans="1:80" x14ac:dyDescent="0.2">
      <c r="A35" s="90" t="s">
        <v>135</v>
      </c>
      <c r="B35" s="89">
        <v>5</v>
      </c>
      <c r="C35" s="89">
        <v>1088.2670118240001</v>
      </c>
      <c r="D35" s="89">
        <v>84.988636364000001</v>
      </c>
      <c r="E35" s="89">
        <v>83</v>
      </c>
      <c r="F35" s="89">
        <v>85</v>
      </c>
      <c r="G35" s="89">
        <v>92490.329334462993</v>
      </c>
      <c r="H35" s="88">
        <v>14958</v>
      </c>
      <c r="J35" s="90" t="s">
        <v>137</v>
      </c>
      <c r="K35" s="89">
        <v>15</v>
      </c>
      <c r="L35" s="89">
        <v>1428.350453019</v>
      </c>
      <c r="M35" s="89">
        <v>84.946608968999996</v>
      </c>
      <c r="N35" s="89">
        <v>84</v>
      </c>
      <c r="O35" s="89">
        <v>85</v>
      </c>
      <c r="P35" s="89">
        <v>121333.527402783</v>
      </c>
      <c r="Q35" s="88">
        <v>19622.666671752999</v>
      </c>
      <c r="S35" s="90" t="s">
        <v>117</v>
      </c>
      <c r="T35" s="89">
        <v>15</v>
      </c>
      <c r="U35" s="89">
        <v>1211.9337177130001</v>
      </c>
      <c r="V35" s="89">
        <v>84.991496612000006</v>
      </c>
      <c r="W35" s="89">
        <v>83.333335876000007</v>
      </c>
      <c r="X35" s="89">
        <v>85</v>
      </c>
      <c r="Y35" s="89">
        <v>103004.06046252701</v>
      </c>
      <c r="Z35" s="88">
        <v>16658.333335875999</v>
      </c>
      <c r="AB35" s="90" t="s">
        <v>108</v>
      </c>
      <c r="AC35" s="89">
        <v>47</v>
      </c>
      <c r="AD35" s="89">
        <v>2071.4173236430001</v>
      </c>
      <c r="AE35" s="89">
        <v>84.651741301000001</v>
      </c>
      <c r="AF35" s="89">
        <v>73</v>
      </c>
      <c r="AG35" s="89">
        <v>85</v>
      </c>
      <c r="AH35" s="89">
        <v>175349.08340765501</v>
      </c>
      <c r="AI35" s="88">
        <v>28358.333335875999</v>
      </c>
      <c r="AK35" s="90" t="s">
        <v>85</v>
      </c>
      <c r="AL35" s="89">
        <v>8</v>
      </c>
      <c r="AM35" s="89">
        <v>3159.684335467</v>
      </c>
      <c r="AN35" s="89">
        <v>84.996086121000005</v>
      </c>
      <c r="AO35" s="89">
        <v>84.333335876000007</v>
      </c>
      <c r="AP35" s="89">
        <v>85</v>
      </c>
      <c r="AQ35" s="89">
        <v>268560.80189125403</v>
      </c>
      <c r="AR35" s="88">
        <v>43433.000007629002</v>
      </c>
      <c r="AT35" s="90" t="s">
        <v>112</v>
      </c>
      <c r="AU35" s="89">
        <v>51</v>
      </c>
      <c r="AV35" s="89">
        <v>1848.8172530419999</v>
      </c>
      <c r="AW35" s="89">
        <v>84.957636549</v>
      </c>
      <c r="AX35" s="89">
        <v>81</v>
      </c>
      <c r="AY35" s="89">
        <v>85</v>
      </c>
      <c r="AZ35" s="89">
        <v>157071.14423007</v>
      </c>
      <c r="BA35" s="88">
        <v>25402.333328247001</v>
      </c>
      <c r="BC35" s="90" t="s">
        <v>95</v>
      </c>
      <c r="BD35" s="89">
        <v>17</v>
      </c>
      <c r="BE35" s="89">
        <v>3394.651076656</v>
      </c>
      <c r="BF35" s="89">
        <v>84.907103852999995</v>
      </c>
      <c r="BG35" s="89">
        <v>80</v>
      </c>
      <c r="BH35" s="89">
        <v>85</v>
      </c>
      <c r="BI35" s="89">
        <v>288229.99151009199</v>
      </c>
      <c r="BJ35" s="88">
        <v>46614.000015259</v>
      </c>
      <c r="BL35" s="90" t="s">
        <v>127</v>
      </c>
      <c r="BM35" s="89">
        <v>32</v>
      </c>
      <c r="BN35" s="89">
        <v>1156.283700063</v>
      </c>
      <c r="BO35" s="89">
        <v>84.368983956999998</v>
      </c>
      <c r="BP35" s="89">
        <v>74</v>
      </c>
      <c r="BQ35" s="89">
        <v>85</v>
      </c>
      <c r="BR35" s="89">
        <v>97554.480940622001</v>
      </c>
      <c r="BS35" s="88">
        <v>15777</v>
      </c>
      <c r="BU35" s="90" t="s">
        <v>99</v>
      </c>
      <c r="BV35" s="89">
        <v>43</v>
      </c>
      <c r="BW35" s="89">
        <v>3048.3843001659998</v>
      </c>
      <c r="BX35" s="89">
        <v>84.888438164999997</v>
      </c>
      <c r="BY35" s="89">
        <v>80</v>
      </c>
      <c r="BZ35" s="89">
        <v>85</v>
      </c>
      <c r="CA35" s="89">
        <v>258772.582167307</v>
      </c>
      <c r="CB35" s="88">
        <v>41850.000015259</v>
      </c>
    </row>
    <row r="36" spans="1:80" x14ac:dyDescent="0.2">
      <c r="A36" s="90" t="s">
        <v>134</v>
      </c>
      <c r="B36" s="89">
        <v>58</v>
      </c>
      <c r="C36" s="89">
        <v>1069.717005941</v>
      </c>
      <c r="D36" s="89">
        <v>84.992292856000006</v>
      </c>
      <c r="E36" s="89">
        <v>84</v>
      </c>
      <c r="F36" s="89">
        <v>85</v>
      </c>
      <c r="G36" s="89">
        <v>90917.701042182001</v>
      </c>
      <c r="H36" s="88">
        <v>14703.666664124001</v>
      </c>
      <c r="J36" s="90" t="s">
        <v>136</v>
      </c>
      <c r="K36" s="89">
        <v>4</v>
      </c>
      <c r="L36" s="89">
        <v>1409.800447136</v>
      </c>
      <c r="M36" s="89">
        <v>84.732456174000006</v>
      </c>
      <c r="N36" s="89">
        <v>77.333335876000007</v>
      </c>
      <c r="O36" s="89">
        <v>85</v>
      </c>
      <c r="P36" s="89">
        <v>119455.854600758</v>
      </c>
      <c r="Q36" s="88">
        <v>19319.000007629002</v>
      </c>
      <c r="S36" s="90" t="s">
        <v>119</v>
      </c>
      <c r="T36" s="89">
        <v>15</v>
      </c>
      <c r="U36" s="89">
        <v>1181.017041241</v>
      </c>
      <c r="V36" s="89">
        <v>84.951134366999995</v>
      </c>
      <c r="W36" s="89">
        <v>82.666664123999993</v>
      </c>
      <c r="X36" s="89">
        <v>85</v>
      </c>
      <c r="Y36" s="89">
        <v>100328.737360343</v>
      </c>
      <c r="Z36" s="88">
        <v>16225.666664124001</v>
      </c>
      <c r="AB36" s="90" t="s">
        <v>105</v>
      </c>
      <c r="AC36" s="89">
        <v>20</v>
      </c>
      <c r="AD36" s="89">
        <v>1947.7506177529999</v>
      </c>
      <c r="AE36" s="89">
        <v>84.868783085000004</v>
      </c>
      <c r="AF36" s="89">
        <v>80</v>
      </c>
      <c r="AG36" s="89">
        <v>85</v>
      </c>
      <c r="AH36" s="89">
        <v>165303.224681655</v>
      </c>
      <c r="AI36" s="88">
        <v>26733.666671752999</v>
      </c>
      <c r="AK36" s="90" t="s">
        <v>85</v>
      </c>
      <c r="AL36" s="89">
        <v>59</v>
      </c>
      <c r="AM36" s="89">
        <v>3153.5010001720002</v>
      </c>
      <c r="AN36" s="89">
        <v>84.996732030999993</v>
      </c>
      <c r="AO36" s="89">
        <v>84</v>
      </c>
      <c r="AP36" s="89">
        <v>85</v>
      </c>
      <c r="AQ36" s="89">
        <v>268037.279471541</v>
      </c>
      <c r="AR36" s="88">
        <v>43348.333335875999</v>
      </c>
      <c r="AT36" s="90" t="s">
        <v>113</v>
      </c>
      <c r="AU36" s="89">
        <v>6</v>
      </c>
      <c r="AV36" s="89">
        <v>1824.0839118639999</v>
      </c>
      <c r="AW36" s="89">
        <v>84.894915228000002</v>
      </c>
      <c r="AX36" s="89">
        <v>80.333335876000007</v>
      </c>
      <c r="AY36" s="89">
        <v>85</v>
      </c>
      <c r="AZ36" s="89">
        <v>154855.449067165</v>
      </c>
      <c r="BA36" s="88">
        <v>25043.999992370998</v>
      </c>
      <c r="BC36" s="90" t="s">
        <v>94</v>
      </c>
      <c r="BD36" s="89">
        <v>78</v>
      </c>
      <c r="BE36" s="89">
        <v>3394.651076656</v>
      </c>
      <c r="BF36" s="89">
        <v>84.783849427999996</v>
      </c>
      <c r="BG36" s="89">
        <v>77</v>
      </c>
      <c r="BH36" s="89">
        <v>85</v>
      </c>
      <c r="BI36" s="89">
        <v>287811.585743209</v>
      </c>
      <c r="BJ36" s="88">
        <v>46546.333335875999</v>
      </c>
      <c r="BL36" s="90" t="s">
        <v>126</v>
      </c>
      <c r="BM36" s="89">
        <v>13</v>
      </c>
      <c r="BN36" s="89">
        <v>1137.7336941799999</v>
      </c>
      <c r="BO36" s="89">
        <v>84.615942000999993</v>
      </c>
      <c r="BP36" s="89">
        <v>75</v>
      </c>
      <c r="BQ36" s="89">
        <v>85</v>
      </c>
      <c r="BR36" s="89">
        <v>96270.408279690004</v>
      </c>
      <c r="BS36" s="88">
        <v>15569.333328246999</v>
      </c>
      <c r="BU36" s="90" t="s">
        <v>99</v>
      </c>
      <c r="BV36" s="89">
        <v>38</v>
      </c>
      <c r="BW36" s="89">
        <v>3042.200964872</v>
      </c>
      <c r="BX36" s="89">
        <v>84.857723577000002</v>
      </c>
      <c r="BY36" s="89">
        <v>80</v>
      </c>
      <c r="BZ36" s="89">
        <v>85</v>
      </c>
      <c r="CA36" s="89">
        <v>258154.248543511</v>
      </c>
      <c r="CB36" s="88">
        <v>41750</v>
      </c>
    </row>
    <row r="37" spans="1:80" x14ac:dyDescent="0.2">
      <c r="A37" s="90" t="s">
        <v>133</v>
      </c>
      <c r="B37" s="89">
        <v>24</v>
      </c>
      <c r="C37" s="89">
        <v>1044.983664763</v>
      </c>
      <c r="D37" s="89">
        <v>85</v>
      </c>
      <c r="E37" s="89">
        <v>85</v>
      </c>
      <c r="F37" s="89">
        <v>85</v>
      </c>
      <c r="G37" s="89">
        <v>88823.611504850996</v>
      </c>
      <c r="H37" s="88">
        <v>14365</v>
      </c>
      <c r="J37" s="90" t="s">
        <v>143</v>
      </c>
      <c r="K37" s="89">
        <v>11</v>
      </c>
      <c r="L37" s="89">
        <v>1304.68374713</v>
      </c>
      <c r="M37" s="89">
        <v>84.889415470000003</v>
      </c>
      <c r="N37" s="89">
        <v>81.333335876000007</v>
      </c>
      <c r="O37" s="89">
        <v>85</v>
      </c>
      <c r="P37" s="89">
        <v>110753.840666794</v>
      </c>
      <c r="Q37" s="88">
        <v>17911.666664124001</v>
      </c>
      <c r="S37" s="90" t="s">
        <v>124</v>
      </c>
      <c r="T37" s="89">
        <v>29</v>
      </c>
      <c r="U37" s="89">
        <v>1137.7336941799999</v>
      </c>
      <c r="V37" s="89">
        <v>84.974637694999998</v>
      </c>
      <c r="W37" s="89">
        <v>83.333335876000007</v>
      </c>
      <c r="X37" s="89">
        <v>85</v>
      </c>
      <c r="Y37" s="89">
        <v>96678.508456298994</v>
      </c>
      <c r="Z37" s="88">
        <v>15635.333335875999</v>
      </c>
      <c r="AB37" s="90" t="s">
        <v>109</v>
      </c>
      <c r="AC37" s="89">
        <v>28</v>
      </c>
      <c r="AD37" s="89">
        <v>1842.6339177479999</v>
      </c>
      <c r="AE37" s="89">
        <v>84.805369127999995</v>
      </c>
      <c r="AF37" s="89">
        <v>78.666664123999993</v>
      </c>
      <c r="AG37" s="89">
        <v>85</v>
      </c>
      <c r="AH37" s="89">
        <v>156265.249561476</v>
      </c>
      <c r="AI37" s="88">
        <v>25272</v>
      </c>
      <c r="AK37" s="90" t="s">
        <v>85</v>
      </c>
      <c r="AL37" s="89">
        <v>130</v>
      </c>
      <c r="AM37" s="89">
        <v>3023.6509589890002</v>
      </c>
      <c r="AN37" s="89">
        <v>84.992501708999995</v>
      </c>
      <c r="AO37" s="89">
        <v>84</v>
      </c>
      <c r="AP37" s="89">
        <v>85</v>
      </c>
      <c r="AQ37" s="89">
        <v>256987.65930034901</v>
      </c>
      <c r="AR37" s="88">
        <v>41561.333335875999</v>
      </c>
      <c r="AT37" s="90" t="s">
        <v>113</v>
      </c>
      <c r="AU37" s="89">
        <v>24</v>
      </c>
      <c r="AV37" s="89">
        <v>1799.3505706870001</v>
      </c>
      <c r="AW37" s="89">
        <v>84.973654074999999</v>
      </c>
      <c r="AX37" s="89">
        <v>82</v>
      </c>
      <c r="AY37" s="89">
        <v>85</v>
      </c>
      <c r="AZ37" s="89">
        <v>152897.392953487</v>
      </c>
      <c r="BA37" s="88">
        <v>24727.333335875999</v>
      </c>
      <c r="BC37" s="90" t="s">
        <v>95</v>
      </c>
      <c r="BD37" s="89">
        <v>6</v>
      </c>
      <c r="BE37" s="89">
        <v>3202.9676825279998</v>
      </c>
      <c r="BF37" s="89">
        <v>84.918275398999995</v>
      </c>
      <c r="BG37" s="89">
        <v>80</v>
      </c>
      <c r="BH37" s="89">
        <v>85</v>
      </c>
      <c r="BI37" s="89">
        <v>271990.49175783701</v>
      </c>
      <c r="BJ37" s="88">
        <v>43987.666656494002</v>
      </c>
      <c r="BL37" s="90" t="s">
        <v>126</v>
      </c>
      <c r="BM37" s="89">
        <v>18</v>
      </c>
      <c r="BN37" s="89">
        <v>1131.5503588849999</v>
      </c>
      <c r="BO37" s="89">
        <v>84.602914404000003</v>
      </c>
      <c r="BP37" s="89">
        <v>74.333335876000007</v>
      </c>
      <c r="BQ37" s="89">
        <v>85</v>
      </c>
      <c r="BR37" s="89">
        <v>95732.458156248002</v>
      </c>
      <c r="BS37" s="88">
        <v>15482.333335875999</v>
      </c>
      <c r="BU37" s="90" t="s">
        <v>96</v>
      </c>
      <c r="BV37" s="89">
        <v>65</v>
      </c>
      <c r="BW37" s="89">
        <v>3029.834294283</v>
      </c>
      <c r="BX37" s="89">
        <v>84.992516996000006</v>
      </c>
      <c r="BY37" s="89">
        <v>84</v>
      </c>
      <c r="BZ37" s="89">
        <v>85</v>
      </c>
      <c r="CA37" s="89">
        <v>257513.24275320201</v>
      </c>
      <c r="CB37" s="88">
        <v>41646.333328246998</v>
      </c>
    </row>
    <row r="38" spans="1:80" ht="17" thickBot="1" x14ac:dyDescent="0.25">
      <c r="A38" s="87" t="s">
        <v>138</v>
      </c>
      <c r="B38" s="86">
        <v>1</v>
      </c>
      <c r="C38" s="86">
        <v>1026.4336588799999</v>
      </c>
      <c r="D38" s="86">
        <v>84.676706843000005</v>
      </c>
      <c r="E38" s="86">
        <v>78.666664123999993</v>
      </c>
      <c r="F38" s="86">
        <v>85</v>
      </c>
      <c r="G38" s="86">
        <v>86915.022026353996</v>
      </c>
      <c r="H38" s="85">
        <v>14056.333335875999</v>
      </c>
      <c r="J38" s="90" t="s">
        <v>139</v>
      </c>
      <c r="K38" s="89">
        <v>66</v>
      </c>
      <c r="L38" s="89">
        <v>1267.583735363</v>
      </c>
      <c r="M38" s="89">
        <v>84.603252019999999</v>
      </c>
      <c r="N38" s="89">
        <v>76</v>
      </c>
      <c r="O38" s="89">
        <v>85</v>
      </c>
      <c r="P38" s="89">
        <v>107241.70621954399</v>
      </c>
      <c r="Q38" s="88">
        <v>17343.666664124001</v>
      </c>
      <c r="S38" s="90" t="s">
        <v>120</v>
      </c>
      <c r="T38" s="89">
        <v>11</v>
      </c>
      <c r="U38" s="89">
        <v>1131.5503588849999</v>
      </c>
      <c r="V38" s="89">
        <v>84.998178491999994</v>
      </c>
      <c r="W38" s="89">
        <v>84.666664123999993</v>
      </c>
      <c r="X38" s="89">
        <v>85</v>
      </c>
      <c r="Y38" s="89">
        <v>96179.719377763002</v>
      </c>
      <c r="Z38" s="88">
        <v>15554.666664124001</v>
      </c>
      <c r="AB38" s="90" t="s">
        <v>104</v>
      </c>
      <c r="AC38" s="89">
        <v>61</v>
      </c>
      <c r="AD38" s="89">
        <v>1774.617229509</v>
      </c>
      <c r="AE38" s="89">
        <v>84.953542384000002</v>
      </c>
      <c r="AF38" s="89">
        <v>81.333335876000007</v>
      </c>
      <c r="AG38" s="89">
        <v>85</v>
      </c>
      <c r="AH38" s="89">
        <v>150760.02002192099</v>
      </c>
      <c r="AI38" s="88">
        <v>24381.666664124001</v>
      </c>
      <c r="AK38" s="90" t="s">
        <v>84</v>
      </c>
      <c r="AL38" s="89">
        <v>71</v>
      </c>
      <c r="AM38" s="89">
        <v>3023.6509589890002</v>
      </c>
      <c r="AN38" s="89">
        <v>84.997955009999998</v>
      </c>
      <c r="AO38" s="89">
        <v>84.333335876000007</v>
      </c>
      <c r="AP38" s="89">
        <v>85</v>
      </c>
      <c r="AQ38" s="89">
        <v>257004.14817874201</v>
      </c>
      <c r="AR38" s="88">
        <v>41564</v>
      </c>
      <c r="AT38" s="90" t="s">
        <v>110</v>
      </c>
      <c r="AU38" s="89">
        <v>19</v>
      </c>
      <c r="AV38" s="89">
        <v>1725.1505471529999</v>
      </c>
      <c r="AW38" s="89">
        <v>84.752688172000006</v>
      </c>
      <c r="AX38" s="89">
        <v>77</v>
      </c>
      <c r="AY38" s="89">
        <v>85</v>
      </c>
      <c r="AZ38" s="89">
        <v>146211.146372691</v>
      </c>
      <c r="BA38" s="88">
        <v>23646</v>
      </c>
      <c r="BC38" s="90" t="s">
        <v>91</v>
      </c>
      <c r="BD38" s="89">
        <v>78</v>
      </c>
      <c r="BE38" s="89">
        <v>3190.6010119389998</v>
      </c>
      <c r="BF38" s="89">
        <v>84.883074930000006</v>
      </c>
      <c r="BG38" s="89">
        <v>80</v>
      </c>
      <c r="BH38" s="89">
        <v>85</v>
      </c>
      <c r="BI38" s="89">
        <v>270828.02476965502</v>
      </c>
      <c r="BJ38" s="88">
        <v>43799.666664124001</v>
      </c>
      <c r="BL38" s="90" t="s">
        <v>125</v>
      </c>
      <c r="BM38" s="89">
        <v>43</v>
      </c>
      <c r="BN38" s="89">
        <v>1106.8170177080001</v>
      </c>
      <c r="BO38" s="89">
        <v>84.970204870000003</v>
      </c>
      <c r="BP38" s="89">
        <v>83</v>
      </c>
      <c r="BQ38" s="89">
        <v>85</v>
      </c>
      <c r="BR38" s="89">
        <v>94046.468748351006</v>
      </c>
      <c r="BS38" s="88">
        <v>15209.666671753001</v>
      </c>
      <c r="BU38" s="90" t="s">
        <v>98</v>
      </c>
      <c r="BV38" s="89">
        <v>107</v>
      </c>
      <c r="BW38" s="89">
        <v>3017.4676236939999</v>
      </c>
      <c r="BX38" s="89">
        <v>85</v>
      </c>
      <c r="BY38" s="89">
        <v>85</v>
      </c>
      <c r="BZ38" s="89">
        <v>85</v>
      </c>
      <c r="CA38" s="89">
        <v>256484.74801400799</v>
      </c>
      <c r="CB38" s="88">
        <v>41480</v>
      </c>
    </row>
    <row r="39" spans="1:80" x14ac:dyDescent="0.2">
      <c r="A39" s="84" t="s">
        <v>134</v>
      </c>
      <c r="B39" s="83">
        <v>35</v>
      </c>
      <c r="C39" s="83">
        <v>952.23363534600003</v>
      </c>
      <c r="D39" s="83">
        <v>85</v>
      </c>
      <c r="E39" s="83">
        <v>85</v>
      </c>
      <c r="F39" s="83">
        <v>85</v>
      </c>
      <c r="G39" s="83">
        <v>80939.859004421</v>
      </c>
      <c r="H39" s="82">
        <v>13090</v>
      </c>
      <c r="J39" s="90" t="s">
        <v>142</v>
      </c>
      <c r="K39" s="89">
        <v>33</v>
      </c>
      <c r="L39" s="89">
        <v>1249.0337294799999</v>
      </c>
      <c r="M39" s="89">
        <v>84.996699683000003</v>
      </c>
      <c r="N39" s="89">
        <v>84.333335876000007</v>
      </c>
      <c r="O39" s="89">
        <v>85</v>
      </c>
      <c r="P39" s="89">
        <v>106163.744797994</v>
      </c>
      <c r="Q39" s="88">
        <v>17169.333335875999</v>
      </c>
      <c r="S39" s="90" t="s">
        <v>120</v>
      </c>
      <c r="T39" s="89">
        <v>58</v>
      </c>
      <c r="U39" s="89">
        <v>1119.1836882959999</v>
      </c>
      <c r="V39" s="89">
        <v>84.988950275999997</v>
      </c>
      <c r="W39" s="89">
        <v>84</v>
      </c>
      <c r="X39" s="89">
        <v>85</v>
      </c>
      <c r="Y39" s="89">
        <v>95118.246834606995</v>
      </c>
      <c r="Z39" s="88">
        <v>15383</v>
      </c>
      <c r="AB39" s="90" t="s">
        <v>105</v>
      </c>
      <c r="AC39" s="89">
        <v>46</v>
      </c>
      <c r="AD39" s="89">
        <v>1675.6838647970001</v>
      </c>
      <c r="AE39" s="89">
        <v>84.849938508999998</v>
      </c>
      <c r="AF39" s="89">
        <v>80</v>
      </c>
      <c r="AG39" s="89">
        <v>85</v>
      </c>
      <c r="AH39" s="89">
        <v>142181.67288819599</v>
      </c>
      <c r="AI39" s="88">
        <v>22994.333335875999</v>
      </c>
      <c r="AK39" s="90" t="s">
        <v>84</v>
      </c>
      <c r="AL39" s="89">
        <v>228</v>
      </c>
      <c r="AM39" s="89">
        <v>2968.0009413389998</v>
      </c>
      <c r="AN39" s="89">
        <v>84.991666683000005</v>
      </c>
      <c r="AO39" s="89">
        <v>83.333335876000007</v>
      </c>
      <c r="AP39" s="89">
        <v>85</v>
      </c>
      <c r="AQ39" s="89">
        <v>252255.34671977599</v>
      </c>
      <c r="AR39" s="88">
        <v>40796.000007629002</v>
      </c>
      <c r="AT39" s="90" t="s">
        <v>115</v>
      </c>
      <c r="AU39" s="89">
        <v>15</v>
      </c>
      <c r="AV39" s="89">
        <v>1694.2338706810001</v>
      </c>
      <c r="AW39" s="89">
        <v>84.919708056999994</v>
      </c>
      <c r="AX39" s="89">
        <v>81</v>
      </c>
      <c r="AY39" s="89">
        <v>85</v>
      </c>
      <c r="AZ39" s="89">
        <v>143873.84567856201</v>
      </c>
      <c r="BA39" s="88">
        <v>23268.000007629002</v>
      </c>
      <c r="BC39" s="90" t="s">
        <v>95</v>
      </c>
      <c r="BD39" s="89">
        <v>54</v>
      </c>
      <c r="BE39" s="89">
        <v>3165.8676707610002</v>
      </c>
      <c r="BF39" s="89">
        <v>84.923177077999995</v>
      </c>
      <c r="BG39" s="89">
        <v>80</v>
      </c>
      <c r="BH39" s="89">
        <v>85</v>
      </c>
      <c r="BI39" s="89">
        <v>268855.54081072297</v>
      </c>
      <c r="BJ39" s="88">
        <v>43480.666664124001</v>
      </c>
      <c r="BL39" s="90" t="s">
        <v>123</v>
      </c>
      <c r="BM39" s="89">
        <v>37</v>
      </c>
      <c r="BN39" s="89">
        <v>1100.6336824130001</v>
      </c>
      <c r="BO39" s="89">
        <v>84.983146067000007</v>
      </c>
      <c r="BP39" s="89">
        <v>83</v>
      </c>
      <c r="BQ39" s="89">
        <v>85</v>
      </c>
      <c r="BR39" s="89">
        <v>93535.312999225993</v>
      </c>
      <c r="BS39" s="88">
        <v>15127</v>
      </c>
      <c r="BU39" s="90" t="s">
        <v>98</v>
      </c>
      <c r="BV39" s="89">
        <v>132</v>
      </c>
      <c r="BW39" s="89">
        <v>2998.9176178110001</v>
      </c>
      <c r="BX39" s="89">
        <v>85</v>
      </c>
      <c r="BY39" s="89">
        <v>85</v>
      </c>
      <c r="BZ39" s="89">
        <v>85</v>
      </c>
      <c r="CA39" s="89">
        <v>254907.99751392199</v>
      </c>
      <c r="CB39" s="88">
        <v>41225</v>
      </c>
    </row>
    <row r="40" spans="1:80" x14ac:dyDescent="0.2">
      <c r="A40" s="81" t="s">
        <v>132</v>
      </c>
      <c r="B40" s="80">
        <v>19</v>
      </c>
      <c r="C40" s="80">
        <v>952.23363534600003</v>
      </c>
      <c r="D40" s="80">
        <v>84.787878804000002</v>
      </c>
      <c r="E40" s="80">
        <v>80.333335876000007</v>
      </c>
      <c r="F40" s="80">
        <v>85</v>
      </c>
      <c r="G40" s="80">
        <v>80737.870067192998</v>
      </c>
      <c r="H40" s="79">
        <v>13057.333335875999</v>
      </c>
      <c r="J40" s="90" t="s">
        <v>139</v>
      </c>
      <c r="K40" s="89">
        <v>27</v>
      </c>
      <c r="L40" s="89">
        <v>1224.3003883020001</v>
      </c>
      <c r="M40" s="89">
        <v>84.693602705999993</v>
      </c>
      <c r="N40" s="89">
        <v>76</v>
      </c>
      <c r="O40" s="89">
        <v>85</v>
      </c>
      <c r="P40" s="89">
        <v>103690.41068021199</v>
      </c>
      <c r="Q40" s="88">
        <v>16769.333335875999</v>
      </c>
      <c r="S40" s="90" t="s">
        <v>117</v>
      </c>
      <c r="T40" s="89">
        <v>37</v>
      </c>
      <c r="U40" s="89">
        <v>1119.1836882959999</v>
      </c>
      <c r="V40" s="89">
        <v>84.990791869000006</v>
      </c>
      <c r="W40" s="89">
        <v>83.666664123999993</v>
      </c>
      <c r="X40" s="89">
        <v>85</v>
      </c>
      <c r="Y40" s="89">
        <v>95120.307914920995</v>
      </c>
      <c r="Z40" s="88">
        <v>15383.333328246999</v>
      </c>
      <c r="AB40" s="90" t="s">
        <v>106</v>
      </c>
      <c r="AC40" s="89">
        <v>25</v>
      </c>
      <c r="AD40" s="89">
        <v>1669.5005295030001</v>
      </c>
      <c r="AE40" s="89">
        <v>84.843209866999999</v>
      </c>
      <c r="AF40" s="89">
        <v>79.666664123999993</v>
      </c>
      <c r="AG40" s="89">
        <v>85</v>
      </c>
      <c r="AH40" s="89">
        <v>141645.783797893</v>
      </c>
      <c r="AI40" s="88">
        <v>22907.666664124001</v>
      </c>
      <c r="AK40" s="90" t="s">
        <v>84</v>
      </c>
      <c r="AL40" s="89">
        <v>88</v>
      </c>
      <c r="AM40" s="89">
        <v>2943.2676001609998</v>
      </c>
      <c r="AN40" s="89">
        <v>84.995098049999996</v>
      </c>
      <c r="AO40" s="89">
        <v>83.333335876000007</v>
      </c>
      <c r="AP40" s="89">
        <v>85</v>
      </c>
      <c r="AQ40" s="89">
        <v>250163.31826276</v>
      </c>
      <c r="AR40" s="88">
        <v>40457.666671753002</v>
      </c>
      <c r="AT40" s="90" t="s">
        <v>112</v>
      </c>
      <c r="AU40" s="89">
        <v>7</v>
      </c>
      <c r="AV40" s="89">
        <v>1669.5005295030001</v>
      </c>
      <c r="AW40" s="89">
        <v>84.954320977999998</v>
      </c>
      <c r="AX40" s="89">
        <v>81</v>
      </c>
      <c r="AY40" s="89">
        <v>85</v>
      </c>
      <c r="AZ40" s="89">
        <v>141831.28385672701</v>
      </c>
      <c r="BA40" s="88">
        <v>22937.666664124001</v>
      </c>
      <c r="BC40" s="90" t="s">
        <v>92</v>
      </c>
      <c r="BD40" s="89">
        <v>10</v>
      </c>
      <c r="BE40" s="89">
        <v>3134.9509942889999</v>
      </c>
      <c r="BF40" s="89">
        <v>84.964497011000006</v>
      </c>
      <c r="BG40" s="89">
        <v>82.666664123999993</v>
      </c>
      <c r="BH40" s="89">
        <v>85</v>
      </c>
      <c r="BI40" s="89">
        <v>266359.53438490297</v>
      </c>
      <c r="BJ40" s="88">
        <v>43076.999984741</v>
      </c>
      <c r="BL40" s="90" t="s">
        <v>130</v>
      </c>
      <c r="BM40" s="89">
        <v>7</v>
      </c>
      <c r="BN40" s="89">
        <v>1100.6336824130001</v>
      </c>
      <c r="BO40" s="89">
        <v>84.983146067000007</v>
      </c>
      <c r="BP40" s="89">
        <v>82.666664123999993</v>
      </c>
      <c r="BQ40" s="89">
        <v>85</v>
      </c>
      <c r="BR40" s="89">
        <v>93535.312999225993</v>
      </c>
      <c r="BS40" s="88">
        <v>15127</v>
      </c>
      <c r="BU40" s="90" t="s">
        <v>98</v>
      </c>
      <c r="BV40" s="89">
        <v>139</v>
      </c>
      <c r="BW40" s="89">
        <v>2986.5509472220001</v>
      </c>
      <c r="BX40" s="89">
        <v>85</v>
      </c>
      <c r="BY40" s="89">
        <v>85</v>
      </c>
      <c r="BZ40" s="89">
        <v>85</v>
      </c>
      <c r="CA40" s="89">
        <v>253856.83051386499</v>
      </c>
      <c r="CB40" s="88">
        <v>41055</v>
      </c>
    </row>
    <row r="41" spans="1:80" x14ac:dyDescent="0.2">
      <c r="A41" s="81" t="s">
        <v>134</v>
      </c>
      <c r="B41" s="80">
        <v>41</v>
      </c>
      <c r="C41" s="80">
        <v>933.68362946299999</v>
      </c>
      <c r="D41" s="80">
        <v>85</v>
      </c>
      <c r="E41" s="80">
        <v>85</v>
      </c>
      <c r="F41" s="80">
        <v>85</v>
      </c>
      <c r="G41" s="80">
        <v>79363.108504333999</v>
      </c>
      <c r="H41" s="79">
        <v>12835</v>
      </c>
      <c r="J41" s="90" t="s">
        <v>143</v>
      </c>
      <c r="K41" s="89">
        <v>19</v>
      </c>
      <c r="L41" s="89">
        <v>1174.833705947</v>
      </c>
      <c r="M41" s="89">
        <v>84.956140378000001</v>
      </c>
      <c r="N41" s="89">
        <v>81.333335876000007</v>
      </c>
      <c r="O41" s="89">
        <v>85</v>
      </c>
      <c r="P41" s="89">
        <v>99809.337242783993</v>
      </c>
      <c r="Q41" s="88">
        <v>16141.666671753001</v>
      </c>
      <c r="S41" s="90" t="s">
        <v>118</v>
      </c>
      <c r="T41" s="89">
        <v>19</v>
      </c>
      <c r="U41" s="89">
        <v>1100.6336824130001</v>
      </c>
      <c r="V41" s="89">
        <v>84.992509349000002</v>
      </c>
      <c r="W41" s="89">
        <v>84</v>
      </c>
      <c r="X41" s="89">
        <v>85</v>
      </c>
      <c r="Y41" s="89">
        <v>93545.618542324999</v>
      </c>
      <c r="Z41" s="88">
        <v>15128.666664124001</v>
      </c>
      <c r="AB41" s="90" t="s">
        <v>106</v>
      </c>
      <c r="AC41" s="89">
        <v>42</v>
      </c>
      <c r="AD41" s="89">
        <v>1650.95052362</v>
      </c>
      <c r="AE41" s="89">
        <v>84.876404465999997</v>
      </c>
      <c r="AF41" s="89">
        <v>79.666664123999993</v>
      </c>
      <c r="AG41" s="89">
        <v>85</v>
      </c>
      <c r="AH41" s="89">
        <v>140126.744395772</v>
      </c>
      <c r="AI41" s="88">
        <v>22661.999992370998</v>
      </c>
      <c r="AK41" s="90" t="s">
        <v>88</v>
      </c>
      <c r="AL41" s="89">
        <v>42</v>
      </c>
      <c r="AM41" s="89">
        <v>2937.084264866</v>
      </c>
      <c r="AN41" s="89">
        <v>84.954385970000004</v>
      </c>
      <c r="AO41" s="89">
        <v>83</v>
      </c>
      <c r="AP41" s="89">
        <v>85</v>
      </c>
      <c r="AQ41" s="89">
        <v>249518.19026464701</v>
      </c>
      <c r="AR41" s="88">
        <v>40353.333335875999</v>
      </c>
      <c r="AT41" s="90" t="s">
        <v>114</v>
      </c>
      <c r="AU41" s="89">
        <v>36</v>
      </c>
      <c r="AV41" s="89">
        <v>1644.767188325</v>
      </c>
      <c r="AW41" s="89">
        <v>84.946115306999999</v>
      </c>
      <c r="AX41" s="89">
        <v>81</v>
      </c>
      <c r="AY41" s="89">
        <v>85</v>
      </c>
      <c r="AZ41" s="89">
        <v>139716.58323319801</v>
      </c>
      <c r="BA41" s="88">
        <v>22595.666671752999</v>
      </c>
      <c r="BC41" s="90" t="s">
        <v>93</v>
      </c>
      <c r="BD41" s="89">
        <v>95</v>
      </c>
      <c r="BE41" s="89">
        <v>3097.8509825219999</v>
      </c>
      <c r="BF41" s="89">
        <v>84.801729868999999</v>
      </c>
      <c r="BG41" s="89">
        <v>80</v>
      </c>
      <c r="BH41" s="89">
        <v>85</v>
      </c>
      <c r="BI41" s="89">
        <v>262703.12219273997</v>
      </c>
      <c r="BJ41" s="88">
        <v>42485.666664124001</v>
      </c>
      <c r="BL41" s="90" t="s">
        <v>129</v>
      </c>
      <c r="BM41" s="89">
        <v>23</v>
      </c>
      <c r="BN41" s="89">
        <v>1063.533670646</v>
      </c>
      <c r="BO41" s="89">
        <v>83.633720842000002</v>
      </c>
      <c r="BP41" s="89">
        <v>71</v>
      </c>
      <c r="BQ41" s="89">
        <v>85</v>
      </c>
      <c r="BR41" s="89">
        <v>88947.278116390007</v>
      </c>
      <c r="BS41" s="88">
        <v>14384.999984741</v>
      </c>
      <c r="BU41" s="90" t="s">
        <v>97</v>
      </c>
      <c r="BV41" s="89">
        <v>28</v>
      </c>
      <c r="BW41" s="89">
        <v>2955.6342707499998</v>
      </c>
      <c r="BX41" s="89">
        <v>84.896792184000006</v>
      </c>
      <c r="BY41" s="89">
        <v>81.333335876000007</v>
      </c>
      <c r="BZ41" s="89">
        <v>85</v>
      </c>
      <c r="CA41" s="89">
        <v>250923.868456803</v>
      </c>
      <c r="CB41" s="88">
        <v>40580.666664124001</v>
      </c>
    </row>
    <row r="42" spans="1:80" x14ac:dyDescent="0.2">
      <c r="A42" s="81" t="s">
        <v>135</v>
      </c>
      <c r="B42" s="80">
        <v>39</v>
      </c>
      <c r="C42" s="80">
        <v>908.95028828500006</v>
      </c>
      <c r="D42" s="80">
        <v>84.514739004000006</v>
      </c>
      <c r="E42" s="80">
        <v>82.333335876000007</v>
      </c>
      <c r="F42" s="80">
        <v>85</v>
      </c>
      <c r="G42" s="80">
        <v>76819.696382123002</v>
      </c>
      <c r="H42" s="79">
        <v>12423.666633606001</v>
      </c>
      <c r="J42" s="90" t="s">
        <v>137</v>
      </c>
      <c r="K42" s="89">
        <v>18</v>
      </c>
      <c r="L42" s="89">
        <v>1094.4503471190001</v>
      </c>
      <c r="M42" s="89">
        <v>84.998116745999994</v>
      </c>
      <c r="N42" s="89">
        <v>84.666664123999993</v>
      </c>
      <c r="O42" s="89">
        <v>85</v>
      </c>
      <c r="P42" s="89">
        <v>93026.218377590994</v>
      </c>
      <c r="Q42" s="88">
        <v>15044.666664124001</v>
      </c>
      <c r="S42" s="90" t="s">
        <v>122</v>
      </c>
      <c r="T42" s="89">
        <v>14</v>
      </c>
      <c r="U42" s="89">
        <v>1069.717005941</v>
      </c>
      <c r="V42" s="89">
        <v>84.764932533000007</v>
      </c>
      <c r="W42" s="89">
        <v>78.333335876000007</v>
      </c>
      <c r="X42" s="89">
        <v>85</v>
      </c>
      <c r="Y42" s="89">
        <v>90674.489838207999</v>
      </c>
      <c r="Z42" s="88">
        <v>14664.333328246999</v>
      </c>
      <c r="AB42" s="90" t="s">
        <v>107</v>
      </c>
      <c r="AC42" s="89">
        <v>9</v>
      </c>
      <c r="AD42" s="89">
        <v>1626.217182442</v>
      </c>
      <c r="AE42" s="89">
        <v>84.828897366999996</v>
      </c>
      <c r="AF42" s="89">
        <v>79</v>
      </c>
      <c r="AG42" s="89">
        <v>85</v>
      </c>
      <c r="AH42" s="89">
        <v>137950.210466474</v>
      </c>
      <c r="AI42" s="88">
        <v>22310.000007629002</v>
      </c>
      <c r="AK42" s="90" t="s">
        <v>85</v>
      </c>
      <c r="AL42" s="89">
        <v>67</v>
      </c>
      <c r="AM42" s="89">
        <v>2912.350923688</v>
      </c>
      <c r="AN42" s="89">
        <v>84.992922854</v>
      </c>
      <c r="AO42" s="89">
        <v>84</v>
      </c>
      <c r="AP42" s="89">
        <v>85</v>
      </c>
      <c r="AQ42" s="89">
        <v>247529.21738014699</v>
      </c>
      <c r="AR42" s="88">
        <v>40031.666664124001</v>
      </c>
      <c r="AT42" s="90" t="s">
        <v>114</v>
      </c>
      <c r="AU42" s="89">
        <v>9</v>
      </c>
      <c r="AV42" s="89">
        <v>1638.583853031</v>
      </c>
      <c r="AW42" s="89">
        <v>84.883018867999994</v>
      </c>
      <c r="AX42" s="89">
        <v>80.333335876000007</v>
      </c>
      <c r="AY42" s="89">
        <v>85</v>
      </c>
      <c r="AZ42" s="89">
        <v>139087.944113479</v>
      </c>
      <c r="BA42" s="88">
        <v>22494</v>
      </c>
      <c r="BC42" s="90" t="s">
        <v>92</v>
      </c>
      <c r="BD42" s="89">
        <v>100</v>
      </c>
      <c r="BE42" s="89">
        <v>2998.9176178110001</v>
      </c>
      <c r="BF42" s="89">
        <v>84.957388320999996</v>
      </c>
      <c r="BG42" s="89">
        <v>82.333335876000007</v>
      </c>
      <c r="BH42" s="89">
        <v>85</v>
      </c>
      <c r="BI42" s="89">
        <v>254780.20860022801</v>
      </c>
      <c r="BJ42" s="88">
        <v>41204.333335875999</v>
      </c>
      <c r="BL42" s="90" t="s">
        <v>128</v>
      </c>
      <c r="BM42" s="89">
        <v>7</v>
      </c>
      <c r="BN42" s="89">
        <v>1032.616994174</v>
      </c>
      <c r="BO42" s="89">
        <v>84.962075787000003</v>
      </c>
      <c r="BP42" s="89">
        <v>82.666664123999993</v>
      </c>
      <c r="BQ42" s="89">
        <v>85</v>
      </c>
      <c r="BR42" s="89">
        <v>87733.283318361995</v>
      </c>
      <c r="BS42" s="88">
        <v>14188.666656494001</v>
      </c>
      <c r="BU42" s="90" t="s">
        <v>97</v>
      </c>
      <c r="BV42" s="89">
        <v>77</v>
      </c>
      <c r="BW42" s="89">
        <v>2949.450935455</v>
      </c>
      <c r="BX42" s="89">
        <v>84.965758222000005</v>
      </c>
      <c r="BY42" s="89">
        <v>81.333335876000007</v>
      </c>
      <c r="BZ42" s="89">
        <v>85</v>
      </c>
      <c r="CA42" s="89">
        <v>250602.335068666</v>
      </c>
      <c r="CB42" s="88">
        <v>40528.666671753002</v>
      </c>
    </row>
    <row r="43" spans="1:80" x14ac:dyDescent="0.2">
      <c r="A43" s="81" t="s">
        <v>133</v>
      </c>
      <c r="B43" s="80">
        <v>27</v>
      </c>
      <c r="C43" s="80">
        <v>896.58361769600003</v>
      </c>
      <c r="D43" s="80">
        <v>84.983908080999996</v>
      </c>
      <c r="E43" s="80">
        <v>84</v>
      </c>
      <c r="F43" s="80">
        <v>85</v>
      </c>
      <c r="G43" s="80">
        <v>76195.179753258999</v>
      </c>
      <c r="H43" s="79">
        <v>12322.666671753001</v>
      </c>
      <c r="J43" s="90" t="s">
        <v>137</v>
      </c>
      <c r="K43" s="89">
        <v>5</v>
      </c>
      <c r="L43" s="89">
        <v>1057.350335352</v>
      </c>
      <c r="M43" s="89">
        <v>84.990253425999995</v>
      </c>
      <c r="N43" s="89">
        <v>84</v>
      </c>
      <c r="O43" s="89">
        <v>85</v>
      </c>
      <c r="P43" s="89">
        <v>89864.472961809995</v>
      </c>
      <c r="Q43" s="88">
        <v>14533.333335875999</v>
      </c>
      <c r="S43" s="90" t="s">
        <v>121</v>
      </c>
      <c r="T43" s="89">
        <v>31</v>
      </c>
      <c r="U43" s="89">
        <v>1063.533670646</v>
      </c>
      <c r="V43" s="89">
        <v>84.974806186999999</v>
      </c>
      <c r="W43" s="89">
        <v>83.666664123999993</v>
      </c>
      <c r="X43" s="89">
        <v>85</v>
      </c>
      <c r="Y43" s="89">
        <v>90373.567536269999</v>
      </c>
      <c r="Z43" s="88">
        <v>14615.666664124001</v>
      </c>
      <c r="AB43" s="90" t="s">
        <v>107</v>
      </c>
      <c r="AC43" s="89">
        <v>56</v>
      </c>
      <c r="AD43" s="89">
        <v>1607.6671765579999</v>
      </c>
      <c r="AE43" s="89">
        <v>84.879487198999996</v>
      </c>
      <c r="AF43" s="89">
        <v>78</v>
      </c>
      <c r="AG43" s="89">
        <v>85</v>
      </c>
      <c r="AH43" s="89">
        <v>136457.96553302</v>
      </c>
      <c r="AI43" s="88">
        <v>22068.666671752999</v>
      </c>
      <c r="AK43" s="90" t="s">
        <v>84</v>
      </c>
      <c r="AL43" s="89">
        <v>113</v>
      </c>
      <c r="AM43" s="89">
        <v>2899.9842530999999</v>
      </c>
      <c r="AN43" s="89">
        <v>84.989339035</v>
      </c>
      <c r="AO43" s="89">
        <v>84</v>
      </c>
      <c r="AP43" s="89">
        <v>85</v>
      </c>
      <c r="AQ43" s="89">
        <v>246467.74488416599</v>
      </c>
      <c r="AR43" s="88">
        <v>39860.000007629002</v>
      </c>
      <c r="AT43" s="90" t="s">
        <v>113</v>
      </c>
      <c r="AU43" s="89">
        <v>18</v>
      </c>
      <c r="AV43" s="89">
        <v>1620.033847147</v>
      </c>
      <c r="AW43" s="89">
        <v>84.910941437000005</v>
      </c>
      <c r="AX43" s="89">
        <v>80.666664123999993</v>
      </c>
      <c r="AY43" s="89">
        <v>85</v>
      </c>
      <c r="AZ43" s="89">
        <v>137558.59912108301</v>
      </c>
      <c r="BA43" s="88">
        <v>22246.666656493999</v>
      </c>
      <c r="BC43" s="90" t="s">
        <v>92</v>
      </c>
      <c r="BD43" s="89">
        <v>7</v>
      </c>
      <c r="BE43" s="89">
        <v>2974.1842766330001</v>
      </c>
      <c r="BF43" s="89">
        <v>84.992376981999996</v>
      </c>
      <c r="BG43" s="89">
        <v>82.666664123999993</v>
      </c>
      <c r="BH43" s="89">
        <v>85</v>
      </c>
      <c r="BI43" s="89">
        <v>252782.99125294399</v>
      </c>
      <c r="BJ43" s="88">
        <v>40881.333328246998</v>
      </c>
      <c r="BL43" s="90" t="s">
        <v>126</v>
      </c>
      <c r="BM43" s="89">
        <v>3</v>
      </c>
      <c r="BN43" s="89">
        <v>1032.616994174</v>
      </c>
      <c r="BO43" s="89">
        <v>84.778443068000001</v>
      </c>
      <c r="BP43" s="89">
        <v>75.666664123999993</v>
      </c>
      <c r="BQ43" s="89">
        <v>85</v>
      </c>
      <c r="BR43" s="89">
        <v>87543.661051724004</v>
      </c>
      <c r="BS43" s="88">
        <v>14157.999992371</v>
      </c>
      <c r="BU43" s="90" t="s">
        <v>97</v>
      </c>
      <c r="BV43" s="89">
        <v>89</v>
      </c>
      <c r="BW43" s="89">
        <v>2850.5175707439998</v>
      </c>
      <c r="BX43" s="89">
        <v>84.973969631000003</v>
      </c>
      <c r="BY43" s="89">
        <v>81.333335876000007</v>
      </c>
      <c r="BZ43" s="89">
        <v>85</v>
      </c>
      <c r="CA43" s="89">
        <v>242219.79348970001</v>
      </c>
      <c r="CB43" s="88">
        <v>39173</v>
      </c>
    </row>
    <row r="44" spans="1:80" x14ac:dyDescent="0.2">
      <c r="A44" s="81" t="s">
        <v>131</v>
      </c>
      <c r="B44" s="80">
        <v>42</v>
      </c>
      <c r="C44" s="80">
        <v>871.85027651799999</v>
      </c>
      <c r="D44" s="80">
        <v>84.995271832</v>
      </c>
      <c r="E44" s="80">
        <v>84.666664123999993</v>
      </c>
      <c r="F44" s="80">
        <v>85</v>
      </c>
      <c r="G44" s="80">
        <v>74103.151249068003</v>
      </c>
      <c r="H44" s="79">
        <v>11984.333328246999</v>
      </c>
      <c r="J44" s="90" t="s">
        <v>143</v>
      </c>
      <c r="K44" s="89">
        <v>9</v>
      </c>
      <c r="L44" s="89">
        <v>1020.250323585</v>
      </c>
      <c r="M44" s="89">
        <v>84.929292945</v>
      </c>
      <c r="N44" s="89">
        <v>82</v>
      </c>
      <c r="O44" s="89">
        <v>85</v>
      </c>
      <c r="P44" s="89">
        <v>86649.138608693</v>
      </c>
      <c r="Q44" s="88">
        <v>14013.333335875999</v>
      </c>
      <c r="S44" s="90" t="s">
        <v>118</v>
      </c>
      <c r="T44" s="89">
        <v>48</v>
      </c>
      <c r="U44" s="89">
        <v>1051.167000057</v>
      </c>
      <c r="V44" s="89">
        <v>84.994117602000003</v>
      </c>
      <c r="W44" s="89">
        <v>84.666664123999993</v>
      </c>
      <c r="X44" s="89">
        <v>85</v>
      </c>
      <c r="Y44" s="89">
        <v>89343.011622410006</v>
      </c>
      <c r="Z44" s="88">
        <v>14448.999992371</v>
      </c>
      <c r="AB44" s="90" t="s">
        <v>109</v>
      </c>
      <c r="AC44" s="89">
        <v>39</v>
      </c>
      <c r="AD44" s="89">
        <v>1601.4838412639999</v>
      </c>
      <c r="AE44" s="89">
        <v>84.849420878999993</v>
      </c>
      <c r="AF44" s="89">
        <v>79.333335876000007</v>
      </c>
      <c r="AG44" s="89">
        <v>85</v>
      </c>
      <c r="AH44" s="89">
        <v>135884.97647812599</v>
      </c>
      <c r="AI44" s="88">
        <v>21976.000007629002</v>
      </c>
      <c r="AK44" s="90" t="s">
        <v>83</v>
      </c>
      <c r="AL44" s="89">
        <v>54</v>
      </c>
      <c r="AM44" s="89">
        <v>2887.6175825109999</v>
      </c>
      <c r="AN44" s="89">
        <v>84.977159161000003</v>
      </c>
      <c r="AO44" s="89">
        <v>83.333335876000007</v>
      </c>
      <c r="AP44" s="89">
        <v>85</v>
      </c>
      <c r="AQ44" s="89">
        <v>245381.53890548099</v>
      </c>
      <c r="AR44" s="88">
        <v>39684.333328246998</v>
      </c>
      <c r="AT44" s="90" t="s">
        <v>116</v>
      </c>
      <c r="AU44" s="89">
        <v>31</v>
      </c>
      <c r="AV44" s="89">
        <v>1607.6671765579999</v>
      </c>
      <c r="AW44" s="89">
        <v>84.941025660999998</v>
      </c>
      <c r="AX44" s="89">
        <v>81</v>
      </c>
      <c r="AY44" s="89">
        <v>85</v>
      </c>
      <c r="AZ44" s="89">
        <v>136556.898897732</v>
      </c>
      <c r="BA44" s="88">
        <v>22084.666671752999</v>
      </c>
      <c r="BC44" s="90" t="s">
        <v>93</v>
      </c>
      <c r="BD44" s="89">
        <v>64</v>
      </c>
      <c r="BE44" s="89">
        <v>2943.2676001609998</v>
      </c>
      <c r="BF44" s="89">
        <v>84.902661058999996</v>
      </c>
      <c r="BG44" s="89">
        <v>80.333335876000007</v>
      </c>
      <c r="BH44" s="89">
        <v>85</v>
      </c>
      <c r="BI44" s="89">
        <v>249891.25146262901</v>
      </c>
      <c r="BJ44" s="88">
        <v>40413.666664124001</v>
      </c>
      <c r="BL44" s="90" t="s">
        <v>129</v>
      </c>
      <c r="BM44" s="89">
        <v>40</v>
      </c>
      <c r="BN44" s="89">
        <v>1014.066988291</v>
      </c>
      <c r="BO44" s="89">
        <v>84.638211412999993</v>
      </c>
      <c r="BP44" s="89">
        <v>72.666664123999993</v>
      </c>
      <c r="BQ44" s="89">
        <v>85</v>
      </c>
      <c r="BR44" s="89">
        <v>85828.816142020005</v>
      </c>
      <c r="BS44" s="88">
        <v>13880.666671753001</v>
      </c>
      <c r="BU44" s="90" t="s">
        <v>98</v>
      </c>
      <c r="BV44" s="89">
        <v>28</v>
      </c>
      <c r="BW44" s="89">
        <v>2770.1342119159999</v>
      </c>
      <c r="BX44" s="89">
        <v>85</v>
      </c>
      <c r="BY44" s="89">
        <v>85</v>
      </c>
      <c r="BZ44" s="89">
        <v>85</v>
      </c>
      <c r="CA44" s="89">
        <v>235461.40801285999</v>
      </c>
      <c r="CB44" s="88">
        <v>38080</v>
      </c>
    </row>
    <row r="45" spans="1:80" ht="17" thickBot="1" x14ac:dyDescent="0.25">
      <c r="A45" s="81" t="s">
        <v>134</v>
      </c>
      <c r="B45" s="80">
        <v>5</v>
      </c>
      <c r="C45" s="80">
        <v>840.93360004600004</v>
      </c>
      <c r="D45" s="80">
        <v>84.995098057999996</v>
      </c>
      <c r="E45" s="80">
        <v>84.333335876000007</v>
      </c>
      <c r="F45" s="80">
        <v>85</v>
      </c>
      <c r="G45" s="80">
        <v>71475.233796098997</v>
      </c>
      <c r="H45" s="79">
        <v>11559.333335875999</v>
      </c>
      <c r="J45" s="90" t="s">
        <v>143</v>
      </c>
      <c r="K45" s="89">
        <v>23</v>
      </c>
      <c r="L45" s="89">
        <v>1020.250323585</v>
      </c>
      <c r="M45" s="89">
        <v>84.911111079999998</v>
      </c>
      <c r="N45" s="89">
        <v>80.666664123999993</v>
      </c>
      <c r="O45" s="89">
        <v>85</v>
      </c>
      <c r="P45" s="89">
        <v>86630.588555634007</v>
      </c>
      <c r="Q45" s="88">
        <v>14010.333328246999</v>
      </c>
      <c r="S45" s="87" t="s">
        <v>117</v>
      </c>
      <c r="T45" s="86">
        <v>22</v>
      </c>
      <c r="U45" s="86">
        <v>1001.700317702</v>
      </c>
      <c r="V45" s="86">
        <v>84.997942370999993</v>
      </c>
      <c r="W45" s="86">
        <v>84.666664123999993</v>
      </c>
      <c r="X45" s="86">
        <v>85</v>
      </c>
      <c r="Y45" s="86">
        <v>85142.465877159993</v>
      </c>
      <c r="Z45" s="85">
        <v>13769.666664124001</v>
      </c>
      <c r="AB45" s="90" t="s">
        <v>107</v>
      </c>
      <c r="AC45" s="89">
        <v>30</v>
      </c>
      <c r="AD45" s="89">
        <v>1484.0004706689999</v>
      </c>
      <c r="AE45" s="89">
        <v>84.813888899000005</v>
      </c>
      <c r="AF45" s="89">
        <v>79</v>
      </c>
      <c r="AG45" s="89">
        <v>85</v>
      </c>
      <c r="AH45" s="89">
        <v>125863.851046129</v>
      </c>
      <c r="AI45" s="88">
        <v>20355.333335875999</v>
      </c>
      <c r="AK45" s="90" t="s">
        <v>84</v>
      </c>
      <c r="AL45" s="89">
        <v>65</v>
      </c>
      <c r="AM45" s="89">
        <v>2875.2509119219999</v>
      </c>
      <c r="AN45" s="89">
        <v>84.972759862000004</v>
      </c>
      <c r="AO45" s="89">
        <v>83.333335876000007</v>
      </c>
      <c r="AP45" s="89">
        <v>85</v>
      </c>
      <c r="AQ45" s="89">
        <v>244318.00528201001</v>
      </c>
      <c r="AR45" s="88">
        <v>39512.333335875999</v>
      </c>
      <c r="AT45" s="90" t="s">
        <v>114</v>
      </c>
      <c r="AU45" s="89">
        <v>17</v>
      </c>
      <c r="AV45" s="89">
        <v>1607.6671765579999</v>
      </c>
      <c r="AW45" s="89">
        <v>84.969230799000002</v>
      </c>
      <c r="AX45" s="89">
        <v>82</v>
      </c>
      <c r="AY45" s="89">
        <v>85</v>
      </c>
      <c r="AZ45" s="89">
        <v>136602.243372283</v>
      </c>
      <c r="BA45" s="88">
        <v>22092.000007629002</v>
      </c>
      <c r="BC45" s="90" t="s">
        <v>90</v>
      </c>
      <c r="BD45" s="89">
        <v>13</v>
      </c>
      <c r="BE45" s="89">
        <v>2930.9009295720002</v>
      </c>
      <c r="BF45" s="89">
        <v>84.965541485000003</v>
      </c>
      <c r="BG45" s="89">
        <v>81.333335876000007</v>
      </c>
      <c r="BH45" s="89">
        <v>85</v>
      </c>
      <c r="BI45" s="89">
        <v>249025.58452140499</v>
      </c>
      <c r="BJ45" s="88">
        <v>40273.666664124001</v>
      </c>
      <c r="BL45" s="87" t="s">
        <v>123</v>
      </c>
      <c r="BM45" s="86">
        <v>1</v>
      </c>
      <c r="BN45" s="86">
        <v>1007.883652996</v>
      </c>
      <c r="BO45" s="86">
        <v>84.989775066999997</v>
      </c>
      <c r="BP45" s="86">
        <v>83.333335876000007</v>
      </c>
      <c r="BQ45" s="86">
        <v>85</v>
      </c>
      <c r="BR45" s="86">
        <v>85659.804961579997</v>
      </c>
      <c r="BS45" s="85">
        <v>13853.333335875999</v>
      </c>
      <c r="BU45" s="90" t="s">
        <v>99</v>
      </c>
      <c r="BV45" s="89">
        <v>28</v>
      </c>
      <c r="BW45" s="89">
        <v>2751.5842060330001</v>
      </c>
      <c r="BX45" s="89">
        <v>84.918352071000001</v>
      </c>
      <c r="BY45" s="89">
        <v>80</v>
      </c>
      <c r="BZ45" s="89">
        <v>85</v>
      </c>
      <c r="CA45" s="89">
        <v>233659.996361859</v>
      </c>
      <c r="CB45" s="88">
        <v>37788.666671753002</v>
      </c>
    </row>
    <row r="46" spans="1:80" ht="17" thickBot="1" x14ac:dyDescent="0.25">
      <c r="A46" s="81" t="s">
        <v>134</v>
      </c>
      <c r="B46" s="80">
        <v>6</v>
      </c>
      <c r="C46" s="80">
        <v>803.83358827899997</v>
      </c>
      <c r="D46" s="80">
        <v>84.987179506999993</v>
      </c>
      <c r="E46" s="80">
        <v>84</v>
      </c>
      <c r="F46" s="80">
        <v>85</v>
      </c>
      <c r="G46" s="80">
        <v>68315.549460633003</v>
      </c>
      <c r="H46" s="79">
        <v>11048.333335875999</v>
      </c>
      <c r="J46" s="87" t="s">
        <v>139</v>
      </c>
      <c r="K46" s="86">
        <v>43</v>
      </c>
      <c r="L46" s="86">
        <v>1014.066988291</v>
      </c>
      <c r="M46" s="86">
        <v>84.835365807000002</v>
      </c>
      <c r="N46" s="86">
        <v>77</v>
      </c>
      <c r="O46" s="86">
        <v>85</v>
      </c>
      <c r="P46" s="86">
        <v>86028.743904582007</v>
      </c>
      <c r="Q46" s="85">
        <v>13912.999992371</v>
      </c>
      <c r="S46" s="84" t="s">
        <v>117</v>
      </c>
      <c r="T46" s="83">
        <v>26</v>
      </c>
      <c r="U46" s="83">
        <v>933.68362946299999</v>
      </c>
      <c r="V46" s="83">
        <v>84.975717406000001</v>
      </c>
      <c r="W46" s="83">
        <v>83.333335876000007</v>
      </c>
      <c r="X46" s="83">
        <v>85</v>
      </c>
      <c r="Y46" s="83">
        <v>79340.436243471006</v>
      </c>
      <c r="Z46" s="82">
        <v>12831.333328246999</v>
      </c>
      <c r="AB46" s="90" t="s">
        <v>108</v>
      </c>
      <c r="AC46" s="89">
        <v>10</v>
      </c>
      <c r="AD46" s="89">
        <v>1477.8171353749999</v>
      </c>
      <c r="AE46" s="89">
        <v>84.209205053000005</v>
      </c>
      <c r="AF46" s="89">
        <v>71.333335876000007</v>
      </c>
      <c r="AG46" s="89">
        <v>85</v>
      </c>
      <c r="AH46" s="89">
        <v>124445.806183384</v>
      </c>
      <c r="AI46" s="88">
        <v>20126.000007629002</v>
      </c>
      <c r="AK46" s="90" t="s">
        <v>82</v>
      </c>
      <c r="AL46" s="89">
        <v>151</v>
      </c>
      <c r="AM46" s="89">
        <v>2875.2509119219999</v>
      </c>
      <c r="AN46" s="89">
        <v>84.999283148999993</v>
      </c>
      <c r="AO46" s="89">
        <v>84.666664123999993</v>
      </c>
      <c r="AP46" s="89">
        <v>85</v>
      </c>
      <c r="AQ46" s="89">
        <v>244394.26638585801</v>
      </c>
      <c r="AR46" s="88">
        <v>39524.666664124001</v>
      </c>
      <c r="AT46" s="90" t="s">
        <v>112</v>
      </c>
      <c r="AU46" s="89">
        <v>10</v>
      </c>
      <c r="AV46" s="89">
        <v>1576.7505000860001</v>
      </c>
      <c r="AW46" s="89">
        <v>84.926797395999998</v>
      </c>
      <c r="AX46" s="89">
        <v>81</v>
      </c>
      <c r="AY46" s="89">
        <v>85</v>
      </c>
      <c r="AZ46" s="89">
        <v>133908.37026421499</v>
      </c>
      <c r="BA46" s="88">
        <v>21656.333335875999</v>
      </c>
      <c r="BC46" s="90" t="s">
        <v>91</v>
      </c>
      <c r="BD46" s="89">
        <v>161</v>
      </c>
      <c r="BE46" s="89">
        <v>2918.5342589830002</v>
      </c>
      <c r="BF46" s="89">
        <v>84.918785305</v>
      </c>
      <c r="BG46" s="89">
        <v>81</v>
      </c>
      <c r="BH46" s="89">
        <v>85</v>
      </c>
      <c r="BI46" s="89">
        <v>247838.38414487001</v>
      </c>
      <c r="BJ46" s="88">
        <v>40081.666664124001</v>
      </c>
      <c r="BL46" s="84" t="s">
        <v>129</v>
      </c>
      <c r="BM46" s="83">
        <v>19</v>
      </c>
      <c r="BN46" s="83">
        <v>983.15031181799998</v>
      </c>
      <c r="BO46" s="83">
        <v>84.186582888999993</v>
      </c>
      <c r="BP46" s="83">
        <v>71.333335876000007</v>
      </c>
      <c r="BQ46" s="83">
        <v>85</v>
      </c>
      <c r="BR46" s="83">
        <v>82768.065218439995</v>
      </c>
      <c r="BS46" s="82">
        <v>13385.666679382</v>
      </c>
      <c r="BU46" s="90" t="s">
        <v>98</v>
      </c>
      <c r="BV46" s="89">
        <v>8</v>
      </c>
      <c r="BW46" s="89">
        <v>2751.5842060330001</v>
      </c>
      <c r="BX46" s="89">
        <v>85</v>
      </c>
      <c r="BY46" s="89">
        <v>85</v>
      </c>
      <c r="BZ46" s="89">
        <v>85</v>
      </c>
      <c r="CA46" s="89">
        <v>233884.65751277399</v>
      </c>
      <c r="CB46" s="88">
        <v>37825</v>
      </c>
    </row>
    <row r="47" spans="1:80" x14ac:dyDescent="0.2">
      <c r="A47" s="81" t="s">
        <v>131</v>
      </c>
      <c r="B47" s="80">
        <v>7</v>
      </c>
      <c r="C47" s="80">
        <v>754.36690592399998</v>
      </c>
      <c r="D47" s="80">
        <v>84.983606557000002</v>
      </c>
      <c r="E47" s="80">
        <v>84</v>
      </c>
      <c r="F47" s="80">
        <v>85</v>
      </c>
      <c r="G47" s="80">
        <v>64108.820332912997</v>
      </c>
      <c r="H47" s="79">
        <v>10368</v>
      </c>
      <c r="J47" s="84" t="s">
        <v>137</v>
      </c>
      <c r="K47" s="83">
        <v>1</v>
      </c>
      <c r="L47" s="83">
        <v>995.516982407</v>
      </c>
      <c r="M47" s="83">
        <v>84.981366460000004</v>
      </c>
      <c r="N47" s="83">
        <v>84</v>
      </c>
      <c r="O47" s="83">
        <v>85</v>
      </c>
      <c r="P47" s="83">
        <v>84600.393498738005</v>
      </c>
      <c r="Q47" s="82">
        <v>13682</v>
      </c>
      <c r="S47" s="81" t="s">
        <v>124</v>
      </c>
      <c r="T47" s="80">
        <v>39</v>
      </c>
      <c r="U47" s="80">
        <v>915.13362357899996</v>
      </c>
      <c r="V47" s="80">
        <v>84.963963946999996</v>
      </c>
      <c r="W47" s="80">
        <v>83.333335876000007</v>
      </c>
      <c r="X47" s="80">
        <v>85</v>
      </c>
      <c r="Y47" s="80">
        <v>77753.380200286003</v>
      </c>
      <c r="Z47" s="79">
        <v>12574.666664124001</v>
      </c>
      <c r="AB47" s="90" t="s">
        <v>104</v>
      </c>
      <c r="AC47" s="89">
        <v>39</v>
      </c>
      <c r="AD47" s="89">
        <v>1459.2671294910001</v>
      </c>
      <c r="AE47" s="89">
        <v>84.903954812999999</v>
      </c>
      <c r="AF47" s="89">
        <v>81</v>
      </c>
      <c r="AG47" s="89">
        <v>85</v>
      </c>
      <c r="AH47" s="89">
        <v>123897.550422492</v>
      </c>
      <c r="AI47" s="88">
        <v>20037.333335875999</v>
      </c>
      <c r="AK47" s="90" t="s">
        <v>82</v>
      </c>
      <c r="AL47" s="89">
        <v>153</v>
      </c>
      <c r="AM47" s="89">
        <v>2856.7009060380001</v>
      </c>
      <c r="AN47" s="89">
        <v>84.988455998999996</v>
      </c>
      <c r="AO47" s="89">
        <v>84</v>
      </c>
      <c r="AP47" s="89">
        <v>85</v>
      </c>
      <c r="AQ47" s="89">
        <v>242786.59925647499</v>
      </c>
      <c r="AR47" s="88">
        <v>39264.666671753002</v>
      </c>
      <c r="AT47" s="90" t="s">
        <v>112</v>
      </c>
      <c r="AU47" s="89">
        <v>35</v>
      </c>
      <c r="AV47" s="89">
        <v>1570.5671647920001</v>
      </c>
      <c r="AW47" s="89">
        <v>84.993438330000004</v>
      </c>
      <c r="AX47" s="89">
        <v>83.333335876000007</v>
      </c>
      <c r="AY47" s="89">
        <v>85</v>
      </c>
      <c r="AZ47" s="89">
        <v>133487.903464192</v>
      </c>
      <c r="BA47" s="88">
        <v>21588.333335875999</v>
      </c>
      <c r="BC47" s="90" t="s">
        <v>91</v>
      </c>
      <c r="BD47" s="89">
        <v>42</v>
      </c>
      <c r="BE47" s="89">
        <v>2899.9842530999999</v>
      </c>
      <c r="BF47" s="89">
        <v>84.913290695000001</v>
      </c>
      <c r="BG47" s="89">
        <v>80</v>
      </c>
      <c r="BH47" s="89">
        <v>85</v>
      </c>
      <c r="BI47" s="89">
        <v>246247.20589387999</v>
      </c>
      <c r="BJ47" s="88">
        <v>39824.333335875999</v>
      </c>
      <c r="BL47" s="81" t="s">
        <v>130</v>
      </c>
      <c r="BM47" s="80">
        <v>40</v>
      </c>
      <c r="BN47" s="80">
        <v>970.78364122899995</v>
      </c>
      <c r="BO47" s="80">
        <v>84.819532795000001</v>
      </c>
      <c r="BP47" s="80">
        <v>81.333335876000007</v>
      </c>
      <c r="BQ47" s="80">
        <v>85</v>
      </c>
      <c r="BR47" s="80">
        <v>82341.414894422007</v>
      </c>
      <c r="BS47" s="79">
        <v>13316.666648865001</v>
      </c>
      <c r="BU47" s="90" t="s">
        <v>100</v>
      </c>
      <c r="BV47" s="89">
        <v>78</v>
      </c>
      <c r="BW47" s="89">
        <v>2733.0342001489998</v>
      </c>
      <c r="BX47" s="89">
        <v>84.995475096000007</v>
      </c>
      <c r="BY47" s="89">
        <v>84</v>
      </c>
      <c r="BZ47" s="89">
        <v>85</v>
      </c>
      <c r="CA47" s="89">
        <v>232295.54029492399</v>
      </c>
      <c r="CB47" s="88">
        <v>37567.999992370998</v>
      </c>
    </row>
    <row r="48" spans="1:80" x14ac:dyDescent="0.2">
      <c r="A48" s="81" t="s">
        <v>132</v>
      </c>
      <c r="B48" s="80">
        <v>23</v>
      </c>
      <c r="C48" s="80">
        <v>723.45022945100004</v>
      </c>
      <c r="D48" s="80">
        <v>84.831908854000005</v>
      </c>
      <c r="E48" s="80">
        <v>79.666664123999993</v>
      </c>
      <c r="F48" s="80">
        <v>85</v>
      </c>
      <c r="G48" s="80">
        <v>61371.663924959001</v>
      </c>
      <c r="H48" s="79">
        <v>9925.3333358759992</v>
      </c>
      <c r="J48" s="81" t="s">
        <v>142</v>
      </c>
      <c r="K48" s="80">
        <v>7</v>
      </c>
      <c r="L48" s="80">
        <v>976.96697652399996</v>
      </c>
      <c r="M48" s="80">
        <v>84.970464151000002</v>
      </c>
      <c r="N48" s="80">
        <v>83.333335876000007</v>
      </c>
      <c r="O48" s="80">
        <v>85</v>
      </c>
      <c r="P48" s="80">
        <v>83013.337455553003</v>
      </c>
      <c r="Q48" s="79">
        <v>13425.333335875999</v>
      </c>
      <c r="S48" s="81" t="s">
        <v>121</v>
      </c>
      <c r="T48" s="80">
        <v>48</v>
      </c>
      <c r="U48" s="80">
        <v>890.40028240200002</v>
      </c>
      <c r="V48" s="80">
        <v>85</v>
      </c>
      <c r="W48" s="80">
        <v>85</v>
      </c>
      <c r="X48" s="80">
        <v>85</v>
      </c>
      <c r="Y48" s="80">
        <v>75684.024004134</v>
      </c>
      <c r="Z48" s="79">
        <v>12240</v>
      </c>
      <c r="AB48" s="90" t="s">
        <v>105</v>
      </c>
      <c r="AC48" s="89">
        <v>38</v>
      </c>
      <c r="AD48" s="89">
        <v>1385.067105958</v>
      </c>
      <c r="AE48" s="89">
        <v>84.895833322000001</v>
      </c>
      <c r="AF48" s="89">
        <v>80</v>
      </c>
      <c r="AG48" s="89">
        <v>85</v>
      </c>
      <c r="AH48" s="89">
        <v>117586.426167168</v>
      </c>
      <c r="AI48" s="88">
        <v>19016.666664124001</v>
      </c>
      <c r="AK48" s="90" t="s">
        <v>86</v>
      </c>
      <c r="AL48" s="89">
        <v>52</v>
      </c>
      <c r="AM48" s="89">
        <v>2794.867553094</v>
      </c>
      <c r="AN48" s="89">
        <v>84.994837769</v>
      </c>
      <c r="AO48" s="89">
        <v>84.333335876000007</v>
      </c>
      <c r="AP48" s="89">
        <v>85</v>
      </c>
      <c r="AQ48" s="89">
        <v>237549.31426207101</v>
      </c>
      <c r="AR48" s="88">
        <v>38417.666671753002</v>
      </c>
      <c r="AT48" s="90" t="s">
        <v>111</v>
      </c>
      <c r="AU48" s="89">
        <v>54</v>
      </c>
      <c r="AV48" s="89">
        <v>1570.5671647920001</v>
      </c>
      <c r="AW48" s="89">
        <v>84.952755905999993</v>
      </c>
      <c r="AX48" s="89">
        <v>80</v>
      </c>
      <c r="AY48" s="89">
        <v>85</v>
      </c>
      <c r="AZ48" s="89">
        <v>133424.00898375799</v>
      </c>
      <c r="BA48" s="88">
        <v>21578</v>
      </c>
      <c r="BC48" s="90" t="s">
        <v>89</v>
      </c>
      <c r="BD48" s="89">
        <v>63</v>
      </c>
      <c r="BE48" s="89">
        <v>2887.6175825109999</v>
      </c>
      <c r="BF48" s="89">
        <v>84.976445396000003</v>
      </c>
      <c r="BG48" s="89">
        <v>82</v>
      </c>
      <c r="BH48" s="89">
        <v>85</v>
      </c>
      <c r="BI48" s="89">
        <v>245379.47782516599</v>
      </c>
      <c r="BJ48" s="88">
        <v>39684</v>
      </c>
      <c r="BL48" s="81" t="s">
        <v>129</v>
      </c>
      <c r="BM48" s="80">
        <v>24</v>
      </c>
      <c r="BN48" s="80">
        <v>946.05030005200001</v>
      </c>
      <c r="BO48" s="80">
        <v>84.368191788000004</v>
      </c>
      <c r="BP48" s="80">
        <v>72.666664123999993</v>
      </c>
      <c r="BQ48" s="80">
        <v>85</v>
      </c>
      <c r="BR48" s="80">
        <v>79816.553155494999</v>
      </c>
      <c r="BS48" s="79">
        <v>12908.333343505999</v>
      </c>
      <c r="BU48" s="90" t="s">
        <v>99</v>
      </c>
      <c r="BV48" s="89">
        <v>11</v>
      </c>
      <c r="BW48" s="89">
        <v>2683.5675177940002</v>
      </c>
      <c r="BX48" s="89">
        <v>84.870967759999999</v>
      </c>
      <c r="BY48" s="89">
        <v>80</v>
      </c>
      <c r="BZ48" s="89">
        <v>85</v>
      </c>
      <c r="CA48" s="89">
        <v>227756.97228314399</v>
      </c>
      <c r="CB48" s="88">
        <v>36834.000007629002</v>
      </c>
    </row>
    <row r="49" spans="1:80" x14ac:dyDescent="0.2">
      <c r="A49" s="81" t="s">
        <v>132</v>
      </c>
      <c r="B49" s="80">
        <v>1</v>
      </c>
      <c r="C49" s="80">
        <v>717.26689415700002</v>
      </c>
      <c r="D49" s="80">
        <v>84.931034483000005</v>
      </c>
      <c r="E49" s="80">
        <v>81</v>
      </c>
      <c r="F49" s="80">
        <v>85</v>
      </c>
      <c r="G49" s="80">
        <v>60918.219320974</v>
      </c>
      <c r="H49" s="79">
        <v>9852</v>
      </c>
      <c r="J49" s="81" t="s">
        <v>139</v>
      </c>
      <c r="K49" s="80">
        <v>15</v>
      </c>
      <c r="L49" s="80">
        <v>970.78364122899995</v>
      </c>
      <c r="M49" s="80">
        <v>84.121019254000004</v>
      </c>
      <c r="N49" s="80">
        <v>76.666664123999993</v>
      </c>
      <c r="O49" s="80">
        <v>85</v>
      </c>
      <c r="P49" s="80">
        <v>81663.309375397002</v>
      </c>
      <c r="Q49" s="79">
        <v>13207.000022888</v>
      </c>
      <c r="S49" s="81" t="s">
        <v>118</v>
      </c>
      <c r="T49" s="80">
        <v>13</v>
      </c>
      <c r="U49" s="80">
        <v>878.03361181299999</v>
      </c>
      <c r="V49" s="80">
        <v>84.981220675000003</v>
      </c>
      <c r="W49" s="80">
        <v>84</v>
      </c>
      <c r="X49" s="80">
        <v>85</v>
      </c>
      <c r="Y49" s="80">
        <v>74616.368125683002</v>
      </c>
      <c r="Z49" s="79">
        <v>12067.333335875999</v>
      </c>
      <c r="AB49" s="90" t="s">
        <v>103</v>
      </c>
      <c r="AC49" s="89">
        <v>29</v>
      </c>
      <c r="AD49" s="89">
        <v>1385.067105958</v>
      </c>
      <c r="AE49" s="89">
        <v>84.977678570999998</v>
      </c>
      <c r="AF49" s="89">
        <v>83.333335876000007</v>
      </c>
      <c r="AG49" s="89">
        <v>85</v>
      </c>
      <c r="AH49" s="89">
        <v>117699.787329958</v>
      </c>
      <c r="AI49" s="88">
        <v>19035</v>
      </c>
      <c r="AK49" s="90" t="s">
        <v>84</v>
      </c>
      <c r="AL49" s="89">
        <v>198</v>
      </c>
      <c r="AM49" s="89">
        <v>2745.4008707379999</v>
      </c>
      <c r="AN49" s="89">
        <v>84.979729730000003</v>
      </c>
      <c r="AO49" s="89">
        <v>83.333335876000007</v>
      </c>
      <c r="AP49" s="89">
        <v>85</v>
      </c>
      <c r="AQ49" s="89">
        <v>233303.42399509501</v>
      </c>
      <c r="AR49" s="88">
        <v>37731</v>
      </c>
      <c r="AT49" s="90" t="s">
        <v>111</v>
      </c>
      <c r="AU49" s="89">
        <v>55</v>
      </c>
      <c r="AV49" s="89">
        <v>1564.3838294970001</v>
      </c>
      <c r="AW49" s="89">
        <v>84.934123857000003</v>
      </c>
      <c r="AX49" s="89">
        <v>81.333335876000007</v>
      </c>
      <c r="AY49" s="89">
        <v>85</v>
      </c>
      <c r="AZ49" s="89">
        <v>132869.56993474701</v>
      </c>
      <c r="BA49" s="88">
        <v>21488.333335875999</v>
      </c>
      <c r="BC49" s="90" t="s">
        <v>89</v>
      </c>
      <c r="BD49" s="89">
        <v>13</v>
      </c>
      <c r="BE49" s="89">
        <v>2850.5175707439998</v>
      </c>
      <c r="BF49" s="89">
        <v>84.986984798999998</v>
      </c>
      <c r="BG49" s="89">
        <v>82.666664123999993</v>
      </c>
      <c r="BH49" s="89">
        <v>85</v>
      </c>
      <c r="BI49" s="89">
        <v>242256.89345429101</v>
      </c>
      <c r="BJ49" s="88">
        <v>39178.999992370998</v>
      </c>
      <c r="BL49" s="81" t="s">
        <v>126</v>
      </c>
      <c r="BM49" s="80">
        <v>12</v>
      </c>
      <c r="BN49" s="80">
        <v>927.50029416799998</v>
      </c>
      <c r="BO49" s="80">
        <v>84.255555572999995</v>
      </c>
      <c r="BP49" s="80">
        <v>74.333335876000007</v>
      </c>
      <c r="BQ49" s="80">
        <v>85</v>
      </c>
      <c r="BR49" s="80">
        <v>78147.052578817005</v>
      </c>
      <c r="BS49" s="79">
        <v>12638.333335875999</v>
      </c>
      <c r="BU49" s="90" t="s">
        <v>98</v>
      </c>
      <c r="BV49" s="89">
        <v>10</v>
      </c>
      <c r="BW49" s="89">
        <v>2658.8341766160001</v>
      </c>
      <c r="BX49" s="89">
        <v>85</v>
      </c>
      <c r="BY49" s="89">
        <v>85</v>
      </c>
      <c r="BZ49" s="89">
        <v>85</v>
      </c>
      <c r="CA49" s="89">
        <v>226000.90501234299</v>
      </c>
      <c r="CB49" s="88">
        <v>36550</v>
      </c>
    </row>
    <row r="50" spans="1:80" x14ac:dyDescent="0.2">
      <c r="A50" s="81" t="s">
        <v>133</v>
      </c>
      <c r="B50" s="80">
        <v>2</v>
      </c>
      <c r="C50" s="80">
        <v>711.08355886200002</v>
      </c>
      <c r="D50" s="80">
        <v>85</v>
      </c>
      <c r="E50" s="80">
        <v>85</v>
      </c>
      <c r="F50" s="80">
        <v>85</v>
      </c>
      <c r="G50" s="80">
        <v>60442.102503301001</v>
      </c>
      <c r="H50" s="79">
        <v>9775</v>
      </c>
      <c r="J50" s="81" t="s">
        <v>143</v>
      </c>
      <c r="K50" s="80">
        <v>26</v>
      </c>
      <c r="L50" s="80">
        <v>958.41697064100003</v>
      </c>
      <c r="M50" s="80">
        <v>84.853763408000006</v>
      </c>
      <c r="N50" s="80">
        <v>80.333335876000007</v>
      </c>
      <c r="O50" s="80">
        <v>85</v>
      </c>
      <c r="P50" s="80">
        <v>81325.286872992001</v>
      </c>
      <c r="Q50" s="79">
        <v>13152.333328246999</v>
      </c>
      <c r="S50" s="81" t="s">
        <v>119</v>
      </c>
      <c r="T50" s="80">
        <v>4</v>
      </c>
      <c r="U50" s="80">
        <v>871.85027651799999</v>
      </c>
      <c r="V50" s="80">
        <v>84.964539006999999</v>
      </c>
      <c r="W50" s="80">
        <v>82.333335876000007</v>
      </c>
      <c r="X50" s="80">
        <v>85</v>
      </c>
      <c r="Y50" s="80">
        <v>74076.356827575</v>
      </c>
      <c r="Z50" s="79">
        <v>11980</v>
      </c>
      <c r="AB50" s="90" t="s">
        <v>105</v>
      </c>
      <c r="AC50" s="89">
        <v>58</v>
      </c>
      <c r="AD50" s="89">
        <v>1378.8837706639999</v>
      </c>
      <c r="AE50" s="89">
        <v>84.950672679999997</v>
      </c>
      <c r="AF50" s="89">
        <v>80.333335876000007</v>
      </c>
      <c r="AG50" s="89">
        <v>85</v>
      </c>
      <c r="AH50" s="89">
        <v>117137.10386533701</v>
      </c>
      <c r="AI50" s="88">
        <v>18944.000007629002</v>
      </c>
      <c r="AK50" s="90" t="s">
        <v>88</v>
      </c>
      <c r="AL50" s="89">
        <v>124</v>
      </c>
      <c r="AM50" s="89">
        <v>2708.3008589709998</v>
      </c>
      <c r="AN50" s="89">
        <v>84.974124803999999</v>
      </c>
      <c r="AO50" s="89">
        <v>83</v>
      </c>
      <c r="AP50" s="89">
        <v>85</v>
      </c>
      <c r="AQ50" s="89">
        <v>230135.49519684399</v>
      </c>
      <c r="AR50" s="88">
        <v>37218.666664124001</v>
      </c>
      <c r="AT50" s="90" t="s">
        <v>113</v>
      </c>
      <c r="AU50" s="89">
        <v>70</v>
      </c>
      <c r="AV50" s="89">
        <v>1496.3671412579999</v>
      </c>
      <c r="AW50" s="89">
        <v>84.953168001999998</v>
      </c>
      <c r="AX50" s="89">
        <v>81</v>
      </c>
      <c r="AY50" s="89">
        <v>85</v>
      </c>
      <c r="AZ50" s="89">
        <v>127121.12914404301</v>
      </c>
      <c r="BA50" s="88">
        <v>20558.666656493999</v>
      </c>
      <c r="BC50" s="90" t="s">
        <v>93</v>
      </c>
      <c r="BD50" s="89">
        <v>48</v>
      </c>
      <c r="BE50" s="89">
        <v>2844.3342354490001</v>
      </c>
      <c r="BF50" s="89">
        <v>84.934057949000007</v>
      </c>
      <c r="BG50" s="89">
        <v>80.666664123999993</v>
      </c>
      <c r="BH50" s="89">
        <v>85</v>
      </c>
      <c r="BI50" s="89">
        <v>241580.84877970599</v>
      </c>
      <c r="BJ50" s="88">
        <v>39069.666656494002</v>
      </c>
      <c r="BL50" s="81" t="s">
        <v>127</v>
      </c>
      <c r="BM50" s="80">
        <v>7</v>
      </c>
      <c r="BN50" s="80">
        <v>896.58361769600003</v>
      </c>
      <c r="BO50" s="80">
        <v>84.586206896999997</v>
      </c>
      <c r="BP50" s="80">
        <v>74.333335876000007</v>
      </c>
      <c r="BQ50" s="80">
        <v>85</v>
      </c>
      <c r="BR50" s="80">
        <v>75838.607386495001</v>
      </c>
      <c r="BS50" s="79">
        <v>12265</v>
      </c>
      <c r="BU50" s="90" t="s">
        <v>101</v>
      </c>
      <c r="BV50" s="89">
        <v>27</v>
      </c>
      <c r="BW50" s="89">
        <v>2609.3674942600001</v>
      </c>
      <c r="BX50" s="89">
        <v>84.984202199999999</v>
      </c>
      <c r="BY50" s="89">
        <v>83</v>
      </c>
      <c r="BZ50" s="89">
        <v>85</v>
      </c>
      <c r="CA50" s="89">
        <v>221755.01474536699</v>
      </c>
      <c r="CB50" s="88">
        <v>35863.333328246998</v>
      </c>
    </row>
    <row r="51" spans="1:80" x14ac:dyDescent="0.2">
      <c r="A51" s="81" t="s">
        <v>134</v>
      </c>
      <c r="B51" s="80">
        <v>14</v>
      </c>
      <c r="C51" s="80">
        <v>698.716888273</v>
      </c>
      <c r="D51" s="80">
        <v>84.935103221999995</v>
      </c>
      <c r="E51" s="80">
        <v>84</v>
      </c>
      <c r="F51" s="80">
        <v>85</v>
      </c>
      <c r="G51" s="80">
        <v>59345.591028693001</v>
      </c>
      <c r="H51" s="79">
        <v>9597.6666641240008</v>
      </c>
      <c r="J51" s="81" t="s">
        <v>142</v>
      </c>
      <c r="K51" s="80">
        <v>4</v>
      </c>
      <c r="L51" s="80">
        <v>958.41697064100003</v>
      </c>
      <c r="M51" s="80">
        <v>84.993548387000004</v>
      </c>
      <c r="N51" s="80">
        <v>84.333335876000007</v>
      </c>
      <c r="O51" s="80">
        <v>85</v>
      </c>
      <c r="P51" s="80">
        <v>81459.259169155004</v>
      </c>
      <c r="Q51" s="79">
        <v>13174</v>
      </c>
      <c r="S51" s="81" t="s">
        <v>119</v>
      </c>
      <c r="T51" s="80">
        <v>3</v>
      </c>
      <c r="U51" s="80">
        <v>847.11693534000005</v>
      </c>
      <c r="V51" s="80">
        <v>84.978102245000002</v>
      </c>
      <c r="W51" s="80">
        <v>83.333335876000007</v>
      </c>
      <c r="X51" s="80">
        <v>85</v>
      </c>
      <c r="Y51" s="80">
        <v>71986.389545223996</v>
      </c>
      <c r="Z51" s="79">
        <v>11642.000007629</v>
      </c>
      <c r="AB51" s="90" t="s">
        <v>105</v>
      </c>
      <c r="AC51" s="89">
        <v>47</v>
      </c>
      <c r="AD51" s="89">
        <v>1372.7004353689999</v>
      </c>
      <c r="AE51" s="89">
        <v>84.845345367999997</v>
      </c>
      <c r="AF51" s="89">
        <v>80</v>
      </c>
      <c r="AG51" s="89">
        <v>85</v>
      </c>
      <c r="AH51" s="89">
        <v>116467.242526046</v>
      </c>
      <c r="AI51" s="88">
        <v>18835.666671752999</v>
      </c>
      <c r="AK51" s="90" t="s">
        <v>86</v>
      </c>
      <c r="AL51" s="89">
        <v>67</v>
      </c>
      <c r="AM51" s="89">
        <v>2708.3008589709998</v>
      </c>
      <c r="AN51" s="89">
        <v>84.995433806999998</v>
      </c>
      <c r="AO51" s="89">
        <v>84.333335876000007</v>
      </c>
      <c r="AP51" s="89">
        <v>85</v>
      </c>
      <c r="AQ51" s="89">
        <v>230193.20638915899</v>
      </c>
      <c r="AR51" s="88">
        <v>37228.000007629002</v>
      </c>
      <c r="AT51" s="90" t="s">
        <v>111</v>
      </c>
      <c r="AU51" s="89">
        <v>64</v>
      </c>
      <c r="AV51" s="89">
        <v>1496.3671412579999</v>
      </c>
      <c r="AW51" s="89">
        <v>84.862258943</v>
      </c>
      <c r="AX51" s="89">
        <v>80.333335876000007</v>
      </c>
      <c r="AY51" s="89">
        <v>85</v>
      </c>
      <c r="AZ51" s="89">
        <v>126985.09581473999</v>
      </c>
      <c r="BA51" s="88">
        <v>20536.666664124001</v>
      </c>
      <c r="BC51" s="90" t="s">
        <v>90</v>
      </c>
      <c r="BD51" s="89">
        <v>59</v>
      </c>
      <c r="BE51" s="89">
        <v>2825.7842295659998</v>
      </c>
      <c r="BF51" s="89">
        <v>84.978847544999994</v>
      </c>
      <c r="BG51" s="89">
        <v>82.333335876000007</v>
      </c>
      <c r="BH51" s="89">
        <v>85</v>
      </c>
      <c r="BI51" s="89">
        <v>240131.88724048799</v>
      </c>
      <c r="BJ51" s="88">
        <v>38835.333328246998</v>
      </c>
      <c r="BL51" s="81" t="s">
        <v>126</v>
      </c>
      <c r="BM51" s="80">
        <v>19</v>
      </c>
      <c r="BN51" s="80">
        <v>890.40028240200002</v>
      </c>
      <c r="BO51" s="80">
        <v>84.601851834000001</v>
      </c>
      <c r="BP51" s="80">
        <v>74.333335876000007</v>
      </c>
      <c r="BQ51" s="80">
        <v>85</v>
      </c>
      <c r="BR51" s="80">
        <v>75329.512764860003</v>
      </c>
      <c r="BS51" s="79">
        <v>12182.666664124001</v>
      </c>
      <c r="BU51" s="90" t="s">
        <v>100</v>
      </c>
      <c r="BV51" s="89">
        <v>16</v>
      </c>
      <c r="BW51" s="89">
        <v>2609.3674942600001</v>
      </c>
      <c r="BX51" s="89">
        <v>84.995260664</v>
      </c>
      <c r="BY51" s="89">
        <v>84.333335876000007</v>
      </c>
      <c r="BZ51" s="89">
        <v>85</v>
      </c>
      <c r="CA51" s="89">
        <v>221783.87034152501</v>
      </c>
      <c r="CB51" s="88">
        <v>35868</v>
      </c>
    </row>
    <row r="52" spans="1:80" x14ac:dyDescent="0.2">
      <c r="A52" s="81" t="s">
        <v>133</v>
      </c>
      <c r="B52" s="80">
        <v>14</v>
      </c>
      <c r="C52" s="80">
        <v>692.53355297899998</v>
      </c>
      <c r="D52" s="80">
        <v>85</v>
      </c>
      <c r="E52" s="80">
        <v>85</v>
      </c>
      <c r="F52" s="80">
        <v>85</v>
      </c>
      <c r="G52" s="80">
        <v>58865.352003214997</v>
      </c>
      <c r="H52" s="79">
        <v>9520</v>
      </c>
      <c r="J52" s="81" t="s">
        <v>141</v>
      </c>
      <c r="K52" s="80">
        <v>23</v>
      </c>
      <c r="L52" s="80">
        <v>933.68362946299999</v>
      </c>
      <c r="M52" s="80">
        <v>84.816777059000003</v>
      </c>
      <c r="N52" s="80">
        <v>76.666664123999993</v>
      </c>
      <c r="O52" s="80">
        <v>85</v>
      </c>
      <c r="P52" s="80">
        <v>79192.036243580005</v>
      </c>
      <c r="Q52" s="79">
        <v>12807.333335875999</v>
      </c>
      <c r="S52" s="81" t="s">
        <v>117</v>
      </c>
      <c r="T52" s="80">
        <v>38</v>
      </c>
      <c r="U52" s="80">
        <v>822.383594163</v>
      </c>
      <c r="V52" s="80">
        <v>84.979949836000003</v>
      </c>
      <c r="W52" s="80">
        <v>83.666664123999993</v>
      </c>
      <c r="X52" s="80">
        <v>85</v>
      </c>
      <c r="Y52" s="80">
        <v>69886.116578248999</v>
      </c>
      <c r="Z52" s="79">
        <v>11302.333328246999</v>
      </c>
      <c r="AB52" s="90" t="s">
        <v>109</v>
      </c>
      <c r="AC52" s="89">
        <v>75</v>
      </c>
      <c r="AD52" s="89">
        <v>1354.1504294859999</v>
      </c>
      <c r="AE52" s="89">
        <v>84.840182682999995</v>
      </c>
      <c r="AF52" s="89">
        <v>78.333335876000007</v>
      </c>
      <c r="AG52" s="89">
        <v>85</v>
      </c>
      <c r="AH52" s="89">
        <v>114886.369818156</v>
      </c>
      <c r="AI52" s="88">
        <v>18580.000007629002</v>
      </c>
      <c r="AK52" s="90" t="s">
        <v>82</v>
      </c>
      <c r="AL52" s="89">
        <v>36</v>
      </c>
      <c r="AM52" s="89">
        <v>2689.750853088</v>
      </c>
      <c r="AN52" s="89">
        <v>84.993869755000006</v>
      </c>
      <c r="AO52" s="89">
        <v>84.333335876000007</v>
      </c>
      <c r="AP52" s="89">
        <v>85</v>
      </c>
      <c r="AQ52" s="89">
        <v>228612.33368126801</v>
      </c>
      <c r="AR52" s="88">
        <v>36972.333343505998</v>
      </c>
      <c r="AT52" s="90" t="s">
        <v>116</v>
      </c>
      <c r="AU52" s="89">
        <v>9</v>
      </c>
      <c r="AV52" s="89">
        <v>1484.0004706689999</v>
      </c>
      <c r="AW52" s="89">
        <v>84.926388868000004</v>
      </c>
      <c r="AX52" s="89">
        <v>81.333335876000007</v>
      </c>
      <c r="AY52" s="89">
        <v>85</v>
      </c>
      <c r="AZ52" s="89">
        <v>126030.801051904</v>
      </c>
      <c r="BA52" s="88">
        <v>20382.333328247001</v>
      </c>
      <c r="BC52" s="90" t="s">
        <v>89</v>
      </c>
      <c r="BD52" s="89">
        <v>70</v>
      </c>
      <c r="BE52" s="89">
        <v>2825.7842295659998</v>
      </c>
      <c r="BF52" s="89">
        <v>84.965718443</v>
      </c>
      <c r="BG52" s="89">
        <v>82.333335876000007</v>
      </c>
      <c r="BH52" s="89">
        <v>85</v>
      </c>
      <c r="BI52" s="89">
        <v>240094.78722872201</v>
      </c>
      <c r="BJ52" s="88">
        <v>38829.333328246998</v>
      </c>
      <c r="BL52" s="81" t="s">
        <v>130</v>
      </c>
      <c r="BM52" s="80">
        <v>11</v>
      </c>
      <c r="BN52" s="80">
        <v>890.40028240200002</v>
      </c>
      <c r="BO52" s="80">
        <v>84.988425943999999</v>
      </c>
      <c r="BP52" s="80">
        <v>84</v>
      </c>
      <c r="BQ52" s="80">
        <v>85</v>
      </c>
      <c r="BR52" s="80">
        <v>75673.718461034005</v>
      </c>
      <c r="BS52" s="79">
        <v>12238.333335875999</v>
      </c>
      <c r="BU52" s="90" t="s">
        <v>96</v>
      </c>
      <c r="BV52" s="89">
        <v>46</v>
      </c>
      <c r="BW52" s="89">
        <v>2590.8174883769998</v>
      </c>
      <c r="BX52" s="89">
        <v>84.996022280999995</v>
      </c>
      <c r="BY52" s="89">
        <v>84</v>
      </c>
      <c r="BZ52" s="89">
        <v>85</v>
      </c>
      <c r="CA52" s="89">
        <v>220209.18096892801</v>
      </c>
      <c r="CB52" s="88">
        <v>35613.333335875999</v>
      </c>
    </row>
    <row r="53" spans="1:80" x14ac:dyDescent="0.2">
      <c r="A53" s="81" t="s">
        <v>132</v>
      </c>
      <c r="B53" s="80">
        <v>18</v>
      </c>
      <c r="C53" s="80">
        <v>673.98354709600005</v>
      </c>
      <c r="D53" s="80">
        <v>84.902140626000005</v>
      </c>
      <c r="E53" s="80">
        <v>81</v>
      </c>
      <c r="F53" s="80">
        <v>85</v>
      </c>
      <c r="G53" s="80">
        <v>57222.645895205002</v>
      </c>
      <c r="H53" s="79">
        <v>9254.3333282469994</v>
      </c>
      <c r="J53" s="81" t="s">
        <v>136</v>
      </c>
      <c r="K53" s="80">
        <v>24</v>
      </c>
      <c r="L53" s="80">
        <v>921.31695887399997</v>
      </c>
      <c r="M53" s="80">
        <v>84.736017880000006</v>
      </c>
      <c r="N53" s="80">
        <v>77</v>
      </c>
      <c r="O53" s="80">
        <v>85</v>
      </c>
      <c r="P53" s="80">
        <v>78068.730300302996</v>
      </c>
      <c r="Q53" s="79">
        <v>12625.666664124001</v>
      </c>
      <c r="S53" s="81" t="s">
        <v>121</v>
      </c>
      <c r="T53" s="80">
        <v>4</v>
      </c>
      <c r="U53" s="80">
        <v>816.20025886799999</v>
      </c>
      <c r="V53" s="80">
        <v>84.984848485000001</v>
      </c>
      <c r="W53" s="80">
        <v>83.333335876000007</v>
      </c>
      <c r="X53" s="80">
        <v>85</v>
      </c>
      <c r="Y53" s="80">
        <v>69364.655333200004</v>
      </c>
      <c r="Z53" s="79">
        <v>11218</v>
      </c>
      <c r="AB53" s="90" t="s">
        <v>108</v>
      </c>
      <c r="AC53" s="89">
        <v>3</v>
      </c>
      <c r="AD53" s="89">
        <v>1354.1504294859999</v>
      </c>
      <c r="AE53" s="89">
        <v>83.969558575999997</v>
      </c>
      <c r="AF53" s="89">
        <v>72.666664123999993</v>
      </c>
      <c r="AG53" s="89">
        <v>85</v>
      </c>
      <c r="AH53" s="89">
        <v>113707.413810054</v>
      </c>
      <c r="AI53" s="88">
        <v>18389.333328247001</v>
      </c>
      <c r="AK53" s="90" t="s">
        <v>84</v>
      </c>
      <c r="AL53" s="89">
        <v>110</v>
      </c>
      <c r="AM53" s="89">
        <v>2683.5675177940002</v>
      </c>
      <c r="AN53" s="89">
        <v>84.983870968000005</v>
      </c>
      <c r="AO53" s="89">
        <v>83.333335876000007</v>
      </c>
      <c r="AP53" s="89">
        <v>85</v>
      </c>
      <c r="AQ53" s="89">
        <v>228059.95566539699</v>
      </c>
      <c r="AR53" s="88">
        <v>36883</v>
      </c>
      <c r="AT53" s="90" t="s">
        <v>113</v>
      </c>
      <c r="AU53" s="89">
        <v>16</v>
      </c>
      <c r="AV53" s="89">
        <v>1484.0004706689999</v>
      </c>
      <c r="AW53" s="89">
        <v>84.924999936000006</v>
      </c>
      <c r="AX53" s="89">
        <v>80</v>
      </c>
      <c r="AY53" s="89">
        <v>85</v>
      </c>
      <c r="AZ53" s="89">
        <v>126028.739877239</v>
      </c>
      <c r="BA53" s="88">
        <v>20381.999984741</v>
      </c>
      <c r="BC53" s="90" t="s">
        <v>89</v>
      </c>
      <c r="BD53" s="89">
        <v>23</v>
      </c>
      <c r="BE53" s="89">
        <v>2788.6842177990002</v>
      </c>
      <c r="BF53" s="89">
        <v>84.963784195000002</v>
      </c>
      <c r="BG53" s="89">
        <v>82</v>
      </c>
      <c r="BH53" s="89">
        <v>85</v>
      </c>
      <c r="BI53" s="89">
        <v>236937.16406792001</v>
      </c>
      <c r="BJ53" s="88">
        <v>38318.666671753002</v>
      </c>
      <c r="BL53" s="81" t="s">
        <v>128</v>
      </c>
      <c r="BM53" s="80">
        <v>8</v>
      </c>
      <c r="BN53" s="80">
        <v>884.21694710700001</v>
      </c>
      <c r="BO53" s="80">
        <v>84.958041957999995</v>
      </c>
      <c r="BP53" s="80">
        <v>82.333335876000007</v>
      </c>
      <c r="BQ53" s="80">
        <v>85</v>
      </c>
      <c r="BR53" s="80">
        <v>75121.340492338</v>
      </c>
      <c r="BS53" s="79">
        <v>12149</v>
      </c>
      <c r="BU53" s="90" t="s">
        <v>98</v>
      </c>
      <c r="BV53" s="89">
        <v>40</v>
      </c>
      <c r="BW53" s="89">
        <v>2516.6174648430001</v>
      </c>
      <c r="BX53" s="89">
        <v>85</v>
      </c>
      <c r="BY53" s="89">
        <v>85</v>
      </c>
      <c r="BZ53" s="89">
        <v>85</v>
      </c>
      <c r="CA53" s="89">
        <v>213912.484511683</v>
      </c>
      <c r="CB53" s="88">
        <v>34595</v>
      </c>
    </row>
    <row r="54" spans="1:80" x14ac:dyDescent="0.2">
      <c r="A54" s="81" t="s">
        <v>134</v>
      </c>
      <c r="B54" s="80">
        <v>56</v>
      </c>
      <c r="C54" s="80">
        <v>655.43354121200002</v>
      </c>
      <c r="D54" s="80">
        <v>84.955974795000003</v>
      </c>
      <c r="E54" s="80">
        <v>84</v>
      </c>
      <c r="F54" s="80">
        <v>85</v>
      </c>
      <c r="G54" s="80">
        <v>55682.995406884998</v>
      </c>
      <c r="H54" s="79">
        <v>9005.3333282469994</v>
      </c>
      <c r="J54" s="81" t="s">
        <v>141</v>
      </c>
      <c r="K54" s="80">
        <v>13</v>
      </c>
      <c r="L54" s="80">
        <v>908.95028828500006</v>
      </c>
      <c r="M54" s="80">
        <v>84.532879731999998</v>
      </c>
      <c r="N54" s="80">
        <v>75.333335876000007</v>
      </c>
      <c r="O54" s="80">
        <v>85</v>
      </c>
      <c r="P54" s="80">
        <v>76836.185402042</v>
      </c>
      <c r="Q54" s="79">
        <v>12426.333320618</v>
      </c>
      <c r="S54" s="81" t="s">
        <v>120</v>
      </c>
      <c r="T54" s="80">
        <v>18</v>
      </c>
      <c r="U54" s="80">
        <v>816.20025886799999</v>
      </c>
      <c r="V54" s="80">
        <v>84.989898971000002</v>
      </c>
      <c r="W54" s="80">
        <v>84</v>
      </c>
      <c r="X54" s="80">
        <v>85</v>
      </c>
      <c r="Y54" s="80">
        <v>69368.777541004994</v>
      </c>
      <c r="Z54" s="79">
        <v>11218.666664124001</v>
      </c>
      <c r="AB54" s="90" t="s">
        <v>109</v>
      </c>
      <c r="AC54" s="89">
        <v>68</v>
      </c>
      <c r="AD54" s="89">
        <v>1341.7837588970001</v>
      </c>
      <c r="AE54" s="89">
        <v>84.894009181000001</v>
      </c>
      <c r="AF54" s="89">
        <v>79.666664123999993</v>
      </c>
      <c r="AG54" s="89">
        <v>85</v>
      </c>
      <c r="AH54" s="89">
        <v>113909.402747281</v>
      </c>
      <c r="AI54" s="88">
        <v>18421.999992370998</v>
      </c>
      <c r="AK54" s="90" t="s">
        <v>83</v>
      </c>
      <c r="AL54" s="89">
        <v>45</v>
      </c>
      <c r="AM54" s="89">
        <v>2683.5675177940002</v>
      </c>
      <c r="AN54" s="89">
        <v>84.983870984999996</v>
      </c>
      <c r="AO54" s="89">
        <v>83.333335876000007</v>
      </c>
      <c r="AP54" s="89">
        <v>85</v>
      </c>
      <c r="AQ54" s="89">
        <v>228059.955712572</v>
      </c>
      <c r="AR54" s="88">
        <v>36883.000007629002</v>
      </c>
      <c r="AT54" s="90" t="s">
        <v>111</v>
      </c>
      <c r="AU54" s="89">
        <v>27</v>
      </c>
      <c r="AV54" s="89">
        <v>1477.8171353749999</v>
      </c>
      <c r="AW54" s="89">
        <v>84.874476986999994</v>
      </c>
      <c r="AX54" s="89">
        <v>80</v>
      </c>
      <c r="AY54" s="89">
        <v>85</v>
      </c>
      <c r="AZ54" s="89">
        <v>125428.95644802701</v>
      </c>
      <c r="BA54" s="88">
        <v>20285</v>
      </c>
      <c r="BC54" s="90" t="s">
        <v>91</v>
      </c>
      <c r="BD54" s="89">
        <v>29</v>
      </c>
      <c r="BE54" s="89">
        <v>2776.3175472100002</v>
      </c>
      <c r="BF54" s="89">
        <v>84.858945833999996</v>
      </c>
      <c r="BG54" s="89">
        <v>80</v>
      </c>
      <c r="BH54" s="89">
        <v>85</v>
      </c>
      <c r="BI54" s="89">
        <v>235595.380356198</v>
      </c>
      <c r="BJ54" s="88">
        <v>38101.666679381997</v>
      </c>
      <c r="BL54" s="81" t="s">
        <v>123</v>
      </c>
      <c r="BM54" s="80">
        <v>31</v>
      </c>
      <c r="BN54" s="80">
        <v>871.85027651799999</v>
      </c>
      <c r="BO54" s="80">
        <v>84.973995290000005</v>
      </c>
      <c r="BP54" s="80">
        <v>83.333335876000007</v>
      </c>
      <c r="BQ54" s="80">
        <v>85</v>
      </c>
      <c r="BR54" s="80">
        <v>74084.601290359002</v>
      </c>
      <c r="BS54" s="79">
        <v>11981.333335875999</v>
      </c>
      <c r="BU54" s="90" t="s">
        <v>101</v>
      </c>
      <c r="BV54" s="89">
        <v>6</v>
      </c>
      <c r="BW54" s="89">
        <v>2491.8841236660001</v>
      </c>
      <c r="BX54" s="89">
        <v>84.986765915999996</v>
      </c>
      <c r="BY54" s="89">
        <v>83</v>
      </c>
      <c r="BZ54" s="89">
        <v>85</v>
      </c>
      <c r="CA54" s="89">
        <v>211777.17270760599</v>
      </c>
      <c r="CB54" s="88">
        <v>34249.666664124001</v>
      </c>
    </row>
    <row r="55" spans="1:80" x14ac:dyDescent="0.2">
      <c r="A55" s="81" t="s">
        <v>132</v>
      </c>
      <c r="B55" s="80">
        <v>7</v>
      </c>
      <c r="C55" s="80">
        <v>649.25020591800001</v>
      </c>
      <c r="D55" s="80">
        <v>84.914285714000002</v>
      </c>
      <c r="E55" s="80">
        <v>80.333335876000007</v>
      </c>
      <c r="F55" s="80">
        <v>85</v>
      </c>
      <c r="G55" s="80">
        <v>55130.617485363997</v>
      </c>
      <c r="H55" s="79">
        <v>8916</v>
      </c>
      <c r="J55" s="81" t="s">
        <v>136</v>
      </c>
      <c r="K55" s="80">
        <v>3</v>
      </c>
      <c r="L55" s="80">
        <v>878.03361181299999</v>
      </c>
      <c r="M55" s="80">
        <v>84.913145521999994</v>
      </c>
      <c r="N55" s="80">
        <v>80.333335876000007</v>
      </c>
      <c r="O55" s="80">
        <v>85</v>
      </c>
      <c r="P55" s="80">
        <v>74556.595853053004</v>
      </c>
      <c r="Q55" s="79">
        <v>12057.666664124001</v>
      </c>
      <c r="S55" s="81" t="s">
        <v>118</v>
      </c>
      <c r="T55" s="80">
        <v>49</v>
      </c>
      <c r="U55" s="80">
        <v>816.20025886799999</v>
      </c>
      <c r="V55" s="80">
        <v>84.974747454999999</v>
      </c>
      <c r="W55" s="80">
        <v>84</v>
      </c>
      <c r="X55" s="80">
        <v>85</v>
      </c>
      <c r="Y55" s="80">
        <v>69356.410870416003</v>
      </c>
      <c r="Z55" s="79">
        <v>11216.666664124001</v>
      </c>
      <c r="AB55" s="90" t="s">
        <v>106</v>
      </c>
      <c r="AC55" s="89">
        <v>40</v>
      </c>
      <c r="AD55" s="89">
        <v>1341.7837588970001</v>
      </c>
      <c r="AE55" s="89">
        <v>84.849462341999995</v>
      </c>
      <c r="AF55" s="89">
        <v>79.666664123999993</v>
      </c>
      <c r="AG55" s="89">
        <v>85</v>
      </c>
      <c r="AH55" s="89">
        <v>113849.630521827</v>
      </c>
      <c r="AI55" s="88">
        <v>18412.333328247001</v>
      </c>
      <c r="AK55" s="90" t="s">
        <v>82</v>
      </c>
      <c r="AL55" s="89">
        <v>56</v>
      </c>
      <c r="AM55" s="89">
        <v>2683.5675177940002</v>
      </c>
      <c r="AN55" s="89">
        <v>85</v>
      </c>
      <c r="AO55" s="89">
        <v>85</v>
      </c>
      <c r="AP55" s="89">
        <v>85</v>
      </c>
      <c r="AQ55" s="89">
        <v>228103.23901245801</v>
      </c>
      <c r="AR55" s="88">
        <v>36890</v>
      </c>
      <c r="AT55" s="90" t="s">
        <v>112</v>
      </c>
      <c r="AU55" s="89">
        <v>52</v>
      </c>
      <c r="AV55" s="89">
        <v>1471.6338000799999</v>
      </c>
      <c r="AW55" s="89">
        <v>84.893557475999998</v>
      </c>
      <c r="AX55" s="89">
        <v>81.333335876000007</v>
      </c>
      <c r="AY55" s="89">
        <v>85</v>
      </c>
      <c r="AZ55" s="89">
        <v>124932.228591331</v>
      </c>
      <c r="BA55" s="88">
        <v>20204.666679382</v>
      </c>
      <c r="BC55" s="90" t="s">
        <v>93</v>
      </c>
      <c r="BD55" s="89">
        <v>148</v>
      </c>
      <c r="BE55" s="89">
        <v>2733.0342001489998</v>
      </c>
      <c r="BF55" s="89">
        <v>84.892156850999996</v>
      </c>
      <c r="BG55" s="89">
        <v>80</v>
      </c>
      <c r="BH55" s="89">
        <v>85</v>
      </c>
      <c r="BI55" s="89">
        <v>232013.167998869</v>
      </c>
      <c r="BJ55" s="88">
        <v>37522.333328246998</v>
      </c>
      <c r="BL55" s="81" t="s">
        <v>129</v>
      </c>
      <c r="BM55" s="80">
        <v>8</v>
      </c>
      <c r="BN55" s="80">
        <v>840.93360004600004</v>
      </c>
      <c r="BO55" s="80">
        <v>84.127450942999999</v>
      </c>
      <c r="BP55" s="80">
        <v>72</v>
      </c>
      <c r="BQ55" s="80">
        <v>85</v>
      </c>
      <c r="BR55" s="80">
        <v>70745.600184177994</v>
      </c>
      <c r="BS55" s="79">
        <v>11441.333328246999</v>
      </c>
      <c r="BU55" s="90" t="s">
        <v>97</v>
      </c>
      <c r="BV55" s="89">
        <v>99</v>
      </c>
      <c r="BW55" s="89">
        <v>2485.7007883709998</v>
      </c>
      <c r="BX55" s="89">
        <v>84.946102826000001</v>
      </c>
      <c r="BY55" s="89">
        <v>81.333335876000007</v>
      </c>
      <c r="BZ55" s="89">
        <v>85</v>
      </c>
      <c r="CA55" s="89">
        <v>211150.59476255099</v>
      </c>
      <c r="CB55" s="88">
        <v>34148.333335875999</v>
      </c>
    </row>
    <row r="56" spans="1:80" x14ac:dyDescent="0.2">
      <c r="A56" s="81" t="s">
        <v>135</v>
      </c>
      <c r="B56" s="80">
        <v>38</v>
      </c>
      <c r="C56" s="80">
        <v>624.51686473999996</v>
      </c>
      <c r="D56" s="80">
        <v>84.554455446000006</v>
      </c>
      <c r="E56" s="80">
        <v>82.333335876000007</v>
      </c>
      <c r="F56" s="80">
        <v>85</v>
      </c>
      <c r="G56" s="80">
        <v>52805.683414649</v>
      </c>
      <c r="H56" s="79">
        <v>8540</v>
      </c>
      <c r="J56" s="81" t="s">
        <v>137</v>
      </c>
      <c r="K56" s="80">
        <v>12</v>
      </c>
      <c r="L56" s="80">
        <v>828.56692945700001</v>
      </c>
      <c r="M56" s="80">
        <v>84.992537313</v>
      </c>
      <c r="N56" s="80">
        <v>84</v>
      </c>
      <c r="O56" s="80">
        <v>85</v>
      </c>
      <c r="P56" s="80">
        <v>70422.005668551996</v>
      </c>
      <c r="Q56" s="79">
        <v>11389</v>
      </c>
      <c r="S56" s="81" t="s">
        <v>121</v>
      </c>
      <c r="T56" s="80">
        <v>45</v>
      </c>
      <c r="U56" s="80">
        <v>803.83358827899997</v>
      </c>
      <c r="V56" s="80">
        <v>84.984615384999998</v>
      </c>
      <c r="W56" s="80">
        <v>83.666664123999993</v>
      </c>
      <c r="X56" s="80">
        <v>85</v>
      </c>
      <c r="Y56" s="80">
        <v>68313.488333143003</v>
      </c>
      <c r="Z56" s="79">
        <v>11048</v>
      </c>
      <c r="AB56" s="90" t="s">
        <v>104</v>
      </c>
      <c r="AC56" s="89">
        <v>35</v>
      </c>
      <c r="AD56" s="89">
        <v>1310.867082425</v>
      </c>
      <c r="AE56" s="89">
        <v>84.900943396000002</v>
      </c>
      <c r="AF56" s="89">
        <v>81</v>
      </c>
      <c r="AG56" s="89">
        <v>85</v>
      </c>
      <c r="AH56" s="89">
        <v>111293.851964902</v>
      </c>
      <c r="AI56" s="88">
        <v>17999</v>
      </c>
      <c r="AK56" s="90" t="s">
        <v>82</v>
      </c>
      <c r="AL56" s="89">
        <v>162</v>
      </c>
      <c r="AM56" s="89">
        <v>2658.8341766160001</v>
      </c>
      <c r="AN56" s="89">
        <v>84.994573654999996</v>
      </c>
      <c r="AO56" s="89">
        <v>84.333335876000007</v>
      </c>
      <c r="AP56" s="89">
        <v>85</v>
      </c>
      <c r="AQ56" s="89">
        <v>225986.47726144001</v>
      </c>
      <c r="AR56" s="88">
        <v>36547.666671753002</v>
      </c>
      <c r="AT56" s="90" t="s">
        <v>112</v>
      </c>
      <c r="AU56" s="89">
        <v>14</v>
      </c>
      <c r="AV56" s="89">
        <v>1465.4504647860001</v>
      </c>
      <c r="AW56" s="89">
        <v>84.962025315999995</v>
      </c>
      <c r="AX56" s="89">
        <v>82</v>
      </c>
      <c r="AY56" s="89">
        <v>85</v>
      </c>
      <c r="AZ56" s="89">
        <v>124507.63948915301</v>
      </c>
      <c r="BA56" s="88">
        <v>20136</v>
      </c>
      <c r="BC56" s="90" t="s">
        <v>89</v>
      </c>
      <c r="BD56" s="89">
        <v>49</v>
      </c>
      <c r="BE56" s="89">
        <v>2733.0342001489998</v>
      </c>
      <c r="BF56" s="89">
        <v>84.979638043999998</v>
      </c>
      <c r="BG56" s="89">
        <v>83</v>
      </c>
      <c r="BH56" s="89">
        <v>85</v>
      </c>
      <c r="BI56" s="89">
        <v>232252.257089388</v>
      </c>
      <c r="BJ56" s="88">
        <v>37561.000015259</v>
      </c>
      <c r="BL56" s="81" t="s">
        <v>130</v>
      </c>
      <c r="BM56" s="80">
        <v>18</v>
      </c>
      <c r="BN56" s="80">
        <v>840.93360004600004</v>
      </c>
      <c r="BO56" s="80">
        <v>84.943627414000005</v>
      </c>
      <c r="BP56" s="80">
        <v>81.666664123999993</v>
      </c>
      <c r="BQ56" s="80">
        <v>85</v>
      </c>
      <c r="BR56" s="80">
        <v>71431.950401862996</v>
      </c>
      <c r="BS56" s="79">
        <v>11552.333328246999</v>
      </c>
      <c r="BU56" s="90" t="s">
        <v>101</v>
      </c>
      <c r="BV56" s="89">
        <v>81</v>
      </c>
      <c r="BW56" s="89">
        <v>2467.150782488</v>
      </c>
      <c r="BX56" s="89">
        <v>84.948203829999997</v>
      </c>
      <c r="BY56" s="89">
        <v>83</v>
      </c>
      <c r="BZ56" s="89">
        <v>85</v>
      </c>
      <c r="CA56" s="89">
        <v>209580.02755058499</v>
      </c>
      <c r="CB56" s="88">
        <v>33894.333328246998</v>
      </c>
    </row>
    <row r="57" spans="1:80" x14ac:dyDescent="0.2">
      <c r="A57" s="81" t="s">
        <v>131</v>
      </c>
      <c r="B57" s="80">
        <v>21</v>
      </c>
      <c r="C57" s="80">
        <v>612.15019415100005</v>
      </c>
      <c r="D57" s="80">
        <v>85</v>
      </c>
      <c r="E57" s="80">
        <v>85</v>
      </c>
      <c r="F57" s="80">
        <v>85</v>
      </c>
      <c r="G57" s="80">
        <v>52032.766502842002</v>
      </c>
      <c r="H57" s="79">
        <v>8415</v>
      </c>
      <c r="J57" s="81" t="s">
        <v>141</v>
      </c>
      <c r="K57" s="80">
        <v>4</v>
      </c>
      <c r="L57" s="80">
        <v>797.65025298499995</v>
      </c>
      <c r="M57" s="80">
        <v>84.485788153000001</v>
      </c>
      <c r="N57" s="80">
        <v>75</v>
      </c>
      <c r="O57" s="80">
        <v>85</v>
      </c>
      <c r="P57" s="80">
        <v>67390.110293954</v>
      </c>
      <c r="Q57" s="79">
        <v>10898.666671753001</v>
      </c>
      <c r="S57" s="81" t="s">
        <v>121</v>
      </c>
      <c r="T57" s="80">
        <v>3</v>
      </c>
      <c r="U57" s="80">
        <v>797.65025298499995</v>
      </c>
      <c r="V57" s="80">
        <v>84.976744186000005</v>
      </c>
      <c r="W57" s="80">
        <v>83.666664123999993</v>
      </c>
      <c r="X57" s="80">
        <v>85</v>
      </c>
      <c r="Y57" s="80">
        <v>67781.721497820006</v>
      </c>
      <c r="Z57" s="79">
        <v>10962</v>
      </c>
      <c r="AB57" s="90" t="s">
        <v>105</v>
      </c>
      <c r="AC57" s="89">
        <v>52</v>
      </c>
      <c r="AD57" s="89">
        <v>1292.317076541</v>
      </c>
      <c r="AE57" s="89">
        <v>84.845295007000004</v>
      </c>
      <c r="AF57" s="89">
        <v>80.666664123999993</v>
      </c>
      <c r="AG57" s="89">
        <v>85</v>
      </c>
      <c r="AH57" s="89">
        <v>109647.02360191201</v>
      </c>
      <c r="AI57" s="88">
        <v>17732.666656493999</v>
      </c>
      <c r="AK57" s="90" t="s">
        <v>88</v>
      </c>
      <c r="AL57" s="89">
        <v>98</v>
      </c>
      <c r="AM57" s="89">
        <v>2627.9175001439999</v>
      </c>
      <c r="AN57" s="89">
        <v>84.992156856999998</v>
      </c>
      <c r="AO57" s="89">
        <v>84</v>
      </c>
      <c r="AP57" s="89">
        <v>85</v>
      </c>
      <c r="AQ57" s="89">
        <v>223352.37637882601</v>
      </c>
      <c r="AR57" s="88">
        <v>36121.666664124001</v>
      </c>
      <c r="AT57" s="90" t="s">
        <v>112</v>
      </c>
      <c r="AU57" s="89">
        <v>19</v>
      </c>
      <c r="AV57" s="89">
        <v>1446.9004589030001</v>
      </c>
      <c r="AW57" s="89">
        <v>84.967236478000004</v>
      </c>
      <c r="AX57" s="89">
        <v>82</v>
      </c>
      <c r="AY57" s="89">
        <v>85</v>
      </c>
      <c r="AZ57" s="89">
        <v>122939.133451851</v>
      </c>
      <c r="BA57" s="88">
        <v>19882.333335875999</v>
      </c>
      <c r="BC57" s="90" t="s">
        <v>93</v>
      </c>
      <c r="BD57" s="89">
        <v>33</v>
      </c>
      <c r="BE57" s="89">
        <v>2634.1008354380001</v>
      </c>
      <c r="BF57" s="89">
        <v>84.920187792999997</v>
      </c>
      <c r="BG57" s="89">
        <v>80.333335876000007</v>
      </c>
      <c r="BH57" s="89">
        <v>85</v>
      </c>
      <c r="BI57" s="89">
        <v>223688.337612217</v>
      </c>
      <c r="BJ57" s="88">
        <v>36176</v>
      </c>
      <c r="BL57" s="81" t="s">
        <v>123</v>
      </c>
      <c r="BM57" s="80">
        <v>5</v>
      </c>
      <c r="BN57" s="80">
        <v>797.65025298499995</v>
      </c>
      <c r="BO57" s="80">
        <v>84.997416001000005</v>
      </c>
      <c r="BP57" s="80">
        <v>84.666664123999993</v>
      </c>
      <c r="BQ57" s="80">
        <v>85</v>
      </c>
      <c r="BR57" s="80">
        <v>67798.210376212999</v>
      </c>
      <c r="BS57" s="79">
        <v>10964.666664124001</v>
      </c>
      <c r="BU57" s="90" t="s">
        <v>102</v>
      </c>
      <c r="BV57" s="89">
        <v>50</v>
      </c>
      <c r="BW57" s="89">
        <v>2392.9507589539999</v>
      </c>
      <c r="BX57" s="89">
        <v>84.987941436</v>
      </c>
      <c r="BY57" s="89">
        <v>83</v>
      </c>
      <c r="BZ57" s="89">
        <v>85</v>
      </c>
      <c r="CA57" s="89">
        <v>203371.95896212599</v>
      </c>
      <c r="CB57" s="88">
        <v>32890.333335875999</v>
      </c>
    </row>
    <row r="58" spans="1:80" x14ac:dyDescent="0.2">
      <c r="A58" s="81" t="s">
        <v>132</v>
      </c>
      <c r="B58" s="80">
        <v>26</v>
      </c>
      <c r="C58" s="80">
        <v>605.96685885700003</v>
      </c>
      <c r="D58" s="80">
        <v>84.738095185999995</v>
      </c>
      <c r="E58" s="80">
        <v>79.666664123999993</v>
      </c>
      <c r="F58" s="80">
        <v>85</v>
      </c>
      <c r="G58" s="80">
        <v>51348.477365471997</v>
      </c>
      <c r="H58" s="79">
        <v>8304.3333282469994</v>
      </c>
      <c r="J58" s="81" t="s">
        <v>136</v>
      </c>
      <c r="K58" s="80">
        <v>22</v>
      </c>
      <c r="L58" s="80">
        <v>791.46691768999995</v>
      </c>
      <c r="M58" s="80">
        <v>84.640625</v>
      </c>
      <c r="N58" s="80">
        <v>77</v>
      </c>
      <c r="O58" s="80">
        <v>85</v>
      </c>
      <c r="P58" s="80">
        <v>66990.254580128996</v>
      </c>
      <c r="Q58" s="79">
        <v>10834</v>
      </c>
      <c r="S58" s="81" t="s">
        <v>121</v>
      </c>
      <c r="T58" s="80">
        <v>12</v>
      </c>
      <c r="U58" s="80">
        <v>797.65025298499995</v>
      </c>
      <c r="V58" s="80">
        <v>84.989664063000006</v>
      </c>
      <c r="W58" s="80">
        <v>84</v>
      </c>
      <c r="X58" s="80">
        <v>85</v>
      </c>
      <c r="Y58" s="80">
        <v>67792.027040918998</v>
      </c>
      <c r="Z58" s="79">
        <v>10963.666664124001</v>
      </c>
      <c r="AB58" s="90" t="s">
        <v>105</v>
      </c>
      <c r="AC58" s="89">
        <v>55</v>
      </c>
      <c r="AD58" s="89">
        <v>1261.4004000689999</v>
      </c>
      <c r="AE58" s="89">
        <v>84.911764630999997</v>
      </c>
      <c r="AF58" s="89">
        <v>81.333335876000007</v>
      </c>
      <c r="AG58" s="89">
        <v>85</v>
      </c>
      <c r="AH58" s="89">
        <v>107107.73387620501</v>
      </c>
      <c r="AI58" s="88">
        <v>17321.999984741</v>
      </c>
      <c r="AK58" s="90" t="s">
        <v>82</v>
      </c>
      <c r="AL58" s="89">
        <v>135</v>
      </c>
      <c r="AM58" s="89">
        <v>2615.5508295549998</v>
      </c>
      <c r="AN58" s="89">
        <v>84.996847905999999</v>
      </c>
      <c r="AO58" s="89">
        <v>84</v>
      </c>
      <c r="AP58" s="89">
        <v>85</v>
      </c>
      <c r="AQ58" s="89">
        <v>222313.576049358</v>
      </c>
      <c r="AR58" s="88">
        <v>35953.666664124001</v>
      </c>
      <c r="AT58" s="90" t="s">
        <v>110</v>
      </c>
      <c r="AU58" s="89">
        <v>3</v>
      </c>
      <c r="AV58" s="89">
        <v>1409.800447136</v>
      </c>
      <c r="AW58" s="89">
        <v>84.681286560999993</v>
      </c>
      <c r="AX58" s="89">
        <v>77</v>
      </c>
      <c r="AY58" s="89">
        <v>85</v>
      </c>
      <c r="AZ58" s="89">
        <v>119383.715657539</v>
      </c>
      <c r="BA58" s="88">
        <v>19307.333335875999</v>
      </c>
      <c r="BC58" s="90" t="s">
        <v>91</v>
      </c>
      <c r="BD58" s="89">
        <v>13</v>
      </c>
      <c r="BE58" s="89">
        <v>2609.3674942600001</v>
      </c>
      <c r="BF58" s="89">
        <v>83.753554465999997</v>
      </c>
      <c r="BG58" s="89">
        <v>80</v>
      </c>
      <c r="BH58" s="89">
        <v>85</v>
      </c>
      <c r="BI58" s="89">
        <v>218543.80255287999</v>
      </c>
      <c r="BJ58" s="88">
        <v>35343.999984741</v>
      </c>
      <c r="BL58" s="81" t="s">
        <v>123</v>
      </c>
      <c r="BM58" s="80">
        <v>42</v>
      </c>
      <c r="BN58" s="80">
        <v>797.65025298499995</v>
      </c>
      <c r="BO58" s="80">
        <v>84.984496065000002</v>
      </c>
      <c r="BP58" s="80">
        <v>83.666664123999993</v>
      </c>
      <c r="BQ58" s="80">
        <v>85</v>
      </c>
      <c r="BR58" s="80">
        <v>67787.904785938998</v>
      </c>
      <c r="BS58" s="79">
        <v>10962.999992371</v>
      </c>
      <c r="BU58" s="90" t="s">
        <v>96</v>
      </c>
      <c r="BV58" s="89">
        <v>42</v>
      </c>
      <c r="BW58" s="89">
        <v>2392.9507589539999</v>
      </c>
      <c r="BX58" s="89">
        <v>84.987941436</v>
      </c>
      <c r="BY58" s="89">
        <v>84</v>
      </c>
      <c r="BZ58" s="89">
        <v>85</v>
      </c>
      <c r="CA58" s="89">
        <v>203371.95896212599</v>
      </c>
      <c r="CB58" s="88">
        <v>32890.333335875999</v>
      </c>
    </row>
    <row r="59" spans="1:80" x14ac:dyDescent="0.2">
      <c r="A59" s="81" t="s">
        <v>131</v>
      </c>
      <c r="B59" s="80">
        <v>15</v>
      </c>
      <c r="C59" s="80">
        <v>599.78352356200003</v>
      </c>
      <c r="D59" s="80">
        <v>84.955326434</v>
      </c>
      <c r="E59" s="80">
        <v>84</v>
      </c>
      <c r="F59" s="80">
        <v>85</v>
      </c>
      <c r="G59" s="80">
        <v>50954.805034117002</v>
      </c>
      <c r="H59" s="79">
        <v>8240.6666641240008</v>
      </c>
      <c r="J59" s="81" t="s">
        <v>139</v>
      </c>
      <c r="K59" s="80">
        <v>39</v>
      </c>
      <c r="L59" s="80">
        <v>772.91691180700002</v>
      </c>
      <c r="M59" s="80">
        <v>84.765333312999999</v>
      </c>
      <c r="N59" s="80">
        <v>76</v>
      </c>
      <c r="O59" s="80">
        <v>85</v>
      </c>
      <c r="P59" s="80">
        <v>65516.559652559001</v>
      </c>
      <c r="Q59" s="79">
        <v>10595.666664124001</v>
      </c>
      <c r="S59" s="81" t="s">
        <v>121</v>
      </c>
      <c r="T59" s="80">
        <v>1</v>
      </c>
      <c r="U59" s="80">
        <v>772.91691180700002</v>
      </c>
      <c r="V59" s="80">
        <v>84.989333313000003</v>
      </c>
      <c r="W59" s="80">
        <v>83.666664123999993</v>
      </c>
      <c r="X59" s="80">
        <v>85</v>
      </c>
      <c r="Y59" s="80">
        <v>65689.693040804006</v>
      </c>
      <c r="Z59" s="79">
        <v>10623.666664124001</v>
      </c>
      <c r="AB59" s="90" t="s">
        <v>103</v>
      </c>
      <c r="AC59" s="89">
        <v>33</v>
      </c>
      <c r="AD59" s="89">
        <v>1261.4004000689999</v>
      </c>
      <c r="AE59" s="89">
        <v>84.986928117000005</v>
      </c>
      <c r="AF59" s="89">
        <v>83</v>
      </c>
      <c r="AG59" s="89">
        <v>85</v>
      </c>
      <c r="AH59" s="89">
        <v>107202.545127462</v>
      </c>
      <c r="AI59" s="88">
        <v>17337.333335875999</v>
      </c>
      <c r="AK59" s="90" t="s">
        <v>83</v>
      </c>
      <c r="AL59" s="89">
        <v>49</v>
      </c>
      <c r="AM59" s="89">
        <v>2448.6007766040002</v>
      </c>
      <c r="AN59" s="89">
        <v>84.980639737000004</v>
      </c>
      <c r="AO59" s="89">
        <v>83.333335876000007</v>
      </c>
      <c r="AP59" s="89">
        <v>85</v>
      </c>
      <c r="AQ59" s="89">
        <v>208083.66045650101</v>
      </c>
      <c r="AR59" s="88">
        <v>33652.333335875999</v>
      </c>
      <c r="AT59" s="90" t="s">
        <v>112</v>
      </c>
      <c r="AU59" s="89">
        <v>64</v>
      </c>
      <c r="AV59" s="89">
        <v>1403.617111841</v>
      </c>
      <c r="AW59" s="89">
        <v>84.955947136999995</v>
      </c>
      <c r="AX59" s="89">
        <v>81.666664123999993</v>
      </c>
      <c r="AY59" s="89">
        <v>85</v>
      </c>
      <c r="AZ59" s="89">
        <v>119245.621153571</v>
      </c>
      <c r="BA59" s="88">
        <v>19285</v>
      </c>
      <c r="BC59" s="90" t="s">
        <v>94</v>
      </c>
      <c r="BD59" s="89">
        <v>58</v>
      </c>
      <c r="BE59" s="89">
        <v>2603.1841589659998</v>
      </c>
      <c r="BF59" s="89">
        <v>84.744259669000002</v>
      </c>
      <c r="BG59" s="89">
        <v>77</v>
      </c>
      <c r="BH59" s="89">
        <v>85</v>
      </c>
      <c r="BI59" s="89">
        <v>220604.91433342299</v>
      </c>
      <c r="BJ59" s="88">
        <v>35677.333320618003</v>
      </c>
      <c r="BL59" s="81" t="s">
        <v>127</v>
      </c>
      <c r="BM59" s="80">
        <v>14</v>
      </c>
      <c r="BN59" s="80">
        <v>785.28358239600004</v>
      </c>
      <c r="BO59" s="80">
        <v>84.367453987999994</v>
      </c>
      <c r="BP59" s="80">
        <v>74</v>
      </c>
      <c r="BQ59" s="80">
        <v>85</v>
      </c>
      <c r="BR59" s="80">
        <v>66252.376505424007</v>
      </c>
      <c r="BS59" s="79">
        <v>10714.666656494001</v>
      </c>
      <c r="BU59" s="90" t="s">
        <v>102</v>
      </c>
      <c r="BV59" s="89">
        <v>76</v>
      </c>
      <c r="BW59" s="89">
        <v>2368.2174177759998</v>
      </c>
      <c r="BX59" s="89">
        <v>84.976501325000001</v>
      </c>
      <c r="BY59" s="89">
        <v>83.333335876000007</v>
      </c>
      <c r="BZ59" s="89">
        <v>85</v>
      </c>
      <c r="CA59" s="89">
        <v>201242.830540519</v>
      </c>
      <c r="CB59" s="88">
        <v>32546.000007629002</v>
      </c>
    </row>
    <row r="60" spans="1:80" x14ac:dyDescent="0.2">
      <c r="A60" s="81" t="s">
        <v>134</v>
      </c>
      <c r="B60" s="80">
        <v>17</v>
      </c>
      <c r="C60" s="80">
        <v>593.60018826800001</v>
      </c>
      <c r="D60" s="80">
        <v>84.930555423000001</v>
      </c>
      <c r="E60" s="80">
        <v>84</v>
      </c>
      <c r="F60" s="80">
        <v>85</v>
      </c>
      <c r="G60" s="80">
        <v>50414.793688833997</v>
      </c>
      <c r="H60" s="79">
        <v>8153.3333206179996</v>
      </c>
      <c r="J60" s="81" t="s">
        <v>139</v>
      </c>
      <c r="K60" s="80">
        <v>5</v>
      </c>
      <c r="L60" s="80">
        <v>754.36690592399998</v>
      </c>
      <c r="M60" s="80">
        <v>84.215847077999996</v>
      </c>
      <c r="N60" s="80">
        <v>76.333335876000007</v>
      </c>
      <c r="O60" s="80">
        <v>85</v>
      </c>
      <c r="P60" s="80">
        <v>63529.647989899</v>
      </c>
      <c r="Q60" s="79">
        <v>10274.333343505999</v>
      </c>
      <c r="S60" s="81" t="s">
        <v>124</v>
      </c>
      <c r="T60" s="80">
        <v>36</v>
      </c>
      <c r="U60" s="80">
        <v>760.550241218</v>
      </c>
      <c r="V60" s="80">
        <v>84.962059578999998</v>
      </c>
      <c r="W60" s="80">
        <v>83</v>
      </c>
      <c r="X60" s="80">
        <v>85</v>
      </c>
      <c r="Y60" s="80">
        <v>64617.914907373</v>
      </c>
      <c r="Z60" s="79">
        <v>10450.333328246999</v>
      </c>
      <c r="AB60" s="90" t="s">
        <v>105</v>
      </c>
      <c r="AC60" s="89">
        <v>37</v>
      </c>
      <c r="AD60" s="89">
        <v>1230.4837235970001</v>
      </c>
      <c r="AE60" s="89">
        <v>84.882747055999999</v>
      </c>
      <c r="AF60" s="89">
        <v>80</v>
      </c>
      <c r="AG60" s="89">
        <v>85</v>
      </c>
      <c r="AH60" s="89">
        <v>104446.83866645</v>
      </c>
      <c r="AI60" s="88">
        <v>16891.666664124001</v>
      </c>
      <c r="AK60" s="90" t="s">
        <v>86</v>
      </c>
      <c r="AL60" s="89">
        <v>37</v>
      </c>
      <c r="AM60" s="89">
        <v>2405.3174295429999</v>
      </c>
      <c r="AN60" s="89">
        <v>84.992287918000002</v>
      </c>
      <c r="AO60" s="89">
        <v>84</v>
      </c>
      <c r="AP60" s="89">
        <v>85</v>
      </c>
      <c r="AQ60" s="89">
        <v>204433.43150528299</v>
      </c>
      <c r="AR60" s="88">
        <v>33062</v>
      </c>
      <c r="AT60" s="90" t="s">
        <v>112</v>
      </c>
      <c r="AU60" s="89">
        <v>5</v>
      </c>
      <c r="AV60" s="89">
        <v>1397.433776547</v>
      </c>
      <c r="AW60" s="89">
        <v>84.918879079000007</v>
      </c>
      <c r="AX60" s="89">
        <v>81.333335876000007</v>
      </c>
      <c r="AY60" s="89">
        <v>85</v>
      </c>
      <c r="AZ60" s="89">
        <v>118668.509890872</v>
      </c>
      <c r="BA60" s="88">
        <v>19191.666671752999</v>
      </c>
      <c r="BC60" s="90" t="s">
        <v>95</v>
      </c>
      <c r="BD60" s="89">
        <v>65</v>
      </c>
      <c r="BE60" s="89">
        <v>2584.634153082</v>
      </c>
      <c r="BF60" s="89">
        <v>84.945773493999994</v>
      </c>
      <c r="BG60" s="89">
        <v>80.666664123999993</v>
      </c>
      <c r="BH60" s="89">
        <v>85</v>
      </c>
      <c r="BI60" s="89">
        <v>219553.74733336599</v>
      </c>
      <c r="BJ60" s="88">
        <v>35507.333320618003</v>
      </c>
      <c r="BL60" s="81" t="s">
        <v>130</v>
      </c>
      <c r="BM60" s="80">
        <v>24</v>
      </c>
      <c r="BN60" s="80">
        <v>766.73357651200001</v>
      </c>
      <c r="BO60" s="80">
        <v>84.970430066999995</v>
      </c>
      <c r="BP60" s="80">
        <v>81.666664123999993</v>
      </c>
      <c r="BQ60" s="80">
        <v>85</v>
      </c>
      <c r="BR60" s="80">
        <v>65149.681742695997</v>
      </c>
      <c r="BS60" s="79">
        <v>10536.333328246999</v>
      </c>
      <c r="BU60" s="90" t="s">
        <v>96</v>
      </c>
      <c r="BV60" s="89">
        <v>48</v>
      </c>
      <c r="BW60" s="89">
        <v>2312.5674001259999</v>
      </c>
      <c r="BX60" s="89">
        <v>84.999108727999996</v>
      </c>
      <c r="BY60" s="89">
        <v>84.666664123999993</v>
      </c>
      <c r="BZ60" s="89">
        <v>85</v>
      </c>
      <c r="CA60" s="89">
        <v>196566.167883246</v>
      </c>
      <c r="CB60" s="88">
        <v>31789.666664124001</v>
      </c>
    </row>
    <row r="61" spans="1:80" x14ac:dyDescent="0.2">
      <c r="A61" s="81" t="s">
        <v>131</v>
      </c>
      <c r="B61" s="80">
        <v>33</v>
      </c>
      <c r="C61" s="80">
        <v>593.60018826800001</v>
      </c>
      <c r="D61" s="80">
        <v>85</v>
      </c>
      <c r="E61" s="80">
        <v>85</v>
      </c>
      <c r="F61" s="80">
        <v>85</v>
      </c>
      <c r="G61" s="80">
        <v>50456.016002755998</v>
      </c>
      <c r="H61" s="79">
        <v>8160</v>
      </c>
      <c r="J61" s="81" t="s">
        <v>136</v>
      </c>
      <c r="K61" s="80">
        <v>5</v>
      </c>
      <c r="L61" s="80">
        <v>717.26689415700002</v>
      </c>
      <c r="M61" s="80">
        <v>84.747126414999997</v>
      </c>
      <c r="N61" s="80">
        <v>77.666664123999993</v>
      </c>
      <c r="O61" s="80">
        <v>85</v>
      </c>
      <c r="P61" s="80">
        <v>60786.308152300997</v>
      </c>
      <c r="Q61" s="79">
        <v>9830.6666641240008</v>
      </c>
      <c r="S61" s="81" t="s">
        <v>118</v>
      </c>
      <c r="T61" s="80">
        <v>9</v>
      </c>
      <c r="U61" s="80">
        <v>760.550241218</v>
      </c>
      <c r="V61" s="80">
        <v>84.981029852000006</v>
      </c>
      <c r="W61" s="80">
        <v>84.333335876000007</v>
      </c>
      <c r="X61" s="80">
        <v>85</v>
      </c>
      <c r="Y61" s="80">
        <v>64632.342752627002</v>
      </c>
      <c r="Z61" s="79">
        <v>10452.666671753001</v>
      </c>
      <c r="AB61" s="90" t="s">
        <v>109</v>
      </c>
      <c r="AC61" s="89">
        <v>31</v>
      </c>
      <c r="AD61" s="89">
        <v>1224.3003883020001</v>
      </c>
      <c r="AE61" s="89">
        <v>84.937710463000002</v>
      </c>
      <c r="AF61" s="89">
        <v>80</v>
      </c>
      <c r="AG61" s="89">
        <v>85</v>
      </c>
      <c r="AH61" s="89">
        <v>103989.271901835</v>
      </c>
      <c r="AI61" s="88">
        <v>16817.666671752999</v>
      </c>
      <c r="AK61" s="90" t="s">
        <v>85</v>
      </c>
      <c r="AL61" s="89">
        <v>60</v>
      </c>
      <c r="AM61" s="89">
        <v>2399.1340942490001</v>
      </c>
      <c r="AN61" s="89">
        <v>84.993986247999999</v>
      </c>
      <c r="AO61" s="89">
        <v>84</v>
      </c>
      <c r="AP61" s="89">
        <v>85</v>
      </c>
      <c r="AQ61" s="89">
        <v>203911.97021305899</v>
      </c>
      <c r="AR61" s="88">
        <v>32977.666664124001</v>
      </c>
      <c r="AT61" s="90" t="s">
        <v>111</v>
      </c>
      <c r="AU61" s="89">
        <v>72</v>
      </c>
      <c r="AV61" s="89">
        <v>1372.7004353689999</v>
      </c>
      <c r="AW61" s="89">
        <v>84.947447459000003</v>
      </c>
      <c r="AX61" s="89">
        <v>80</v>
      </c>
      <c r="AY61" s="89">
        <v>85</v>
      </c>
      <c r="AZ61" s="89">
        <v>116607.398110329</v>
      </c>
      <c r="BA61" s="88">
        <v>18858.333335875999</v>
      </c>
      <c r="BC61" s="90" t="s">
        <v>93</v>
      </c>
      <c r="BD61" s="89">
        <v>136</v>
      </c>
      <c r="BE61" s="89">
        <v>2547.5341413159999</v>
      </c>
      <c r="BF61" s="89">
        <v>84.897249203000001</v>
      </c>
      <c r="BG61" s="89">
        <v>80</v>
      </c>
      <c r="BH61" s="89">
        <v>85</v>
      </c>
      <c r="BI61" s="89">
        <v>216278.64084914501</v>
      </c>
      <c r="BJ61" s="88">
        <v>34977.666671753002</v>
      </c>
      <c r="BL61" s="81" t="s">
        <v>127</v>
      </c>
      <c r="BM61" s="80">
        <v>39</v>
      </c>
      <c r="BN61" s="80">
        <v>760.550241218</v>
      </c>
      <c r="BO61" s="80">
        <v>83.813008191999998</v>
      </c>
      <c r="BP61" s="80">
        <v>74</v>
      </c>
      <c r="BQ61" s="80">
        <v>85</v>
      </c>
      <c r="BR61" s="80">
        <v>63744.003597714996</v>
      </c>
      <c r="BS61" s="79">
        <v>10309.000007629</v>
      </c>
      <c r="BU61" s="90" t="s">
        <v>98</v>
      </c>
      <c r="BV61" s="89">
        <v>115</v>
      </c>
      <c r="BW61" s="89">
        <v>2306.3840648320001</v>
      </c>
      <c r="BX61" s="89">
        <v>85</v>
      </c>
      <c r="BY61" s="89">
        <v>85</v>
      </c>
      <c r="BZ61" s="89">
        <v>85</v>
      </c>
      <c r="CA61" s="89">
        <v>196042.64551070699</v>
      </c>
      <c r="CB61" s="88">
        <v>31705</v>
      </c>
    </row>
    <row r="62" spans="1:80" x14ac:dyDescent="0.2">
      <c r="A62" s="81" t="s">
        <v>138</v>
      </c>
      <c r="B62" s="80">
        <v>3</v>
      </c>
      <c r="C62" s="80">
        <v>593.60018826800001</v>
      </c>
      <c r="D62" s="80">
        <v>84.520833491999994</v>
      </c>
      <c r="E62" s="80">
        <v>79</v>
      </c>
      <c r="F62" s="80">
        <v>85</v>
      </c>
      <c r="G62" s="80">
        <v>50171.582673561003</v>
      </c>
      <c r="H62" s="79">
        <v>8114.0000152590001</v>
      </c>
      <c r="J62" s="81" t="s">
        <v>139</v>
      </c>
      <c r="K62" s="80">
        <v>71</v>
      </c>
      <c r="L62" s="80">
        <v>686.35021768499996</v>
      </c>
      <c r="M62" s="80">
        <v>84.501501547000004</v>
      </c>
      <c r="N62" s="80">
        <v>76.333335876000007</v>
      </c>
      <c r="O62" s="80">
        <v>85</v>
      </c>
      <c r="P62" s="80">
        <v>57997.623981675999</v>
      </c>
      <c r="Q62" s="79">
        <v>9379.6666717530006</v>
      </c>
      <c r="S62" s="81" t="s">
        <v>118</v>
      </c>
      <c r="T62" s="80">
        <v>43</v>
      </c>
      <c r="U62" s="80">
        <v>754.36690592399998</v>
      </c>
      <c r="V62" s="80">
        <v>84.961748529999994</v>
      </c>
      <c r="W62" s="80">
        <v>84</v>
      </c>
      <c r="X62" s="80">
        <v>85</v>
      </c>
      <c r="Y62" s="80">
        <v>64092.331360169002</v>
      </c>
      <c r="Z62" s="79">
        <v>10365.333320618</v>
      </c>
      <c r="AB62" s="90" t="s">
        <v>107</v>
      </c>
      <c r="AC62" s="89">
        <v>51</v>
      </c>
      <c r="AD62" s="89">
        <v>1218.1170530080001</v>
      </c>
      <c r="AE62" s="89">
        <v>84.964467044000003</v>
      </c>
      <c r="AF62" s="89">
        <v>79.333335876000007</v>
      </c>
      <c r="AG62" s="89">
        <v>85</v>
      </c>
      <c r="AH62" s="89">
        <v>103496.666205769</v>
      </c>
      <c r="AI62" s="88">
        <v>16738.000007629002</v>
      </c>
      <c r="AK62" s="90" t="s">
        <v>85</v>
      </c>
      <c r="AL62" s="89">
        <v>112</v>
      </c>
      <c r="AM62" s="89">
        <v>2399.1340942490001</v>
      </c>
      <c r="AN62" s="89">
        <v>84.999140886999996</v>
      </c>
      <c r="AO62" s="89">
        <v>84.666664123999993</v>
      </c>
      <c r="AP62" s="89">
        <v>85</v>
      </c>
      <c r="AQ62" s="89">
        <v>203924.33688364801</v>
      </c>
      <c r="AR62" s="88">
        <v>32979.666664124001</v>
      </c>
      <c r="AT62" s="90" t="s">
        <v>111</v>
      </c>
      <c r="AU62" s="89">
        <v>1</v>
      </c>
      <c r="AV62" s="89">
        <v>1366.5171000749999</v>
      </c>
      <c r="AW62" s="89">
        <v>84.947209665000003</v>
      </c>
      <c r="AX62" s="89">
        <v>80</v>
      </c>
      <c r="AY62" s="89">
        <v>85</v>
      </c>
      <c r="AZ62" s="89">
        <v>116081.8146103</v>
      </c>
      <c r="BA62" s="88">
        <v>18773.333335875999</v>
      </c>
      <c r="BC62" s="90" t="s">
        <v>94</v>
      </c>
      <c r="BD62" s="89">
        <v>92</v>
      </c>
      <c r="BE62" s="89">
        <v>2541.3508060210002</v>
      </c>
      <c r="BF62" s="89">
        <v>84.745336584</v>
      </c>
      <c r="BG62" s="89">
        <v>77</v>
      </c>
      <c r="BH62" s="89">
        <v>85</v>
      </c>
      <c r="BI62" s="89">
        <v>215367.62943336999</v>
      </c>
      <c r="BJ62" s="88">
        <v>34830.333335875999</v>
      </c>
      <c r="BL62" s="81" t="s">
        <v>126</v>
      </c>
      <c r="BM62" s="80">
        <v>34</v>
      </c>
      <c r="BN62" s="80">
        <v>748.18357062899997</v>
      </c>
      <c r="BO62" s="80">
        <v>84.440771370999997</v>
      </c>
      <c r="BP62" s="80">
        <v>74.333335876000007</v>
      </c>
      <c r="BQ62" s="80">
        <v>85</v>
      </c>
      <c r="BR62" s="80">
        <v>63177.19783094</v>
      </c>
      <c r="BS62" s="79">
        <v>10217.333335875999</v>
      </c>
      <c r="BU62" s="90" t="s">
        <v>102</v>
      </c>
      <c r="BV62" s="89">
        <v>82</v>
      </c>
      <c r="BW62" s="89">
        <v>2294.0173942430001</v>
      </c>
      <c r="BX62" s="89">
        <v>84.977538158000002</v>
      </c>
      <c r="BY62" s="89">
        <v>83</v>
      </c>
      <c r="BZ62" s="89">
        <v>85</v>
      </c>
      <c r="CA62" s="89">
        <v>194939.950653629</v>
      </c>
      <c r="CB62" s="88">
        <v>31526.666656493999</v>
      </c>
    </row>
    <row r="63" spans="1:80" x14ac:dyDescent="0.2">
      <c r="A63" s="81" t="s">
        <v>135</v>
      </c>
      <c r="B63" s="80">
        <v>25</v>
      </c>
      <c r="C63" s="80">
        <v>568.86684708999996</v>
      </c>
      <c r="D63" s="80">
        <v>84.797101393999995</v>
      </c>
      <c r="E63" s="80">
        <v>82.333335876000007</v>
      </c>
      <c r="F63" s="80">
        <v>85</v>
      </c>
      <c r="G63" s="80">
        <v>48238.259712361003</v>
      </c>
      <c r="H63" s="79">
        <v>7801.3333282470003</v>
      </c>
      <c r="J63" s="81" t="s">
        <v>139</v>
      </c>
      <c r="K63" s="80">
        <v>6</v>
      </c>
      <c r="L63" s="80">
        <v>673.98354709600005</v>
      </c>
      <c r="M63" s="80">
        <v>84.36391442</v>
      </c>
      <c r="N63" s="80">
        <v>76</v>
      </c>
      <c r="O63" s="80">
        <v>85</v>
      </c>
      <c r="P63" s="80">
        <v>56859.890287497001</v>
      </c>
      <c r="Q63" s="79">
        <v>9195.6666717530006</v>
      </c>
      <c r="S63" s="81" t="s">
        <v>120</v>
      </c>
      <c r="T63" s="80">
        <v>26</v>
      </c>
      <c r="U63" s="80">
        <v>748.18357062899997</v>
      </c>
      <c r="V63" s="80">
        <v>85</v>
      </c>
      <c r="W63" s="80">
        <v>85</v>
      </c>
      <c r="X63" s="80">
        <v>85</v>
      </c>
      <c r="Y63" s="80">
        <v>63595.603503473001</v>
      </c>
      <c r="Z63" s="79">
        <v>10285</v>
      </c>
      <c r="AB63" s="90" t="s">
        <v>107</v>
      </c>
      <c r="AC63" s="89">
        <v>35</v>
      </c>
      <c r="AD63" s="89">
        <v>1205.7503824190001</v>
      </c>
      <c r="AE63" s="89">
        <v>84.911111098000006</v>
      </c>
      <c r="AF63" s="89">
        <v>79.666664123999993</v>
      </c>
      <c r="AG63" s="89">
        <v>85</v>
      </c>
      <c r="AH63" s="89">
        <v>102381.604678102</v>
      </c>
      <c r="AI63" s="88">
        <v>16557.666664124001</v>
      </c>
      <c r="AK63" s="90" t="s">
        <v>82</v>
      </c>
      <c r="AL63" s="89">
        <v>107</v>
      </c>
      <c r="AM63" s="89">
        <v>2300.2007295369999</v>
      </c>
      <c r="AN63" s="89">
        <v>84.983870988000007</v>
      </c>
      <c r="AO63" s="89">
        <v>84</v>
      </c>
      <c r="AP63" s="89">
        <v>85</v>
      </c>
      <c r="AQ63" s="89">
        <v>195479.96204608699</v>
      </c>
      <c r="AR63" s="88">
        <v>31614.000007629002</v>
      </c>
      <c r="AT63" s="90" t="s">
        <v>110</v>
      </c>
      <c r="AU63" s="89">
        <v>25</v>
      </c>
      <c r="AV63" s="89">
        <v>1366.5171000749999</v>
      </c>
      <c r="AW63" s="89">
        <v>84.731523332999998</v>
      </c>
      <c r="AX63" s="89">
        <v>77</v>
      </c>
      <c r="AY63" s="89">
        <v>85</v>
      </c>
      <c r="AZ63" s="89">
        <v>115787.075549306</v>
      </c>
      <c r="BA63" s="88">
        <v>18725.666656493999</v>
      </c>
      <c r="BC63" s="90" t="s">
        <v>94</v>
      </c>
      <c r="BD63" s="89">
        <v>55</v>
      </c>
      <c r="BE63" s="89">
        <v>2528.9841354320001</v>
      </c>
      <c r="BF63" s="89">
        <v>84.752241251000001</v>
      </c>
      <c r="BG63" s="89">
        <v>77.333335876000007</v>
      </c>
      <c r="BH63" s="89">
        <v>85</v>
      </c>
      <c r="BI63" s="89">
        <v>214337.07356668601</v>
      </c>
      <c r="BJ63" s="88">
        <v>34663.666671753002</v>
      </c>
      <c r="BL63" s="81" t="s">
        <v>127</v>
      </c>
      <c r="BM63" s="80">
        <v>38</v>
      </c>
      <c r="BN63" s="80">
        <v>729.63356474600005</v>
      </c>
      <c r="BO63" s="80">
        <v>84.432203325000003</v>
      </c>
      <c r="BP63" s="80">
        <v>74.333335876000007</v>
      </c>
      <c r="BQ63" s="80">
        <v>85</v>
      </c>
      <c r="BR63" s="80">
        <v>61604.569491483999</v>
      </c>
      <c r="BS63" s="79">
        <v>9962.9999923710002</v>
      </c>
      <c r="BU63" s="90" t="s">
        <v>97</v>
      </c>
      <c r="BV63" s="89">
        <v>79</v>
      </c>
      <c r="BW63" s="89">
        <v>2250.7340471819998</v>
      </c>
      <c r="BX63" s="89">
        <v>84.932234438999998</v>
      </c>
      <c r="BY63" s="89">
        <v>81.333335876000007</v>
      </c>
      <c r="BZ63" s="89">
        <v>85</v>
      </c>
      <c r="CA63" s="89">
        <v>191159.87175557701</v>
      </c>
      <c r="CB63" s="88">
        <v>30915.333335875999</v>
      </c>
    </row>
    <row r="64" spans="1:80" x14ac:dyDescent="0.2">
      <c r="A64" s="81" t="s">
        <v>134</v>
      </c>
      <c r="B64" s="80">
        <v>28</v>
      </c>
      <c r="C64" s="80">
        <v>562.68351179499996</v>
      </c>
      <c r="D64" s="80">
        <v>84.992674020999999</v>
      </c>
      <c r="E64" s="80">
        <v>84.333335876000007</v>
      </c>
      <c r="F64" s="80">
        <v>85</v>
      </c>
      <c r="G64" s="80">
        <v>47823.976294808002</v>
      </c>
      <c r="H64" s="79">
        <v>7734.3333358760001</v>
      </c>
      <c r="J64" s="81" t="s">
        <v>143</v>
      </c>
      <c r="K64" s="80">
        <v>22</v>
      </c>
      <c r="L64" s="80">
        <v>661.61687650700003</v>
      </c>
      <c r="M64" s="80">
        <v>84.816199401000006</v>
      </c>
      <c r="N64" s="80">
        <v>80</v>
      </c>
      <c r="O64" s="80">
        <v>85</v>
      </c>
      <c r="P64" s="80">
        <v>56115.828924672001</v>
      </c>
      <c r="Q64" s="79">
        <v>9075.3333358759992</v>
      </c>
      <c r="S64" s="81" t="s">
        <v>120</v>
      </c>
      <c r="T64" s="80">
        <v>37</v>
      </c>
      <c r="U64" s="80">
        <v>742.00023533499996</v>
      </c>
      <c r="V64" s="80">
        <v>84.991666667000004</v>
      </c>
      <c r="W64" s="80">
        <v>84</v>
      </c>
      <c r="X64" s="80">
        <v>85</v>
      </c>
      <c r="Y64" s="80">
        <v>63063.836668149997</v>
      </c>
      <c r="Z64" s="79">
        <v>10199</v>
      </c>
      <c r="AB64" s="90" t="s">
        <v>108</v>
      </c>
      <c r="AC64" s="89">
        <v>48</v>
      </c>
      <c r="AD64" s="89">
        <v>1193.38371183</v>
      </c>
      <c r="AE64" s="89">
        <v>84.110535339999998</v>
      </c>
      <c r="AF64" s="89">
        <v>71.666664123999993</v>
      </c>
      <c r="AG64" s="89">
        <v>85</v>
      </c>
      <c r="AH64" s="89">
        <v>100376.142868033</v>
      </c>
      <c r="AI64" s="88">
        <v>16233.333320618</v>
      </c>
      <c r="AK64" s="90" t="s">
        <v>84</v>
      </c>
      <c r="AL64" s="89">
        <v>58</v>
      </c>
      <c r="AM64" s="89">
        <v>2294.0173942430001</v>
      </c>
      <c r="AN64" s="89">
        <v>84.987421390999998</v>
      </c>
      <c r="AO64" s="89">
        <v>83.333335876000007</v>
      </c>
      <c r="AP64" s="89">
        <v>85</v>
      </c>
      <c r="AQ64" s="89">
        <v>194962.62296166699</v>
      </c>
      <c r="AR64" s="88">
        <v>31530.333335875999</v>
      </c>
      <c r="AT64" s="90" t="s">
        <v>115</v>
      </c>
      <c r="AU64" s="89">
        <v>37</v>
      </c>
      <c r="AV64" s="89">
        <v>1354.1504294859999</v>
      </c>
      <c r="AW64" s="89">
        <v>84.958904110000006</v>
      </c>
      <c r="AX64" s="89">
        <v>81</v>
      </c>
      <c r="AY64" s="89">
        <v>85</v>
      </c>
      <c r="AZ64" s="89">
        <v>115047.136488636</v>
      </c>
      <c r="BA64" s="88">
        <v>18606</v>
      </c>
      <c r="BC64" s="90" t="s">
        <v>89</v>
      </c>
      <c r="BD64" s="89">
        <v>42</v>
      </c>
      <c r="BE64" s="89">
        <v>2454.784111899</v>
      </c>
      <c r="BF64" s="89">
        <v>84.965575134000005</v>
      </c>
      <c r="BG64" s="89">
        <v>82.333335876000007</v>
      </c>
      <c r="BH64" s="89">
        <v>85</v>
      </c>
      <c r="BI64" s="89">
        <v>208572.14389758799</v>
      </c>
      <c r="BJ64" s="88">
        <v>33731.333328246998</v>
      </c>
      <c r="BL64" s="81" t="s">
        <v>123</v>
      </c>
      <c r="BM64" s="80">
        <v>27</v>
      </c>
      <c r="BN64" s="80">
        <v>723.45022945100004</v>
      </c>
      <c r="BO64" s="80">
        <v>84.954415998000002</v>
      </c>
      <c r="BP64" s="80">
        <v>83</v>
      </c>
      <c r="BQ64" s="80">
        <v>85</v>
      </c>
      <c r="BR64" s="80">
        <v>61460.291746570998</v>
      </c>
      <c r="BS64" s="79">
        <v>9939.6666717530006</v>
      </c>
      <c r="BU64" s="90" t="s">
        <v>102</v>
      </c>
      <c r="BV64" s="89">
        <v>27</v>
      </c>
      <c r="BW64" s="89">
        <v>2176.5340236480001</v>
      </c>
      <c r="BX64" s="89">
        <v>84.986742430999996</v>
      </c>
      <c r="BY64" s="89">
        <v>83.333335876000007</v>
      </c>
      <c r="BZ64" s="89">
        <v>85</v>
      </c>
      <c r="CA64" s="89">
        <v>184976.53646112201</v>
      </c>
      <c r="CB64" s="88">
        <v>29915.333335875999</v>
      </c>
    </row>
    <row r="65" spans="1:80" x14ac:dyDescent="0.2">
      <c r="A65" s="81" t="s">
        <v>135</v>
      </c>
      <c r="B65" s="80">
        <v>46</v>
      </c>
      <c r="C65" s="80">
        <v>544.13350591200003</v>
      </c>
      <c r="D65" s="80">
        <v>84.897727273000001</v>
      </c>
      <c r="E65" s="80">
        <v>82.333335876000007</v>
      </c>
      <c r="F65" s="80">
        <v>85</v>
      </c>
      <c r="G65" s="80">
        <v>46195.697984876002</v>
      </c>
      <c r="H65" s="79">
        <v>7471</v>
      </c>
      <c r="J65" s="81" t="s">
        <v>141</v>
      </c>
      <c r="K65" s="80">
        <v>10</v>
      </c>
      <c r="L65" s="80">
        <v>630.70020003399998</v>
      </c>
      <c r="M65" s="80">
        <v>84.415032705000002</v>
      </c>
      <c r="N65" s="80">
        <v>75</v>
      </c>
      <c r="O65" s="80">
        <v>85</v>
      </c>
      <c r="P65" s="80">
        <v>53240.578012749997</v>
      </c>
      <c r="Q65" s="79">
        <v>8610.3333358759992</v>
      </c>
      <c r="S65" s="81" t="s">
        <v>120</v>
      </c>
      <c r="T65" s="80">
        <v>45</v>
      </c>
      <c r="U65" s="80">
        <v>742.00023533499996</v>
      </c>
      <c r="V65" s="80">
        <v>84.988888931000005</v>
      </c>
      <c r="W65" s="80">
        <v>84.333335876000007</v>
      </c>
      <c r="X65" s="80">
        <v>85</v>
      </c>
      <c r="Y65" s="80">
        <v>63061.775587835</v>
      </c>
      <c r="Z65" s="79">
        <v>10198.666671753001</v>
      </c>
      <c r="AB65" s="90" t="s">
        <v>104</v>
      </c>
      <c r="AC65" s="89">
        <v>52</v>
      </c>
      <c r="AD65" s="89">
        <v>1193.38371183</v>
      </c>
      <c r="AE65" s="89">
        <v>84.941278092000005</v>
      </c>
      <c r="AF65" s="89">
        <v>81</v>
      </c>
      <c r="AG65" s="89">
        <v>85</v>
      </c>
      <c r="AH65" s="89">
        <v>101367.53773698601</v>
      </c>
      <c r="AI65" s="88">
        <v>16393.666671752999</v>
      </c>
      <c r="AK65" s="90" t="s">
        <v>84</v>
      </c>
      <c r="AL65" s="89">
        <v>134</v>
      </c>
      <c r="AM65" s="89">
        <v>2269.2840530650001</v>
      </c>
      <c r="AN65" s="89">
        <v>84.977293363000001</v>
      </c>
      <c r="AO65" s="89">
        <v>83.333335876000007</v>
      </c>
      <c r="AP65" s="89">
        <v>85</v>
      </c>
      <c r="AQ65" s="89">
        <v>192837.61670068899</v>
      </c>
      <c r="AR65" s="88">
        <v>31186.666664124001</v>
      </c>
      <c r="AT65" s="90" t="s">
        <v>114</v>
      </c>
      <c r="AU65" s="89">
        <v>13</v>
      </c>
      <c r="AV65" s="89">
        <v>1341.7837588970001</v>
      </c>
      <c r="AW65" s="89">
        <v>84.809523867999999</v>
      </c>
      <c r="AX65" s="89">
        <v>80</v>
      </c>
      <c r="AY65" s="89">
        <v>85</v>
      </c>
      <c r="AZ65" s="89">
        <v>113796.04172601701</v>
      </c>
      <c r="BA65" s="88">
        <v>18403.666679382</v>
      </c>
      <c r="BC65" s="90" t="s">
        <v>91</v>
      </c>
      <c r="BD65" s="89">
        <v>121</v>
      </c>
      <c r="BE65" s="89">
        <v>2430.0507707209999</v>
      </c>
      <c r="BF65" s="89">
        <v>84.951653944</v>
      </c>
      <c r="BG65" s="89">
        <v>80.333335876000007</v>
      </c>
      <c r="BH65" s="89">
        <v>85</v>
      </c>
      <c r="BI65" s="89">
        <v>206436.83214068599</v>
      </c>
      <c r="BJ65" s="88">
        <v>33386</v>
      </c>
      <c r="BL65" s="81" t="s">
        <v>130</v>
      </c>
      <c r="BM65" s="80">
        <v>28</v>
      </c>
      <c r="BN65" s="80">
        <v>717.26689415700002</v>
      </c>
      <c r="BO65" s="80">
        <v>84.948275862000003</v>
      </c>
      <c r="BP65" s="80">
        <v>82</v>
      </c>
      <c r="BQ65" s="80">
        <v>85</v>
      </c>
      <c r="BR65" s="80">
        <v>60930.585991562999</v>
      </c>
      <c r="BS65" s="79">
        <v>9854</v>
      </c>
      <c r="BU65" s="90" t="s">
        <v>101</v>
      </c>
      <c r="BV65" s="89">
        <v>69</v>
      </c>
      <c r="BW65" s="89">
        <v>2170.3506883539999</v>
      </c>
      <c r="BX65" s="89">
        <v>84.989553662999995</v>
      </c>
      <c r="BY65" s="89">
        <v>83.333335876000007</v>
      </c>
      <c r="BZ65" s="89">
        <v>85</v>
      </c>
      <c r="CA65" s="89">
        <v>184457.13629638799</v>
      </c>
      <c r="CB65" s="88">
        <v>29831.333335875999</v>
      </c>
    </row>
    <row r="66" spans="1:80" x14ac:dyDescent="0.2">
      <c r="A66" s="81" t="s">
        <v>134</v>
      </c>
      <c r="B66" s="80">
        <v>27</v>
      </c>
      <c r="C66" s="80">
        <v>544.13350591200003</v>
      </c>
      <c r="D66" s="80">
        <v>84.992424271000004</v>
      </c>
      <c r="E66" s="80">
        <v>84.333335876000007</v>
      </c>
      <c r="F66" s="80">
        <v>85</v>
      </c>
      <c r="G66" s="80">
        <v>46247.225794721002</v>
      </c>
      <c r="H66" s="79">
        <v>7479.3333358760001</v>
      </c>
      <c r="J66" s="81" t="s">
        <v>139</v>
      </c>
      <c r="K66" s="80">
        <v>49</v>
      </c>
      <c r="L66" s="80">
        <v>624.51686473999996</v>
      </c>
      <c r="M66" s="80">
        <v>84.468646890000002</v>
      </c>
      <c r="N66" s="80">
        <v>76</v>
      </c>
      <c r="O66" s="80">
        <v>85</v>
      </c>
      <c r="P66" s="80">
        <v>52752.094524487999</v>
      </c>
      <c r="Q66" s="79">
        <v>8531.3333358759992</v>
      </c>
      <c r="S66" s="81" t="s">
        <v>121</v>
      </c>
      <c r="T66" s="80">
        <v>34</v>
      </c>
      <c r="U66" s="80">
        <v>729.63356474600005</v>
      </c>
      <c r="V66" s="80">
        <v>85</v>
      </c>
      <c r="W66" s="80">
        <v>85</v>
      </c>
      <c r="X66" s="80">
        <v>85</v>
      </c>
      <c r="Y66" s="80">
        <v>62018.853003386997</v>
      </c>
      <c r="Z66" s="79">
        <v>10030</v>
      </c>
      <c r="AB66" s="90" t="s">
        <v>104</v>
      </c>
      <c r="AC66" s="89">
        <v>67</v>
      </c>
      <c r="AD66" s="89">
        <v>1162.467035358</v>
      </c>
      <c r="AE66" s="89">
        <v>84.96453898</v>
      </c>
      <c r="AF66" s="89">
        <v>82</v>
      </c>
      <c r="AG66" s="89">
        <v>85</v>
      </c>
      <c r="AH66" s="89">
        <v>98768.475738649999</v>
      </c>
      <c r="AI66" s="88">
        <v>15973.333328246999</v>
      </c>
      <c r="AK66" s="90" t="s">
        <v>86</v>
      </c>
      <c r="AL66" s="89">
        <v>85</v>
      </c>
      <c r="AM66" s="89">
        <v>2244.550711887</v>
      </c>
      <c r="AN66" s="89">
        <v>84.988062456999998</v>
      </c>
      <c r="AO66" s="89">
        <v>84</v>
      </c>
      <c r="AP66" s="89">
        <v>85</v>
      </c>
      <c r="AQ66" s="89">
        <v>190760.01608892699</v>
      </c>
      <c r="AR66" s="88">
        <v>30850.666671752999</v>
      </c>
      <c r="AT66" s="90" t="s">
        <v>113</v>
      </c>
      <c r="AU66" s="89">
        <v>5</v>
      </c>
      <c r="AV66" s="89">
        <v>1323.2337530130001</v>
      </c>
      <c r="AW66" s="89">
        <v>84.861370692999998</v>
      </c>
      <c r="AX66" s="89">
        <v>80</v>
      </c>
      <c r="AY66" s="89">
        <v>85</v>
      </c>
      <c r="AZ66" s="89">
        <v>112291.430027624</v>
      </c>
      <c r="BA66" s="88">
        <v>18160.333328247001</v>
      </c>
      <c r="BC66" s="90" t="s">
        <v>92</v>
      </c>
      <c r="BD66" s="89">
        <v>80</v>
      </c>
      <c r="BE66" s="89">
        <v>2392.9507589539999</v>
      </c>
      <c r="BF66" s="89">
        <v>84.948320394000007</v>
      </c>
      <c r="BG66" s="89">
        <v>82.333335876000007</v>
      </c>
      <c r="BH66" s="89">
        <v>85</v>
      </c>
      <c r="BI66" s="89">
        <v>203277.147758045</v>
      </c>
      <c r="BJ66" s="88">
        <v>32874.999992370998</v>
      </c>
      <c r="BL66" s="81" t="s">
        <v>125</v>
      </c>
      <c r="BM66" s="80">
        <v>36</v>
      </c>
      <c r="BN66" s="80">
        <v>704.900223568</v>
      </c>
      <c r="BO66" s="80">
        <v>84.959064350000006</v>
      </c>
      <c r="BP66" s="80">
        <v>83</v>
      </c>
      <c r="BQ66" s="80">
        <v>85</v>
      </c>
      <c r="BR66" s="80">
        <v>59887.663454289999</v>
      </c>
      <c r="BS66" s="79">
        <v>9685.3333358759992</v>
      </c>
      <c r="BU66" s="90" t="s">
        <v>97</v>
      </c>
      <c r="BV66" s="89">
        <v>20</v>
      </c>
      <c r="BW66" s="89">
        <v>2164.1673530590001</v>
      </c>
      <c r="BX66" s="89">
        <v>84.879047611999994</v>
      </c>
      <c r="BY66" s="89">
        <v>81.333335876000007</v>
      </c>
      <c r="BZ66" s="89">
        <v>85</v>
      </c>
      <c r="CA66" s="89">
        <v>183692.46380018999</v>
      </c>
      <c r="CB66" s="88">
        <v>29707.666664124001</v>
      </c>
    </row>
    <row r="67" spans="1:80" x14ac:dyDescent="0.2">
      <c r="A67" s="81" t="s">
        <v>134</v>
      </c>
      <c r="B67" s="80">
        <v>13</v>
      </c>
      <c r="C67" s="80">
        <v>537.95017061800002</v>
      </c>
      <c r="D67" s="80">
        <v>84.919540318000003</v>
      </c>
      <c r="E67" s="80">
        <v>84</v>
      </c>
      <c r="F67" s="80">
        <v>85</v>
      </c>
      <c r="G67" s="80">
        <v>45682.481202611001</v>
      </c>
      <c r="H67" s="79">
        <v>7388.0000076289998</v>
      </c>
      <c r="J67" s="81" t="s">
        <v>137</v>
      </c>
      <c r="K67" s="80">
        <v>17</v>
      </c>
      <c r="L67" s="80">
        <v>624.51686473999996</v>
      </c>
      <c r="M67" s="80">
        <v>84.996699645000007</v>
      </c>
      <c r="N67" s="80">
        <v>84.666664123999993</v>
      </c>
      <c r="O67" s="80">
        <v>85</v>
      </c>
      <c r="P67" s="80">
        <v>53081.872375409002</v>
      </c>
      <c r="Q67" s="79">
        <v>8584.6666641240008</v>
      </c>
      <c r="S67" s="81" t="s">
        <v>122</v>
      </c>
      <c r="T67" s="80">
        <v>6</v>
      </c>
      <c r="U67" s="80">
        <v>717.26689415700002</v>
      </c>
      <c r="V67" s="80">
        <v>84.850574756</v>
      </c>
      <c r="W67" s="80">
        <v>78</v>
      </c>
      <c r="X67" s="80">
        <v>85</v>
      </c>
      <c r="Y67" s="80">
        <v>60860.508223008997</v>
      </c>
      <c r="Z67" s="79">
        <v>9842.6666717530006</v>
      </c>
      <c r="AB67" s="90" t="s">
        <v>103</v>
      </c>
      <c r="AC67" s="89">
        <v>52</v>
      </c>
      <c r="AD67" s="89">
        <v>1162.467035358</v>
      </c>
      <c r="AE67" s="89">
        <v>84.976950341000006</v>
      </c>
      <c r="AF67" s="89">
        <v>83</v>
      </c>
      <c r="AG67" s="89">
        <v>85</v>
      </c>
      <c r="AH67" s="89">
        <v>98782.903536729005</v>
      </c>
      <c r="AI67" s="88">
        <v>15975.666664124001</v>
      </c>
      <c r="AK67" s="90" t="s">
        <v>82</v>
      </c>
      <c r="AL67" s="89">
        <v>125</v>
      </c>
      <c r="AM67" s="89">
        <v>2244.550711887</v>
      </c>
      <c r="AN67" s="89">
        <v>84.996326898000007</v>
      </c>
      <c r="AO67" s="89">
        <v>84.333335876000007</v>
      </c>
      <c r="AP67" s="89">
        <v>85</v>
      </c>
      <c r="AQ67" s="89">
        <v>190778.56604763601</v>
      </c>
      <c r="AR67" s="88">
        <v>30853.666664124001</v>
      </c>
      <c r="AT67" s="90" t="s">
        <v>110</v>
      </c>
      <c r="AU67" s="89">
        <v>22</v>
      </c>
      <c r="AV67" s="89">
        <v>1199.5670471240001</v>
      </c>
      <c r="AW67" s="89">
        <v>84.931271503999994</v>
      </c>
      <c r="AX67" s="89">
        <v>80.333335876000007</v>
      </c>
      <c r="AY67" s="89">
        <v>85</v>
      </c>
      <c r="AZ67" s="89">
        <v>101880.754566426</v>
      </c>
      <c r="BA67" s="88">
        <v>16476.666671752999</v>
      </c>
      <c r="BC67" s="90" t="s">
        <v>94</v>
      </c>
      <c r="BD67" s="89">
        <v>125</v>
      </c>
      <c r="BE67" s="89">
        <v>2269.2840530650001</v>
      </c>
      <c r="BF67" s="89">
        <v>84.658492314</v>
      </c>
      <c r="BG67" s="89">
        <v>77</v>
      </c>
      <c r="BH67" s="89">
        <v>85</v>
      </c>
      <c r="BI67" s="89">
        <v>192114.16656558801</v>
      </c>
      <c r="BJ67" s="88">
        <v>31069.666679382</v>
      </c>
      <c r="BL67" s="81" t="s">
        <v>127</v>
      </c>
      <c r="BM67" s="80">
        <v>29</v>
      </c>
      <c r="BN67" s="80">
        <v>673.98354709600005</v>
      </c>
      <c r="BO67" s="80">
        <v>84.608562714000001</v>
      </c>
      <c r="BP67" s="80">
        <v>74</v>
      </c>
      <c r="BQ67" s="80">
        <v>85</v>
      </c>
      <c r="BR67" s="80">
        <v>57024.779212957001</v>
      </c>
      <c r="BS67" s="79">
        <v>9222.3333358759992</v>
      </c>
      <c r="BU67" s="90" t="s">
        <v>99</v>
      </c>
      <c r="BV67" s="89">
        <v>40</v>
      </c>
      <c r="BW67" s="89">
        <v>2139.434011882</v>
      </c>
      <c r="BX67" s="89">
        <v>84.954720601999995</v>
      </c>
      <c r="BY67" s="89">
        <v>81.666664123999993</v>
      </c>
      <c r="BZ67" s="89">
        <v>85</v>
      </c>
      <c r="CA67" s="89">
        <v>181755.01872553499</v>
      </c>
      <c r="CB67" s="88">
        <v>29394.333328247001</v>
      </c>
    </row>
    <row r="68" spans="1:80" x14ac:dyDescent="0.2">
      <c r="A68" s="81" t="s">
        <v>140</v>
      </c>
      <c r="B68" s="80">
        <v>4</v>
      </c>
      <c r="C68" s="80">
        <v>537.95017061800002</v>
      </c>
      <c r="D68" s="80">
        <v>84.662835307999998</v>
      </c>
      <c r="E68" s="80">
        <v>80</v>
      </c>
      <c r="F68" s="80">
        <v>85</v>
      </c>
      <c r="G68" s="80">
        <v>45544.386698643</v>
      </c>
      <c r="H68" s="79">
        <v>7365.6666717529997</v>
      </c>
      <c r="J68" s="81" t="s">
        <v>143</v>
      </c>
      <c r="K68" s="80">
        <v>32</v>
      </c>
      <c r="L68" s="80">
        <v>618.33352944600006</v>
      </c>
      <c r="M68" s="80">
        <v>84.79</v>
      </c>
      <c r="N68" s="80">
        <v>80</v>
      </c>
      <c r="O68" s="80">
        <v>85</v>
      </c>
      <c r="P68" s="80">
        <v>52428.499961686997</v>
      </c>
      <c r="Q68" s="79">
        <v>8479</v>
      </c>
      <c r="S68" s="81" t="s">
        <v>124</v>
      </c>
      <c r="T68" s="80">
        <v>31</v>
      </c>
      <c r="U68" s="80">
        <v>711.08355886200002</v>
      </c>
      <c r="V68" s="80">
        <v>84.979710189000002</v>
      </c>
      <c r="W68" s="80">
        <v>83.333335876000007</v>
      </c>
      <c r="X68" s="80">
        <v>85</v>
      </c>
      <c r="Y68" s="80">
        <v>60427.674752396997</v>
      </c>
      <c r="Z68" s="79">
        <v>9772.6666717530006</v>
      </c>
      <c r="AB68" s="90" t="s">
        <v>109</v>
      </c>
      <c r="AC68" s="89">
        <v>46</v>
      </c>
      <c r="AD68" s="89">
        <v>1150.100364769</v>
      </c>
      <c r="AE68" s="89">
        <v>84.892473077000005</v>
      </c>
      <c r="AF68" s="89">
        <v>79.333335876000007</v>
      </c>
      <c r="AG68" s="89">
        <v>85</v>
      </c>
      <c r="AH68" s="89">
        <v>97634.864252275001</v>
      </c>
      <c r="AI68" s="88">
        <v>15789.999992371</v>
      </c>
      <c r="AK68" s="90" t="s">
        <v>88</v>
      </c>
      <c r="AL68" s="89">
        <v>25</v>
      </c>
      <c r="AM68" s="89">
        <v>2238.3673765929998</v>
      </c>
      <c r="AN68" s="89">
        <v>84.977900551999994</v>
      </c>
      <c r="AO68" s="89">
        <v>83.333335876000007</v>
      </c>
      <c r="AP68" s="89">
        <v>85</v>
      </c>
      <c r="AQ68" s="89">
        <v>190211.76032803601</v>
      </c>
      <c r="AR68" s="88">
        <v>30762</v>
      </c>
      <c r="AT68" s="90" t="s">
        <v>116</v>
      </c>
      <c r="AU68" s="89">
        <v>27</v>
      </c>
      <c r="AV68" s="89">
        <v>1187.200376535</v>
      </c>
      <c r="AW68" s="89">
        <v>84.949652751000002</v>
      </c>
      <c r="AX68" s="89">
        <v>81.333335876000007</v>
      </c>
      <c r="AY68" s="89">
        <v>85</v>
      </c>
      <c r="AZ68" s="89">
        <v>100852.259732882</v>
      </c>
      <c r="BA68" s="88">
        <v>16310.333328246999</v>
      </c>
      <c r="BC68" s="90" t="s">
        <v>91</v>
      </c>
      <c r="BD68" s="89">
        <v>33</v>
      </c>
      <c r="BE68" s="89">
        <v>2263.1007177709998</v>
      </c>
      <c r="BF68" s="89">
        <v>84.900728569999998</v>
      </c>
      <c r="BG68" s="89">
        <v>80</v>
      </c>
      <c r="BH68" s="89">
        <v>85</v>
      </c>
      <c r="BI68" s="89">
        <v>192138.89976524099</v>
      </c>
      <c r="BJ68" s="88">
        <v>31073.666656493999</v>
      </c>
      <c r="BL68" s="81" t="s">
        <v>129</v>
      </c>
      <c r="BM68" s="80">
        <v>45</v>
      </c>
      <c r="BN68" s="80">
        <v>655.43354121200002</v>
      </c>
      <c r="BO68" s="80">
        <v>83.704402635999998</v>
      </c>
      <c r="BP68" s="80">
        <v>72.666664123999993</v>
      </c>
      <c r="BQ68" s="80">
        <v>85</v>
      </c>
      <c r="BR68" s="80">
        <v>54862.673034562999</v>
      </c>
      <c r="BS68" s="79">
        <v>8872.6666793820004</v>
      </c>
      <c r="BU68" s="90" t="s">
        <v>97</v>
      </c>
      <c r="BV68" s="89">
        <v>6</v>
      </c>
      <c r="BW68" s="89">
        <v>2139.434011882</v>
      </c>
      <c r="BX68" s="89">
        <v>84.853564555000005</v>
      </c>
      <c r="BY68" s="89">
        <v>81.333335876000007</v>
      </c>
      <c r="BZ68" s="89">
        <v>85</v>
      </c>
      <c r="CA68" s="89">
        <v>181538.60203740501</v>
      </c>
      <c r="CB68" s="88">
        <v>29359.333335875999</v>
      </c>
    </row>
    <row r="69" spans="1:80" x14ac:dyDescent="0.2">
      <c r="A69" s="81" t="s">
        <v>132</v>
      </c>
      <c r="B69" s="80">
        <v>21</v>
      </c>
      <c r="C69" s="80">
        <v>525.58350002899999</v>
      </c>
      <c r="D69" s="80">
        <v>84.827451010000004</v>
      </c>
      <c r="E69" s="80">
        <v>80.666664123999993</v>
      </c>
      <c r="F69" s="80">
        <v>85</v>
      </c>
      <c r="G69" s="80">
        <v>44583.908600513001</v>
      </c>
      <c r="H69" s="79">
        <v>7210.3333358760001</v>
      </c>
      <c r="J69" s="81" t="s">
        <v>139</v>
      </c>
      <c r="K69" s="80">
        <v>67</v>
      </c>
      <c r="L69" s="80">
        <v>618.33352944600006</v>
      </c>
      <c r="M69" s="80">
        <v>84.399999923999999</v>
      </c>
      <c r="N69" s="80">
        <v>76</v>
      </c>
      <c r="O69" s="80">
        <v>85</v>
      </c>
      <c r="P69" s="80">
        <v>52187.349838028</v>
      </c>
      <c r="Q69" s="79">
        <v>8439.9999923710002</v>
      </c>
      <c r="S69" s="81" t="s">
        <v>122</v>
      </c>
      <c r="T69" s="80">
        <v>15</v>
      </c>
      <c r="U69" s="80">
        <v>711.08355886200002</v>
      </c>
      <c r="V69" s="80">
        <v>84.646376900000007</v>
      </c>
      <c r="W69" s="80">
        <v>78</v>
      </c>
      <c r="X69" s="80">
        <v>85</v>
      </c>
      <c r="Y69" s="80">
        <v>60190.646930893003</v>
      </c>
      <c r="Z69" s="79">
        <v>9734.3333435059994</v>
      </c>
      <c r="AB69" s="90" t="s">
        <v>105</v>
      </c>
      <c r="AC69" s="89">
        <v>8</v>
      </c>
      <c r="AD69" s="89">
        <v>1131.5503588849999</v>
      </c>
      <c r="AE69" s="89">
        <v>84.948998205999999</v>
      </c>
      <c r="AF69" s="89">
        <v>82.333335876000007</v>
      </c>
      <c r="AG69" s="89">
        <v>85</v>
      </c>
      <c r="AH69" s="89">
        <v>96124.069407288</v>
      </c>
      <c r="AI69" s="88">
        <v>15545.666671753001</v>
      </c>
      <c r="AK69" s="90" t="s">
        <v>87</v>
      </c>
      <c r="AL69" s="89">
        <v>83</v>
      </c>
      <c r="AM69" s="89">
        <v>2226.0007060040002</v>
      </c>
      <c r="AN69" s="89">
        <v>84.787962977000007</v>
      </c>
      <c r="AO69" s="89">
        <v>79.333335876000007</v>
      </c>
      <c r="AP69" s="89">
        <v>85</v>
      </c>
      <c r="AQ69" s="89">
        <v>188738.06544763999</v>
      </c>
      <c r="AR69" s="88">
        <v>30523.666671752999</v>
      </c>
      <c r="AT69" s="90" t="s">
        <v>114</v>
      </c>
      <c r="AU69" s="89">
        <v>41</v>
      </c>
      <c r="AV69" s="89">
        <v>1187.200376535</v>
      </c>
      <c r="AW69" s="89">
        <v>84.975694458000007</v>
      </c>
      <c r="AX69" s="89">
        <v>82.333335876000007</v>
      </c>
      <c r="AY69" s="89">
        <v>85</v>
      </c>
      <c r="AZ69" s="89">
        <v>100883.17645652901</v>
      </c>
      <c r="BA69" s="88">
        <v>16315.333335875999</v>
      </c>
      <c r="BC69" s="90" t="s">
        <v>89</v>
      </c>
      <c r="BD69" s="89">
        <v>86</v>
      </c>
      <c r="BE69" s="89">
        <v>2256.9173824760001</v>
      </c>
      <c r="BF69" s="89">
        <v>84.989041095999994</v>
      </c>
      <c r="BG69" s="89">
        <v>82.333335876000007</v>
      </c>
      <c r="BH69" s="89">
        <v>85</v>
      </c>
      <c r="BI69" s="89">
        <v>191813.24416929999</v>
      </c>
      <c r="BJ69" s="88">
        <v>31021</v>
      </c>
      <c r="BL69" s="81" t="s">
        <v>125</v>
      </c>
      <c r="BM69" s="80">
        <v>10</v>
      </c>
      <c r="BN69" s="80">
        <v>655.43354121200002</v>
      </c>
      <c r="BO69" s="80">
        <v>84.952830188999997</v>
      </c>
      <c r="BP69" s="80">
        <v>83.333335876000007</v>
      </c>
      <c r="BQ69" s="80">
        <v>85</v>
      </c>
      <c r="BR69" s="80">
        <v>55680.934326570001</v>
      </c>
      <c r="BS69" s="79">
        <v>9005</v>
      </c>
      <c r="BU69" s="90" t="s">
        <v>101</v>
      </c>
      <c r="BV69" s="89">
        <v>80</v>
      </c>
      <c r="BW69" s="89">
        <v>2127.067341293</v>
      </c>
      <c r="BX69" s="89">
        <v>84.974806208999993</v>
      </c>
      <c r="BY69" s="89">
        <v>83</v>
      </c>
      <c r="BZ69" s="89">
        <v>85</v>
      </c>
      <c r="CA69" s="89">
        <v>180747.13511971399</v>
      </c>
      <c r="CB69" s="88">
        <v>29231.333335875999</v>
      </c>
    </row>
    <row r="70" spans="1:80" x14ac:dyDescent="0.2">
      <c r="A70" s="81" t="s">
        <v>134</v>
      </c>
      <c r="B70" s="80">
        <v>31</v>
      </c>
      <c r="C70" s="80">
        <v>513.21682943999997</v>
      </c>
      <c r="D70" s="80">
        <v>84.991967901999999</v>
      </c>
      <c r="E70" s="80">
        <v>84.333335876000007</v>
      </c>
      <c r="F70" s="80">
        <v>85</v>
      </c>
      <c r="G70" s="80">
        <v>43619.308294577997</v>
      </c>
      <c r="H70" s="79">
        <v>7054.3333358760001</v>
      </c>
      <c r="J70" s="81" t="s">
        <v>137</v>
      </c>
      <c r="K70" s="80">
        <v>24</v>
      </c>
      <c r="L70" s="80">
        <v>599.78352356200003</v>
      </c>
      <c r="M70" s="80">
        <v>84.996563547999997</v>
      </c>
      <c r="N70" s="80">
        <v>84.666664123999993</v>
      </c>
      <c r="O70" s="80">
        <v>85</v>
      </c>
      <c r="P70" s="80">
        <v>50979.538375295</v>
      </c>
      <c r="Q70" s="79">
        <v>8244.6666641240008</v>
      </c>
      <c r="S70" s="81" t="s">
        <v>124</v>
      </c>
      <c r="T70" s="80">
        <v>11</v>
      </c>
      <c r="U70" s="80">
        <v>704.900223568</v>
      </c>
      <c r="V70" s="80">
        <v>84.973684211000005</v>
      </c>
      <c r="W70" s="80">
        <v>83</v>
      </c>
      <c r="X70" s="80">
        <v>85</v>
      </c>
      <c r="Y70" s="80">
        <v>59897.968997388998</v>
      </c>
      <c r="Z70" s="79">
        <v>9687</v>
      </c>
      <c r="AB70" s="90" t="s">
        <v>109</v>
      </c>
      <c r="AC70" s="89">
        <v>35</v>
      </c>
      <c r="AD70" s="89">
        <v>1113.0003530020001</v>
      </c>
      <c r="AE70" s="89">
        <v>84.766666623999996</v>
      </c>
      <c r="AF70" s="89">
        <v>78.666664123999993</v>
      </c>
      <c r="AG70" s="89">
        <v>85</v>
      </c>
      <c r="AH70" s="89">
        <v>94345.329875625001</v>
      </c>
      <c r="AI70" s="88">
        <v>15257.999992371</v>
      </c>
      <c r="AK70" s="90" t="s">
        <v>87</v>
      </c>
      <c r="AL70" s="89">
        <v>73</v>
      </c>
      <c r="AM70" s="89">
        <v>2219.817370709</v>
      </c>
      <c r="AN70" s="89">
        <v>84.885793851000003</v>
      </c>
      <c r="AO70" s="89">
        <v>79.333335876000007</v>
      </c>
      <c r="AP70" s="89">
        <v>85</v>
      </c>
      <c r="AQ70" s="89">
        <v>188430.959716057</v>
      </c>
      <c r="AR70" s="88">
        <v>30473.999992370998</v>
      </c>
      <c r="AT70" s="90" t="s">
        <v>114</v>
      </c>
      <c r="AU70" s="89">
        <v>11</v>
      </c>
      <c r="AV70" s="89">
        <v>1181.017041241</v>
      </c>
      <c r="AW70" s="89">
        <v>84.909249590000002</v>
      </c>
      <c r="AX70" s="89">
        <v>80.666664123999993</v>
      </c>
      <c r="AY70" s="89">
        <v>85</v>
      </c>
      <c r="AZ70" s="89">
        <v>100279.270725162</v>
      </c>
      <c r="BA70" s="88">
        <v>16217.666671753001</v>
      </c>
      <c r="BC70" s="90" t="s">
        <v>94</v>
      </c>
      <c r="BD70" s="89">
        <v>87</v>
      </c>
      <c r="BE70" s="89">
        <v>2250.7340471819998</v>
      </c>
      <c r="BF70" s="89">
        <v>84.821428592000004</v>
      </c>
      <c r="BG70" s="89">
        <v>77</v>
      </c>
      <c r="BH70" s="89">
        <v>85</v>
      </c>
      <c r="BI70" s="89">
        <v>190910.477263484</v>
      </c>
      <c r="BJ70" s="88">
        <v>30875.000007629002</v>
      </c>
      <c r="BL70" s="81" t="s">
        <v>129</v>
      </c>
      <c r="BM70" s="80">
        <v>35</v>
      </c>
      <c r="BN70" s="80">
        <v>649.25020591800001</v>
      </c>
      <c r="BO70" s="80">
        <v>83.901587422999995</v>
      </c>
      <c r="BP70" s="80">
        <v>72.333335876000007</v>
      </c>
      <c r="BQ70" s="80">
        <v>85</v>
      </c>
      <c r="BR70" s="80">
        <v>54473.122911011997</v>
      </c>
      <c r="BS70" s="79">
        <v>8809.6666793820004</v>
      </c>
      <c r="BU70" s="90" t="s">
        <v>102</v>
      </c>
      <c r="BV70" s="89">
        <v>72</v>
      </c>
      <c r="BW70" s="89">
        <v>2114.700670704</v>
      </c>
      <c r="BX70" s="89">
        <v>84.987329450000004</v>
      </c>
      <c r="BY70" s="89">
        <v>83.333335876000007</v>
      </c>
      <c r="BZ70" s="89">
        <v>85</v>
      </c>
      <c r="CA70" s="89">
        <v>179722.76258832499</v>
      </c>
      <c r="CB70" s="88">
        <v>29065.666671752999</v>
      </c>
    </row>
    <row r="71" spans="1:80" x14ac:dyDescent="0.2">
      <c r="A71" s="81" t="s">
        <v>138</v>
      </c>
      <c r="B71" s="80">
        <v>4</v>
      </c>
      <c r="C71" s="80">
        <v>513.21682943999997</v>
      </c>
      <c r="D71" s="80">
        <v>84.662650694000007</v>
      </c>
      <c r="E71" s="80">
        <v>78.333335876000007</v>
      </c>
      <c r="F71" s="80">
        <v>85</v>
      </c>
      <c r="G71" s="80">
        <v>43450.297161312999</v>
      </c>
      <c r="H71" s="79">
        <v>7027.0000076289998</v>
      </c>
      <c r="J71" s="81" t="s">
        <v>143</v>
      </c>
      <c r="K71" s="80">
        <v>8</v>
      </c>
      <c r="L71" s="80">
        <v>587.416852973</v>
      </c>
      <c r="M71" s="80">
        <v>84.785964886000002</v>
      </c>
      <c r="N71" s="80">
        <v>80</v>
      </c>
      <c r="O71" s="80">
        <v>85</v>
      </c>
      <c r="P71" s="80">
        <v>49804.704669348001</v>
      </c>
      <c r="Q71" s="79">
        <v>8054.6666641239999</v>
      </c>
      <c r="S71" s="81" t="s">
        <v>118</v>
      </c>
      <c r="T71" s="80">
        <v>5</v>
      </c>
      <c r="U71" s="80">
        <v>704.900223568</v>
      </c>
      <c r="V71" s="80">
        <v>85</v>
      </c>
      <c r="W71" s="80">
        <v>85</v>
      </c>
      <c r="X71" s="80">
        <v>85</v>
      </c>
      <c r="Y71" s="80">
        <v>59916.519003271998</v>
      </c>
      <c r="Z71" s="79">
        <v>9690</v>
      </c>
      <c r="AB71" s="90" t="s">
        <v>109</v>
      </c>
      <c r="AC71" s="89">
        <v>16</v>
      </c>
      <c r="AD71" s="89">
        <v>1094.4503471190001</v>
      </c>
      <c r="AE71" s="89">
        <v>84.738229783999998</v>
      </c>
      <c r="AF71" s="89">
        <v>79</v>
      </c>
      <c r="AG71" s="89">
        <v>85</v>
      </c>
      <c r="AH71" s="89">
        <v>92741.785001220996</v>
      </c>
      <c r="AI71" s="88">
        <v>14998.666671753001</v>
      </c>
      <c r="AK71" s="90" t="s">
        <v>82</v>
      </c>
      <c r="AL71" s="89">
        <v>149</v>
      </c>
      <c r="AM71" s="89">
        <v>2151.8006824700001</v>
      </c>
      <c r="AN71" s="89">
        <v>84.992337172000006</v>
      </c>
      <c r="AO71" s="89">
        <v>84</v>
      </c>
      <c r="AP71" s="89">
        <v>85</v>
      </c>
      <c r="AQ71" s="89">
        <v>182886.56913159601</v>
      </c>
      <c r="AR71" s="88">
        <v>29577.333335875999</v>
      </c>
      <c r="AT71" s="90" t="s">
        <v>115</v>
      </c>
      <c r="AU71" s="89">
        <v>43</v>
      </c>
      <c r="AV71" s="89">
        <v>1174.833705947</v>
      </c>
      <c r="AW71" s="89">
        <v>84.942105263000002</v>
      </c>
      <c r="AX71" s="89">
        <v>81</v>
      </c>
      <c r="AY71" s="89">
        <v>85</v>
      </c>
      <c r="AZ71" s="89">
        <v>99792.848317215001</v>
      </c>
      <c r="BA71" s="88">
        <v>16139</v>
      </c>
      <c r="BC71" s="90" t="s">
        <v>94</v>
      </c>
      <c r="BD71" s="89">
        <v>153</v>
      </c>
      <c r="BE71" s="89">
        <v>2238.3673765929998</v>
      </c>
      <c r="BF71" s="89">
        <v>84.761510164000001</v>
      </c>
      <c r="BG71" s="89">
        <v>77</v>
      </c>
      <c r="BH71" s="89">
        <v>85</v>
      </c>
      <c r="BI71" s="89">
        <v>189727.39914192801</v>
      </c>
      <c r="BJ71" s="88">
        <v>30683.666679382</v>
      </c>
      <c r="BL71" s="81" t="s">
        <v>129</v>
      </c>
      <c r="BM71" s="80">
        <v>9</v>
      </c>
      <c r="BN71" s="80">
        <v>643.066870623</v>
      </c>
      <c r="BO71" s="80">
        <v>84.201923077000004</v>
      </c>
      <c r="BP71" s="80">
        <v>73.333335876000007</v>
      </c>
      <c r="BQ71" s="80">
        <v>85</v>
      </c>
      <c r="BR71" s="80">
        <v>54147.467173546</v>
      </c>
      <c r="BS71" s="79">
        <v>8757</v>
      </c>
      <c r="BU71" s="90" t="s">
        <v>99</v>
      </c>
      <c r="BV71" s="89">
        <v>46</v>
      </c>
      <c r="BW71" s="89">
        <v>2102.334000115</v>
      </c>
      <c r="BX71" s="89">
        <v>84.943137246999996</v>
      </c>
      <c r="BY71" s="89">
        <v>81.333335876000007</v>
      </c>
      <c r="BZ71" s="89">
        <v>85</v>
      </c>
      <c r="CA71" s="89">
        <v>178578.845511675</v>
      </c>
      <c r="CB71" s="88">
        <v>28880.666664124001</v>
      </c>
    </row>
    <row r="72" spans="1:80" x14ac:dyDescent="0.2">
      <c r="A72" s="81" t="s">
        <v>135</v>
      </c>
      <c r="B72" s="80">
        <v>1</v>
      </c>
      <c r="C72" s="80">
        <v>507.03349414500002</v>
      </c>
      <c r="D72" s="80">
        <v>84.934959411999998</v>
      </c>
      <c r="E72" s="80">
        <v>82.333335876000007</v>
      </c>
      <c r="F72" s="80">
        <v>85</v>
      </c>
      <c r="G72" s="80">
        <v>43064.869245567003</v>
      </c>
      <c r="H72" s="79">
        <v>6964.6666717529997</v>
      </c>
      <c r="J72" s="81" t="s">
        <v>139</v>
      </c>
      <c r="K72" s="80">
        <v>57</v>
      </c>
      <c r="L72" s="80">
        <v>587.416852973</v>
      </c>
      <c r="M72" s="80">
        <v>84.529824587999997</v>
      </c>
      <c r="N72" s="80">
        <v>76.333335876000007</v>
      </c>
      <c r="O72" s="80">
        <v>85</v>
      </c>
      <c r="P72" s="80">
        <v>49654.243541966003</v>
      </c>
      <c r="Q72" s="79">
        <v>8030.3333358760001</v>
      </c>
      <c r="S72" s="81" t="s">
        <v>120</v>
      </c>
      <c r="T72" s="80">
        <v>2</v>
      </c>
      <c r="U72" s="80">
        <v>698.716888273</v>
      </c>
      <c r="V72" s="80">
        <v>85</v>
      </c>
      <c r="W72" s="80">
        <v>85</v>
      </c>
      <c r="X72" s="80">
        <v>85</v>
      </c>
      <c r="Y72" s="80">
        <v>59390.935503244</v>
      </c>
      <c r="Z72" s="79">
        <v>9605</v>
      </c>
      <c r="AB72" s="90" t="s">
        <v>106</v>
      </c>
      <c r="AC72" s="89">
        <v>46</v>
      </c>
      <c r="AD72" s="89">
        <v>1075.900341235</v>
      </c>
      <c r="AE72" s="89">
        <v>84.852490392000007</v>
      </c>
      <c r="AF72" s="89">
        <v>80.666664123999993</v>
      </c>
      <c r="AG72" s="89">
        <v>85</v>
      </c>
      <c r="AH72" s="89">
        <v>91292.823367653997</v>
      </c>
      <c r="AI72" s="88">
        <v>14764.333328246999</v>
      </c>
      <c r="AK72" s="90" t="s">
        <v>82</v>
      </c>
      <c r="AL72" s="89">
        <v>54</v>
      </c>
      <c r="AM72" s="89">
        <v>2145.6173471759998</v>
      </c>
      <c r="AN72" s="89">
        <v>85</v>
      </c>
      <c r="AO72" s="89">
        <v>85</v>
      </c>
      <c r="AP72" s="89">
        <v>85</v>
      </c>
      <c r="AQ72" s="89">
        <v>182377.474509961</v>
      </c>
      <c r="AR72" s="88">
        <v>29495</v>
      </c>
      <c r="AT72" s="90" t="s">
        <v>116</v>
      </c>
      <c r="AU72" s="89">
        <v>25</v>
      </c>
      <c r="AV72" s="89">
        <v>1150.100364769</v>
      </c>
      <c r="AW72" s="89">
        <v>84.921146926000006</v>
      </c>
      <c r="AX72" s="89">
        <v>81.666664123999993</v>
      </c>
      <c r="AY72" s="89">
        <v>85</v>
      </c>
      <c r="AZ72" s="89">
        <v>97667.842056237001</v>
      </c>
      <c r="BA72" s="88">
        <v>15795.333328246999</v>
      </c>
      <c r="BC72" s="90" t="s">
        <v>89</v>
      </c>
      <c r="BD72" s="89">
        <v>32</v>
      </c>
      <c r="BE72" s="89">
        <v>2164.1673530590001</v>
      </c>
      <c r="BF72" s="89">
        <v>84.989523817000006</v>
      </c>
      <c r="BG72" s="89">
        <v>83.333335876000007</v>
      </c>
      <c r="BH72" s="89">
        <v>85</v>
      </c>
      <c r="BI72" s="89">
        <v>183931.552796359</v>
      </c>
      <c r="BJ72" s="88">
        <v>29746.333335875999</v>
      </c>
      <c r="BL72" s="81" t="s">
        <v>129</v>
      </c>
      <c r="BM72" s="80">
        <v>20</v>
      </c>
      <c r="BN72" s="80">
        <v>643.066870623</v>
      </c>
      <c r="BO72" s="80">
        <v>83.701923149999999</v>
      </c>
      <c r="BP72" s="80">
        <v>71.333335876000007</v>
      </c>
      <c r="BQ72" s="80">
        <v>85</v>
      </c>
      <c r="BR72" s="80">
        <v>53825.933785408997</v>
      </c>
      <c r="BS72" s="79">
        <v>8705.0000076289998</v>
      </c>
      <c r="BU72" s="90" t="s">
        <v>97</v>
      </c>
      <c r="BV72" s="89">
        <v>100</v>
      </c>
      <c r="BW72" s="89">
        <v>2059.0506530540001</v>
      </c>
      <c r="BX72" s="89">
        <v>84.957957957999994</v>
      </c>
      <c r="BY72" s="89">
        <v>82</v>
      </c>
      <c r="BZ72" s="89">
        <v>85</v>
      </c>
      <c r="CA72" s="89">
        <v>174932.73881543599</v>
      </c>
      <c r="CB72" s="88">
        <v>28291</v>
      </c>
    </row>
    <row r="73" spans="1:80" x14ac:dyDescent="0.2">
      <c r="A73" s="81" t="s">
        <v>131</v>
      </c>
      <c r="B73" s="80">
        <v>4</v>
      </c>
      <c r="C73" s="80">
        <v>507.03349414500002</v>
      </c>
      <c r="D73" s="80">
        <v>85</v>
      </c>
      <c r="E73" s="80">
        <v>85</v>
      </c>
      <c r="F73" s="80">
        <v>85</v>
      </c>
      <c r="G73" s="80">
        <v>43097.847002353999</v>
      </c>
      <c r="H73" s="79">
        <v>6970</v>
      </c>
      <c r="J73" s="81" t="s">
        <v>139</v>
      </c>
      <c r="K73" s="80">
        <v>32</v>
      </c>
      <c r="L73" s="80">
        <v>581.23351767899999</v>
      </c>
      <c r="M73" s="80">
        <v>84.468085024999993</v>
      </c>
      <c r="N73" s="80">
        <v>76.666664123999993</v>
      </c>
      <c r="O73" s="80">
        <v>85</v>
      </c>
      <c r="P73" s="80">
        <v>49095.682190799998</v>
      </c>
      <c r="Q73" s="79">
        <v>7939.9999923710002</v>
      </c>
      <c r="S73" s="81" t="s">
        <v>118</v>
      </c>
      <c r="T73" s="80">
        <v>18</v>
      </c>
      <c r="U73" s="80">
        <v>698.716888273</v>
      </c>
      <c r="V73" s="80">
        <v>84.997050125000001</v>
      </c>
      <c r="W73" s="80">
        <v>84.666664123999993</v>
      </c>
      <c r="X73" s="80">
        <v>85</v>
      </c>
      <c r="Y73" s="80">
        <v>59388.874375754</v>
      </c>
      <c r="Z73" s="79">
        <v>9604.6666641240008</v>
      </c>
      <c r="AB73" s="90" t="s">
        <v>106</v>
      </c>
      <c r="AC73" s="89">
        <v>45</v>
      </c>
      <c r="AD73" s="89">
        <v>1069.717005941</v>
      </c>
      <c r="AE73" s="89">
        <v>84.876685964000004</v>
      </c>
      <c r="AF73" s="89">
        <v>79.666664123999993</v>
      </c>
      <c r="AG73" s="89">
        <v>85</v>
      </c>
      <c r="AH73" s="89">
        <v>90794.034383467995</v>
      </c>
      <c r="AI73" s="88">
        <v>14683.666671753001</v>
      </c>
      <c r="AK73" s="90" t="s">
        <v>84</v>
      </c>
      <c r="AL73" s="89">
        <v>211</v>
      </c>
      <c r="AM73" s="89">
        <v>2139.434011882</v>
      </c>
      <c r="AN73" s="89">
        <v>84.981695560999995</v>
      </c>
      <c r="AO73" s="89">
        <v>83.666664123999993</v>
      </c>
      <c r="AP73" s="89">
        <v>85</v>
      </c>
      <c r="AQ73" s="89">
        <v>181812.72987067499</v>
      </c>
      <c r="AR73" s="88">
        <v>29403.666664124001</v>
      </c>
      <c r="AT73" s="90" t="s">
        <v>111</v>
      </c>
      <c r="AU73" s="89">
        <v>69</v>
      </c>
      <c r="AV73" s="89">
        <v>1113.0003530020001</v>
      </c>
      <c r="AW73" s="89">
        <v>84.874074088</v>
      </c>
      <c r="AX73" s="89">
        <v>81.333335876000007</v>
      </c>
      <c r="AY73" s="89">
        <v>85</v>
      </c>
      <c r="AZ73" s="89">
        <v>94464.874420884007</v>
      </c>
      <c r="BA73" s="88">
        <v>15277.333335875999</v>
      </c>
      <c r="BC73" s="90" t="s">
        <v>93</v>
      </c>
      <c r="BD73" s="89">
        <v>49</v>
      </c>
      <c r="BE73" s="89">
        <v>2108.5173354090002</v>
      </c>
      <c r="BF73" s="89">
        <v>84.873900293000005</v>
      </c>
      <c r="BG73" s="89">
        <v>80.333335876000007</v>
      </c>
      <c r="BH73" s="89">
        <v>85</v>
      </c>
      <c r="BI73" s="89">
        <v>178958.09009212701</v>
      </c>
      <c r="BJ73" s="88">
        <v>28942</v>
      </c>
      <c r="BL73" s="81" t="s">
        <v>126</v>
      </c>
      <c r="BM73" s="80">
        <v>27</v>
      </c>
      <c r="BN73" s="80">
        <v>643.066870623</v>
      </c>
      <c r="BO73" s="80">
        <v>84.458333236000001</v>
      </c>
      <c r="BP73" s="80">
        <v>76</v>
      </c>
      <c r="BQ73" s="80">
        <v>85</v>
      </c>
      <c r="BR73" s="80">
        <v>54312.356051830997</v>
      </c>
      <c r="BS73" s="79">
        <v>8783.6666564940006</v>
      </c>
      <c r="BU73" s="90" t="s">
        <v>99</v>
      </c>
      <c r="BV73" s="89">
        <v>49</v>
      </c>
      <c r="BW73" s="89">
        <v>2046.6839824650001</v>
      </c>
      <c r="BX73" s="89">
        <v>84.980866055000007</v>
      </c>
      <c r="BY73" s="89">
        <v>82</v>
      </c>
      <c r="BZ73" s="89">
        <v>85</v>
      </c>
      <c r="CA73" s="89">
        <v>173928.977370245</v>
      </c>
      <c r="CB73" s="88">
        <v>28128.666664124001</v>
      </c>
    </row>
    <row r="74" spans="1:80" ht="17" thickBot="1" x14ac:dyDescent="0.25">
      <c r="A74" s="78" t="s">
        <v>131</v>
      </c>
      <c r="B74" s="77">
        <v>54</v>
      </c>
      <c r="C74" s="77">
        <v>507.03349414500002</v>
      </c>
      <c r="D74" s="77">
        <v>85</v>
      </c>
      <c r="E74" s="77">
        <v>85</v>
      </c>
      <c r="F74" s="77">
        <v>85</v>
      </c>
      <c r="G74" s="77">
        <v>43097.847002353999</v>
      </c>
      <c r="H74" s="76">
        <v>6970</v>
      </c>
      <c r="J74" s="81" t="s">
        <v>144</v>
      </c>
      <c r="K74" s="80">
        <v>5</v>
      </c>
      <c r="L74" s="80">
        <v>581.23351767899999</v>
      </c>
      <c r="M74" s="80">
        <v>84.670212684999996</v>
      </c>
      <c r="N74" s="80">
        <v>79.333335876000007</v>
      </c>
      <c r="O74" s="80">
        <v>85</v>
      </c>
      <c r="P74" s="80">
        <v>49213.165561394999</v>
      </c>
      <c r="Q74" s="79">
        <v>7958.9999923710002</v>
      </c>
      <c r="S74" s="81" t="s">
        <v>118</v>
      </c>
      <c r="T74" s="80">
        <v>44</v>
      </c>
      <c r="U74" s="80">
        <v>692.53355297899998</v>
      </c>
      <c r="V74" s="80">
        <v>84.982142856999999</v>
      </c>
      <c r="W74" s="80">
        <v>84</v>
      </c>
      <c r="X74" s="80">
        <v>85</v>
      </c>
      <c r="Y74" s="80">
        <v>58852.985332625998</v>
      </c>
      <c r="Z74" s="79">
        <v>9518</v>
      </c>
      <c r="AB74" s="90" t="s">
        <v>104</v>
      </c>
      <c r="AC74" s="89">
        <v>2</v>
      </c>
      <c r="AD74" s="89">
        <v>1063.533670646</v>
      </c>
      <c r="AE74" s="89">
        <v>84.959302326</v>
      </c>
      <c r="AF74" s="89">
        <v>81</v>
      </c>
      <c r="AG74" s="89">
        <v>85</v>
      </c>
      <c r="AH74" s="89">
        <v>90357.078657876002</v>
      </c>
      <c r="AI74" s="88">
        <v>14613</v>
      </c>
      <c r="AK74" s="90" t="s">
        <v>88</v>
      </c>
      <c r="AL74" s="89">
        <v>26</v>
      </c>
      <c r="AM74" s="89">
        <v>2108.5173354090002</v>
      </c>
      <c r="AN74" s="89">
        <v>84.959921828000006</v>
      </c>
      <c r="AO74" s="89">
        <v>83</v>
      </c>
      <c r="AP74" s="89">
        <v>85</v>
      </c>
      <c r="AQ74" s="89">
        <v>179139.467990331</v>
      </c>
      <c r="AR74" s="88">
        <v>28971.333343506001</v>
      </c>
      <c r="AT74" s="90" t="s">
        <v>110</v>
      </c>
      <c r="AU74" s="89">
        <v>39</v>
      </c>
      <c r="AV74" s="89">
        <v>1106.8170177080001</v>
      </c>
      <c r="AW74" s="89">
        <v>84.757914409999998</v>
      </c>
      <c r="AX74" s="89">
        <v>77</v>
      </c>
      <c r="AY74" s="89">
        <v>85</v>
      </c>
      <c r="AZ74" s="89">
        <v>93811.502054337005</v>
      </c>
      <c r="BA74" s="88">
        <v>15171.666679382</v>
      </c>
      <c r="BC74" s="90" t="s">
        <v>93</v>
      </c>
      <c r="BD74" s="89">
        <v>62</v>
      </c>
      <c r="BE74" s="89">
        <v>2096.1506648200002</v>
      </c>
      <c r="BF74" s="89">
        <v>84.960668647999995</v>
      </c>
      <c r="BG74" s="89">
        <v>81.333335876000007</v>
      </c>
      <c r="BH74" s="89">
        <v>85</v>
      </c>
      <c r="BI74" s="89">
        <v>178090.36207058799</v>
      </c>
      <c r="BJ74" s="88">
        <v>28801.666671752999</v>
      </c>
      <c r="BL74" s="81" t="s">
        <v>123</v>
      </c>
      <c r="BM74" s="80">
        <v>2</v>
      </c>
      <c r="BN74" s="80">
        <v>636.88353532899998</v>
      </c>
      <c r="BO74" s="80">
        <v>84.980582523999999</v>
      </c>
      <c r="BP74" s="80">
        <v>83</v>
      </c>
      <c r="BQ74" s="80">
        <v>85</v>
      </c>
      <c r="BR74" s="80">
        <v>54122.733832368001</v>
      </c>
      <c r="BS74" s="79">
        <v>8753</v>
      </c>
      <c r="BU74" s="90" t="s">
        <v>97</v>
      </c>
      <c r="BV74" s="89">
        <v>1</v>
      </c>
      <c r="BW74" s="89">
        <v>2046.6839824650001</v>
      </c>
      <c r="BX74" s="89">
        <v>84.926485389999996</v>
      </c>
      <c r="BY74" s="89">
        <v>81.666664123999993</v>
      </c>
      <c r="BZ74" s="89">
        <v>85</v>
      </c>
      <c r="CA74" s="89">
        <v>173817.67733494501</v>
      </c>
      <c r="CB74" s="88">
        <v>28110.666664124001</v>
      </c>
    </row>
    <row r="75" spans="1:80" x14ac:dyDescent="0.2">
      <c r="A75" s="75" t="s">
        <v>134</v>
      </c>
      <c r="B75" s="74">
        <v>33</v>
      </c>
      <c r="C75" s="74">
        <v>482.30015296800002</v>
      </c>
      <c r="D75" s="74">
        <v>84.991453023999995</v>
      </c>
      <c r="E75" s="74">
        <v>84.333335876000007</v>
      </c>
      <c r="F75" s="74">
        <v>85</v>
      </c>
      <c r="G75" s="74">
        <v>40991.390794434003</v>
      </c>
      <c r="H75" s="73">
        <v>6629.3333358760001</v>
      </c>
      <c r="J75" s="81" t="s">
        <v>136</v>
      </c>
      <c r="K75" s="80">
        <v>17</v>
      </c>
      <c r="L75" s="80">
        <v>575.05018238399998</v>
      </c>
      <c r="M75" s="80">
        <v>84.774193466</v>
      </c>
      <c r="N75" s="80">
        <v>77.666664123999993</v>
      </c>
      <c r="O75" s="80">
        <v>85</v>
      </c>
      <c r="P75" s="80">
        <v>48749.415414310999</v>
      </c>
      <c r="Q75" s="79">
        <v>7883.9999923710002</v>
      </c>
      <c r="S75" s="81" t="s">
        <v>119</v>
      </c>
      <c r="T75" s="80">
        <v>1</v>
      </c>
      <c r="U75" s="80">
        <v>680.16688238999996</v>
      </c>
      <c r="V75" s="80">
        <v>84.963636363999996</v>
      </c>
      <c r="W75" s="80">
        <v>82.333335876000007</v>
      </c>
      <c r="X75" s="80">
        <v>85</v>
      </c>
      <c r="Y75" s="80">
        <v>57789.451661979998</v>
      </c>
      <c r="Z75" s="79">
        <v>9346</v>
      </c>
      <c r="AB75" s="90" t="s">
        <v>104</v>
      </c>
      <c r="AC75" s="89">
        <v>4</v>
      </c>
      <c r="AD75" s="89">
        <v>1063.533670646</v>
      </c>
      <c r="AE75" s="89">
        <v>84.928294558999994</v>
      </c>
      <c r="AF75" s="89">
        <v>81</v>
      </c>
      <c r="AG75" s="89">
        <v>85</v>
      </c>
      <c r="AH75" s="89">
        <v>90324.100853914002</v>
      </c>
      <c r="AI75" s="88">
        <v>14607.666664124001</v>
      </c>
      <c r="AK75" s="90" t="s">
        <v>85</v>
      </c>
      <c r="AL75" s="89">
        <v>160</v>
      </c>
      <c r="AM75" s="89">
        <v>2096.1506648200002</v>
      </c>
      <c r="AN75" s="89">
        <v>84.996066877999993</v>
      </c>
      <c r="AO75" s="89">
        <v>84.333335876000007</v>
      </c>
      <c r="AP75" s="89">
        <v>85</v>
      </c>
      <c r="AQ75" s="89">
        <v>178164.562094122</v>
      </c>
      <c r="AR75" s="88">
        <v>28813.666671752999</v>
      </c>
      <c r="AT75" s="90" t="s">
        <v>113</v>
      </c>
      <c r="AU75" s="89">
        <v>17</v>
      </c>
      <c r="AV75" s="89">
        <v>1100.6336824130001</v>
      </c>
      <c r="AW75" s="89">
        <v>84.921348272000003</v>
      </c>
      <c r="AX75" s="89">
        <v>80.666664123999993</v>
      </c>
      <c r="AY75" s="89">
        <v>85</v>
      </c>
      <c r="AZ75" s="89">
        <v>93467.296263811993</v>
      </c>
      <c r="BA75" s="88">
        <v>15115.999992371</v>
      </c>
      <c r="BC75" s="90" t="s">
        <v>89</v>
      </c>
      <c r="BD75" s="89">
        <v>61</v>
      </c>
      <c r="BE75" s="89">
        <v>2089.967329526</v>
      </c>
      <c r="BF75" s="89">
        <v>84.980276118999996</v>
      </c>
      <c r="BG75" s="89">
        <v>82.666664123999993</v>
      </c>
      <c r="BH75" s="89">
        <v>85</v>
      </c>
      <c r="BI75" s="89">
        <v>177606.00074295601</v>
      </c>
      <c r="BJ75" s="88">
        <v>28723.333328247001</v>
      </c>
      <c r="BL75" s="81" t="s">
        <v>129</v>
      </c>
      <c r="BM75" s="80">
        <v>5</v>
      </c>
      <c r="BN75" s="80">
        <v>624.51686473999996</v>
      </c>
      <c r="BO75" s="80">
        <v>84.339933943000005</v>
      </c>
      <c r="BP75" s="80">
        <v>72.333335876000007</v>
      </c>
      <c r="BQ75" s="80">
        <v>85</v>
      </c>
      <c r="BR75" s="80">
        <v>52671.711118485</v>
      </c>
      <c r="BS75" s="79">
        <v>8518.3333282469994</v>
      </c>
      <c r="BU75" s="90" t="s">
        <v>101</v>
      </c>
      <c r="BV75" s="89">
        <v>23</v>
      </c>
      <c r="BW75" s="89">
        <v>2009.583970698</v>
      </c>
      <c r="BX75" s="89">
        <v>84.988717957000006</v>
      </c>
      <c r="BY75" s="89">
        <v>83.333335876000007</v>
      </c>
      <c r="BZ75" s="89"/>
      <c r="CA75" s="89">
        <v>170791.96529564101</v>
      </c>
      <c r="CB75" s="88">
        <v>27621.333335875999</v>
      </c>
    </row>
    <row r="76" spans="1:80" x14ac:dyDescent="0.2">
      <c r="A76" s="69" t="s">
        <v>131</v>
      </c>
      <c r="B76" s="68">
        <v>28</v>
      </c>
      <c r="C76" s="68">
        <v>482.30015296800002</v>
      </c>
      <c r="D76" s="68">
        <v>84.987179487000006</v>
      </c>
      <c r="E76" s="68">
        <v>84</v>
      </c>
      <c r="F76" s="68">
        <v>85</v>
      </c>
      <c r="G76" s="68">
        <v>40989.329666944999</v>
      </c>
      <c r="H76" s="67">
        <v>6629</v>
      </c>
      <c r="J76" s="81" t="s">
        <v>137</v>
      </c>
      <c r="K76" s="80">
        <v>10</v>
      </c>
      <c r="L76" s="80">
        <v>562.68351179499996</v>
      </c>
      <c r="M76" s="80">
        <v>85</v>
      </c>
      <c r="N76" s="80">
        <v>85</v>
      </c>
      <c r="O76" s="80">
        <v>85</v>
      </c>
      <c r="P76" s="80">
        <v>47828.098502612003</v>
      </c>
      <c r="Q76" s="79">
        <v>7735</v>
      </c>
      <c r="S76" s="81" t="s">
        <v>120</v>
      </c>
      <c r="T76" s="80">
        <v>1</v>
      </c>
      <c r="U76" s="80">
        <v>673.98354709600005</v>
      </c>
      <c r="V76" s="80">
        <v>84.990825688000001</v>
      </c>
      <c r="W76" s="80">
        <v>84</v>
      </c>
      <c r="X76" s="80">
        <v>85</v>
      </c>
      <c r="Y76" s="80">
        <v>57282.418167834003</v>
      </c>
      <c r="Z76" s="79">
        <v>9264</v>
      </c>
      <c r="AB76" s="90" t="s">
        <v>103</v>
      </c>
      <c r="AC76" s="89">
        <v>50</v>
      </c>
      <c r="AD76" s="89">
        <v>1044.983664763</v>
      </c>
      <c r="AE76" s="89">
        <v>84.994082840000004</v>
      </c>
      <c r="AF76" s="89">
        <v>84.333335876000007</v>
      </c>
      <c r="AG76" s="89">
        <v>85</v>
      </c>
      <c r="AH76" s="89">
        <v>88817.428169556995</v>
      </c>
      <c r="AI76" s="88">
        <v>14364</v>
      </c>
      <c r="AK76" s="90" t="s">
        <v>86</v>
      </c>
      <c r="AL76" s="89">
        <v>18</v>
      </c>
      <c r="AM76" s="89">
        <v>2077.6006589369999</v>
      </c>
      <c r="AN76" s="89">
        <v>84.991071429000002</v>
      </c>
      <c r="AO76" s="89">
        <v>84</v>
      </c>
      <c r="AP76" s="89">
        <v>85</v>
      </c>
      <c r="AQ76" s="89">
        <v>176577.50600376201</v>
      </c>
      <c r="AR76" s="88">
        <v>28557</v>
      </c>
      <c r="AT76" s="90" t="s">
        <v>113</v>
      </c>
      <c r="AU76" s="89">
        <v>45</v>
      </c>
      <c r="AV76" s="89">
        <v>1100.6336824130001</v>
      </c>
      <c r="AW76" s="89">
        <v>84.913857664000005</v>
      </c>
      <c r="AX76" s="89">
        <v>81</v>
      </c>
      <c r="AY76" s="89">
        <v>85</v>
      </c>
      <c r="AZ76" s="89">
        <v>93459.051848203002</v>
      </c>
      <c r="BA76" s="88">
        <v>15114.666664124001</v>
      </c>
      <c r="BC76" s="90" t="s">
        <v>91</v>
      </c>
      <c r="BD76" s="89">
        <v>24</v>
      </c>
      <c r="BE76" s="89">
        <v>2077.6006589369999</v>
      </c>
      <c r="BF76" s="89">
        <v>84.893849213999999</v>
      </c>
      <c r="BG76" s="89">
        <v>80.333335876000007</v>
      </c>
      <c r="BH76" s="89">
        <v>85</v>
      </c>
      <c r="BI76" s="89">
        <v>176375.517066534</v>
      </c>
      <c r="BJ76" s="88">
        <v>28524.333335875999</v>
      </c>
      <c r="BL76" s="81" t="s">
        <v>130</v>
      </c>
      <c r="BM76" s="80">
        <v>32</v>
      </c>
      <c r="BN76" s="80">
        <v>624.51686473999996</v>
      </c>
      <c r="BO76" s="80">
        <v>84.980198020000003</v>
      </c>
      <c r="BP76" s="80">
        <v>83</v>
      </c>
      <c r="BQ76" s="80">
        <v>85</v>
      </c>
      <c r="BR76" s="80">
        <v>53071.566832310004</v>
      </c>
      <c r="BS76" s="79">
        <v>8583</v>
      </c>
      <c r="BU76" s="90" t="s">
        <v>96</v>
      </c>
      <c r="BV76" s="89">
        <v>44</v>
      </c>
      <c r="BW76" s="89">
        <v>1997.217300109</v>
      </c>
      <c r="BX76" s="89">
        <v>84.993808049999998</v>
      </c>
      <c r="BY76" s="89">
        <v>84</v>
      </c>
      <c r="BZ76" s="89">
        <v>85</v>
      </c>
      <c r="CA76" s="89">
        <v>169751.10383868299</v>
      </c>
      <c r="CB76" s="88">
        <v>27453</v>
      </c>
    </row>
    <row r="77" spans="1:80" x14ac:dyDescent="0.2">
      <c r="A77" s="69" t="s">
        <v>140</v>
      </c>
      <c r="B77" s="68">
        <v>3</v>
      </c>
      <c r="C77" s="68">
        <v>469.933482379</v>
      </c>
      <c r="D77" s="68">
        <v>84.855263058000006</v>
      </c>
      <c r="E77" s="68">
        <v>79.666664123999993</v>
      </c>
      <c r="F77" s="68">
        <v>85</v>
      </c>
      <c r="G77" s="68">
        <v>39876.329266767003</v>
      </c>
      <c r="H77" s="67">
        <v>6448.9999923710002</v>
      </c>
      <c r="J77" s="81" t="s">
        <v>139</v>
      </c>
      <c r="K77" s="80">
        <v>3</v>
      </c>
      <c r="L77" s="80">
        <v>550.31684120700004</v>
      </c>
      <c r="M77" s="80">
        <v>84.876404493999999</v>
      </c>
      <c r="N77" s="80">
        <v>77.333335876000007</v>
      </c>
      <c r="O77" s="80">
        <v>85</v>
      </c>
      <c r="P77" s="80">
        <v>46708.914814315998</v>
      </c>
      <c r="Q77" s="79">
        <v>7554</v>
      </c>
      <c r="S77" s="81" t="s">
        <v>124</v>
      </c>
      <c r="T77" s="80">
        <v>24</v>
      </c>
      <c r="U77" s="80">
        <v>661.61687650700003</v>
      </c>
      <c r="V77" s="80">
        <v>84.984423628000002</v>
      </c>
      <c r="W77" s="80">
        <v>84</v>
      </c>
      <c r="X77" s="80">
        <v>85</v>
      </c>
      <c r="Y77" s="80">
        <v>56227.128912797001</v>
      </c>
      <c r="Z77" s="79">
        <v>9093.3333282469994</v>
      </c>
      <c r="AB77" s="90" t="s">
        <v>105</v>
      </c>
      <c r="AC77" s="89">
        <v>26</v>
      </c>
      <c r="AD77" s="89">
        <v>1026.4336588799999</v>
      </c>
      <c r="AE77" s="89">
        <v>84.955823277999997</v>
      </c>
      <c r="AF77" s="89">
        <v>81.333335876000007</v>
      </c>
      <c r="AG77" s="89">
        <v>85</v>
      </c>
      <c r="AH77" s="89">
        <v>87201.516530213994</v>
      </c>
      <c r="AI77" s="88">
        <v>14102.666664124001</v>
      </c>
      <c r="AK77" s="90" t="s">
        <v>83</v>
      </c>
      <c r="AL77" s="89">
        <v>41</v>
      </c>
      <c r="AM77" s="89">
        <v>2034.3173118760001</v>
      </c>
      <c r="AN77" s="89">
        <v>84.987841945</v>
      </c>
      <c r="AO77" s="89">
        <v>83.666664123999993</v>
      </c>
      <c r="AP77" s="89">
        <v>85</v>
      </c>
      <c r="AQ77" s="89">
        <v>172892.23816826599</v>
      </c>
      <c r="AR77" s="88">
        <v>27961</v>
      </c>
      <c r="AT77" s="90" t="s">
        <v>113</v>
      </c>
      <c r="AU77" s="89">
        <v>59</v>
      </c>
      <c r="AV77" s="89">
        <v>1100.6336824130001</v>
      </c>
      <c r="AW77" s="89">
        <v>84.930711552999995</v>
      </c>
      <c r="AX77" s="89">
        <v>81.666664123999993</v>
      </c>
      <c r="AY77" s="89">
        <v>85</v>
      </c>
      <c r="AZ77" s="89">
        <v>93477.601806911</v>
      </c>
      <c r="BA77" s="88">
        <v>15117.666656494001</v>
      </c>
      <c r="BC77" s="90" t="s">
        <v>94</v>
      </c>
      <c r="BD77" s="89">
        <v>77</v>
      </c>
      <c r="BE77" s="89">
        <v>2071.4173236430001</v>
      </c>
      <c r="BF77" s="89">
        <v>84.777114389999994</v>
      </c>
      <c r="BG77" s="89">
        <v>77.666664123999993</v>
      </c>
      <c r="BH77" s="89">
        <v>85</v>
      </c>
      <c r="BI77" s="89">
        <v>175608.78339567201</v>
      </c>
      <c r="BJ77" s="88">
        <v>28400.333320618</v>
      </c>
      <c r="BL77" s="81" t="s">
        <v>129</v>
      </c>
      <c r="BM77" s="80">
        <v>26</v>
      </c>
      <c r="BN77" s="80">
        <v>612.15019415100005</v>
      </c>
      <c r="BO77" s="80">
        <v>84.329966227</v>
      </c>
      <c r="BP77" s="80">
        <v>72</v>
      </c>
      <c r="BQ77" s="80">
        <v>85</v>
      </c>
      <c r="BR77" s="80">
        <v>51622.605198742996</v>
      </c>
      <c r="BS77" s="79">
        <v>8348.6666564940006</v>
      </c>
      <c r="BU77" s="90" t="s">
        <v>102</v>
      </c>
      <c r="BV77" s="89">
        <v>11</v>
      </c>
      <c r="BW77" s="89">
        <v>1972.483958931</v>
      </c>
      <c r="BX77" s="89">
        <v>84.987460815000006</v>
      </c>
      <c r="BY77" s="89">
        <v>83</v>
      </c>
      <c r="BZ77" s="89">
        <v>85</v>
      </c>
      <c r="CA77" s="89">
        <v>167636.40316797901</v>
      </c>
      <c r="CB77" s="88">
        <v>27111</v>
      </c>
    </row>
    <row r="78" spans="1:80" x14ac:dyDescent="0.2">
      <c r="A78" s="69" t="s">
        <v>131</v>
      </c>
      <c r="B78" s="68">
        <v>31</v>
      </c>
      <c r="C78" s="68">
        <v>463.75014708399999</v>
      </c>
      <c r="D78" s="68">
        <v>85</v>
      </c>
      <c r="E78" s="68">
        <v>85</v>
      </c>
      <c r="F78" s="68">
        <v>85</v>
      </c>
      <c r="G78" s="68">
        <v>39418.762502152997</v>
      </c>
      <c r="H78" s="67">
        <v>6375</v>
      </c>
      <c r="J78" s="81" t="s">
        <v>143</v>
      </c>
      <c r="K78" s="80">
        <v>12</v>
      </c>
      <c r="L78" s="80">
        <v>544.13350591200003</v>
      </c>
      <c r="M78" s="80">
        <v>84.935606089999993</v>
      </c>
      <c r="N78" s="80">
        <v>82.333335876000007</v>
      </c>
      <c r="O78" s="80">
        <v>85</v>
      </c>
      <c r="P78" s="80">
        <v>46216.309118249002</v>
      </c>
      <c r="Q78" s="79">
        <v>7474.3333358760001</v>
      </c>
      <c r="S78" s="81" t="s">
        <v>124</v>
      </c>
      <c r="T78" s="80">
        <v>13</v>
      </c>
      <c r="U78" s="80">
        <v>643.066870623</v>
      </c>
      <c r="V78" s="80">
        <v>84.977564078</v>
      </c>
      <c r="W78" s="80">
        <v>83.666664123999993</v>
      </c>
      <c r="X78" s="80">
        <v>85</v>
      </c>
      <c r="Y78" s="80">
        <v>54646.256204906997</v>
      </c>
      <c r="Z78" s="79">
        <v>8837.6666641240008</v>
      </c>
      <c r="AB78" s="90" t="s">
        <v>104</v>
      </c>
      <c r="AC78" s="89">
        <v>60</v>
      </c>
      <c r="AD78" s="89">
        <v>1007.883652996</v>
      </c>
      <c r="AE78" s="89">
        <v>84.940695265000002</v>
      </c>
      <c r="AF78" s="89">
        <v>81.333335876000007</v>
      </c>
      <c r="AG78" s="89">
        <v>85</v>
      </c>
      <c r="AH78" s="89">
        <v>85610.338232049005</v>
      </c>
      <c r="AI78" s="88">
        <v>13845.333328246999</v>
      </c>
      <c r="AK78" s="90" t="s">
        <v>88</v>
      </c>
      <c r="AL78" s="89">
        <v>93</v>
      </c>
      <c r="AM78" s="89">
        <v>2003.400635404</v>
      </c>
      <c r="AN78" s="89">
        <v>84.979423875999998</v>
      </c>
      <c r="AO78" s="89">
        <v>83</v>
      </c>
      <c r="AP78" s="89">
        <v>85</v>
      </c>
      <c r="AQ78" s="89">
        <v>170247.83178972901</v>
      </c>
      <c r="AR78" s="88">
        <v>27533.333335875999</v>
      </c>
      <c r="AT78" s="90" t="s">
        <v>113</v>
      </c>
      <c r="AU78" s="89">
        <v>10</v>
      </c>
      <c r="AV78" s="89">
        <v>1094.4503471190001</v>
      </c>
      <c r="AW78" s="89">
        <v>84.775894510000001</v>
      </c>
      <c r="AX78" s="89">
        <v>80</v>
      </c>
      <c r="AY78" s="89">
        <v>85</v>
      </c>
      <c r="AZ78" s="89">
        <v>92783.007173617007</v>
      </c>
      <c r="BA78" s="88">
        <v>15005.333328246999</v>
      </c>
      <c r="BC78" s="90" t="s">
        <v>94</v>
      </c>
      <c r="BD78" s="89">
        <v>100</v>
      </c>
      <c r="BE78" s="89">
        <v>2065.2339883479999</v>
      </c>
      <c r="BF78" s="89">
        <v>84.808383234000004</v>
      </c>
      <c r="BG78" s="89">
        <v>77.333335876000007</v>
      </c>
      <c r="BH78" s="89">
        <v>85</v>
      </c>
      <c r="BI78" s="89">
        <v>175149.155550742</v>
      </c>
      <c r="BJ78" s="88">
        <v>28326</v>
      </c>
      <c r="BL78" s="81" t="s">
        <v>130</v>
      </c>
      <c r="BM78" s="80">
        <v>20</v>
      </c>
      <c r="BN78" s="80">
        <v>612.15019415100005</v>
      </c>
      <c r="BO78" s="80">
        <v>84.909090909</v>
      </c>
      <c r="BP78" s="80">
        <v>81.666664123999993</v>
      </c>
      <c r="BQ78" s="80">
        <v>85</v>
      </c>
      <c r="BR78" s="80">
        <v>51977.116485191997</v>
      </c>
      <c r="BS78" s="79">
        <v>8406</v>
      </c>
      <c r="BU78" s="90" t="s">
        <v>98</v>
      </c>
      <c r="BV78" s="89">
        <v>3</v>
      </c>
      <c r="BW78" s="89">
        <v>1861.183923631</v>
      </c>
      <c r="BX78" s="89">
        <v>85</v>
      </c>
      <c r="BY78" s="89">
        <v>85</v>
      </c>
      <c r="BZ78" s="89">
        <v>85</v>
      </c>
      <c r="CA78" s="89">
        <v>158200.63350863999</v>
      </c>
      <c r="CB78" s="88">
        <v>25585</v>
      </c>
    </row>
    <row r="79" spans="1:80" x14ac:dyDescent="0.2">
      <c r="A79" s="69" t="s">
        <v>135</v>
      </c>
      <c r="B79" s="68">
        <v>20</v>
      </c>
      <c r="C79" s="68">
        <v>457.56681178999997</v>
      </c>
      <c r="D79" s="68">
        <v>84.788288219999998</v>
      </c>
      <c r="E79" s="68">
        <v>82.333335876000007</v>
      </c>
      <c r="F79" s="68">
        <v>85</v>
      </c>
      <c r="G79" s="68">
        <v>38796.306717728003</v>
      </c>
      <c r="H79" s="67">
        <v>6274.3333282470003</v>
      </c>
      <c r="J79" s="81" t="s">
        <v>141</v>
      </c>
      <c r="K79" s="80">
        <v>5</v>
      </c>
      <c r="L79" s="80">
        <v>525.58350002899999</v>
      </c>
      <c r="M79" s="80">
        <v>84.874509833999994</v>
      </c>
      <c r="N79" s="80">
        <v>80.333335876000007</v>
      </c>
      <c r="O79" s="80">
        <v>85</v>
      </c>
      <c r="P79" s="80">
        <v>44608.641941690999</v>
      </c>
      <c r="Q79" s="79">
        <v>7214.3333358760001</v>
      </c>
      <c r="S79" s="81" t="s">
        <v>120</v>
      </c>
      <c r="T79" s="80">
        <v>48</v>
      </c>
      <c r="U79" s="80">
        <v>643.066870623</v>
      </c>
      <c r="V79" s="80">
        <v>84.990384614999996</v>
      </c>
      <c r="W79" s="80">
        <v>84.333335876000007</v>
      </c>
      <c r="X79" s="80">
        <v>85</v>
      </c>
      <c r="Y79" s="80">
        <v>54654.500667690998</v>
      </c>
      <c r="Z79" s="79">
        <v>8839</v>
      </c>
      <c r="AB79" s="90" t="s">
        <v>103</v>
      </c>
      <c r="AC79" s="89">
        <v>46</v>
      </c>
      <c r="AD79" s="89">
        <v>1007.883652996</v>
      </c>
      <c r="AE79" s="89">
        <v>84.9693252</v>
      </c>
      <c r="AF79" s="89">
        <v>83.333335876000007</v>
      </c>
      <c r="AG79" s="89">
        <v>85</v>
      </c>
      <c r="AH79" s="89">
        <v>85639.193875382</v>
      </c>
      <c r="AI79" s="88">
        <v>13850.000007629</v>
      </c>
      <c r="AK79" s="90" t="s">
        <v>86</v>
      </c>
      <c r="AL79" s="89">
        <v>30</v>
      </c>
      <c r="AM79" s="89">
        <v>2003.400635404</v>
      </c>
      <c r="AN79" s="89">
        <v>84.995884766000003</v>
      </c>
      <c r="AO79" s="89">
        <v>84.333335876000007</v>
      </c>
      <c r="AP79" s="89">
        <v>85</v>
      </c>
      <c r="AQ79" s="89">
        <v>170280.80954651599</v>
      </c>
      <c r="AR79" s="88">
        <v>27538.666664124001</v>
      </c>
      <c r="AT79" s="90" t="s">
        <v>112</v>
      </c>
      <c r="AU79" s="89">
        <v>46</v>
      </c>
      <c r="AV79" s="89">
        <v>1094.4503471190001</v>
      </c>
      <c r="AW79" s="89">
        <v>84.962335230999997</v>
      </c>
      <c r="AX79" s="89">
        <v>81</v>
      </c>
      <c r="AY79" s="89">
        <v>85</v>
      </c>
      <c r="AZ79" s="89">
        <v>92987.057285508999</v>
      </c>
      <c r="BA79" s="88">
        <v>15038.333335875999</v>
      </c>
      <c r="BC79" s="90" t="s">
        <v>90</v>
      </c>
      <c r="BD79" s="89">
        <v>77</v>
      </c>
      <c r="BE79" s="89">
        <v>2046.6839824650001</v>
      </c>
      <c r="BF79" s="89">
        <v>84.975830815999998</v>
      </c>
      <c r="BG79" s="89">
        <v>81.666664123999993</v>
      </c>
      <c r="BH79" s="89">
        <v>85</v>
      </c>
      <c r="BI79" s="89">
        <v>173918.671827146</v>
      </c>
      <c r="BJ79" s="88">
        <v>28127</v>
      </c>
      <c r="BL79" s="81" t="s">
        <v>123</v>
      </c>
      <c r="BM79" s="80">
        <v>12</v>
      </c>
      <c r="BN79" s="80">
        <v>599.78352356200003</v>
      </c>
      <c r="BO79" s="80">
        <v>84.927835130000005</v>
      </c>
      <c r="BP79" s="80">
        <v>83</v>
      </c>
      <c r="BQ79" s="80">
        <v>85</v>
      </c>
      <c r="BR79" s="80">
        <v>50938.316202898</v>
      </c>
      <c r="BS79" s="79">
        <v>8238.0000076289998</v>
      </c>
      <c r="BU79" s="90" t="s">
        <v>96</v>
      </c>
      <c r="BV79" s="89">
        <v>39</v>
      </c>
      <c r="BW79" s="89">
        <v>1848.8172530419999</v>
      </c>
      <c r="BX79" s="89">
        <v>84.997770353999996</v>
      </c>
      <c r="BY79" s="89">
        <v>84.333335876000007</v>
      </c>
      <c r="BZ79" s="89">
        <v>85</v>
      </c>
      <c r="CA79" s="89">
        <v>157145.344300778</v>
      </c>
      <c r="CB79" s="88">
        <v>25414.333335875999</v>
      </c>
    </row>
    <row r="80" spans="1:80" ht="17" thickBot="1" x14ac:dyDescent="0.25">
      <c r="A80" s="69" t="s">
        <v>135</v>
      </c>
      <c r="B80" s="68">
        <v>3</v>
      </c>
      <c r="C80" s="68">
        <v>445.20014120100001</v>
      </c>
      <c r="D80" s="68">
        <v>84.842592557000003</v>
      </c>
      <c r="E80" s="68">
        <v>82.333335876000007</v>
      </c>
      <c r="F80" s="68">
        <v>85</v>
      </c>
      <c r="G80" s="68">
        <v>37771.934186338003</v>
      </c>
      <c r="H80" s="67">
        <v>6108.6666641239999</v>
      </c>
      <c r="J80" s="81" t="s">
        <v>143</v>
      </c>
      <c r="K80" s="80">
        <v>28</v>
      </c>
      <c r="L80" s="80">
        <v>525.58350002899999</v>
      </c>
      <c r="M80" s="80">
        <v>84.882352850999993</v>
      </c>
      <c r="N80" s="80">
        <v>81</v>
      </c>
      <c r="O80" s="80">
        <v>85</v>
      </c>
      <c r="P80" s="80">
        <v>44612.764102319998</v>
      </c>
      <c r="Q80" s="79">
        <v>7214.9999923710002</v>
      </c>
      <c r="S80" s="81" t="s">
        <v>119</v>
      </c>
      <c r="T80" s="80">
        <v>13</v>
      </c>
      <c r="U80" s="80">
        <v>636.88353532899998</v>
      </c>
      <c r="V80" s="80">
        <v>84.951456311000001</v>
      </c>
      <c r="W80" s="80">
        <v>82.333335876000007</v>
      </c>
      <c r="X80" s="80">
        <v>85</v>
      </c>
      <c r="Y80" s="80">
        <v>54104.183826483997</v>
      </c>
      <c r="Z80" s="79">
        <v>8750</v>
      </c>
      <c r="AB80" s="87" t="s">
        <v>107</v>
      </c>
      <c r="AC80" s="86">
        <v>17</v>
      </c>
      <c r="AD80" s="86">
        <v>1001.700317702</v>
      </c>
      <c r="AE80" s="86">
        <v>84.757201582999997</v>
      </c>
      <c r="AF80" s="86">
        <v>78.666664123999993</v>
      </c>
      <c r="AG80" s="86">
        <v>85</v>
      </c>
      <c r="AH80" s="86">
        <v>84901.315753502</v>
      </c>
      <c r="AI80" s="85">
        <v>13730.666656494001</v>
      </c>
      <c r="AK80" s="90" t="s">
        <v>86</v>
      </c>
      <c r="AL80" s="89">
        <v>2</v>
      </c>
      <c r="AM80" s="89">
        <v>1984.85062952</v>
      </c>
      <c r="AN80" s="89">
        <v>84.980270004999994</v>
      </c>
      <c r="AO80" s="89">
        <v>84</v>
      </c>
      <c r="AP80" s="89">
        <v>85</v>
      </c>
      <c r="AQ80" s="89">
        <v>168673.142417133</v>
      </c>
      <c r="AR80" s="88">
        <v>27278.666671752999</v>
      </c>
      <c r="AT80" s="90" t="s">
        <v>111</v>
      </c>
      <c r="AU80" s="89">
        <v>35</v>
      </c>
      <c r="AV80" s="89">
        <v>1075.900341235</v>
      </c>
      <c r="AW80" s="89">
        <v>84.869731814999994</v>
      </c>
      <c r="AX80" s="89">
        <v>80.333335876000007</v>
      </c>
      <c r="AY80" s="89">
        <v>85</v>
      </c>
      <c r="AZ80" s="89">
        <v>91311.373420712</v>
      </c>
      <c r="BA80" s="88">
        <v>14767.333335875999</v>
      </c>
      <c r="BC80" s="90" t="s">
        <v>90</v>
      </c>
      <c r="BD80" s="89">
        <v>46</v>
      </c>
      <c r="BE80" s="89">
        <v>2040.5006471700001</v>
      </c>
      <c r="BF80" s="89">
        <v>84.952525237000003</v>
      </c>
      <c r="BG80" s="89">
        <v>81.333335876000007</v>
      </c>
      <c r="BH80" s="89">
        <v>85</v>
      </c>
      <c r="BI80" s="89">
        <v>173345.68272507601</v>
      </c>
      <c r="BJ80" s="88">
        <v>28034.333328247001</v>
      </c>
      <c r="BL80" s="81" t="s">
        <v>130</v>
      </c>
      <c r="BM80" s="80">
        <v>15</v>
      </c>
      <c r="BN80" s="80">
        <v>593.60018826800001</v>
      </c>
      <c r="BO80" s="80">
        <v>84.913194497000006</v>
      </c>
      <c r="BP80" s="80">
        <v>81.333335876000007</v>
      </c>
      <c r="BQ80" s="80">
        <v>85</v>
      </c>
      <c r="BR80" s="80">
        <v>50404.488240084997</v>
      </c>
      <c r="BS80" s="79">
        <v>8151.6666717529997</v>
      </c>
      <c r="BU80" s="90" t="s">
        <v>97</v>
      </c>
      <c r="BV80" s="89">
        <v>70</v>
      </c>
      <c r="BW80" s="89">
        <v>1830.2672471589999</v>
      </c>
      <c r="BX80" s="89">
        <v>84.942567568000001</v>
      </c>
      <c r="BY80" s="89">
        <v>81.333335876000007</v>
      </c>
      <c r="BZ80" s="89">
        <v>85</v>
      </c>
      <c r="CA80" s="89">
        <v>155467.59930849099</v>
      </c>
      <c r="CB80" s="88">
        <v>25143</v>
      </c>
    </row>
    <row r="81" spans="1:80" x14ac:dyDescent="0.2">
      <c r="A81" s="69" t="s">
        <v>134</v>
      </c>
      <c r="B81" s="68">
        <v>10</v>
      </c>
      <c r="C81" s="68">
        <v>445.20014120100001</v>
      </c>
      <c r="D81" s="68">
        <v>84.986111111</v>
      </c>
      <c r="E81" s="68">
        <v>84</v>
      </c>
      <c r="F81" s="68">
        <v>85</v>
      </c>
      <c r="G81" s="68">
        <v>37835.828666772002</v>
      </c>
      <c r="H81" s="67">
        <v>6119</v>
      </c>
      <c r="J81" s="81" t="s">
        <v>137</v>
      </c>
      <c r="K81" s="80">
        <v>21</v>
      </c>
      <c r="L81" s="80">
        <v>519.40016473399999</v>
      </c>
      <c r="M81" s="80">
        <v>85</v>
      </c>
      <c r="N81" s="80">
        <v>85</v>
      </c>
      <c r="O81" s="80">
        <v>85</v>
      </c>
      <c r="P81" s="80">
        <v>44149.014002411001</v>
      </c>
      <c r="Q81" s="79">
        <v>7140</v>
      </c>
      <c r="S81" s="81" t="s">
        <v>118</v>
      </c>
      <c r="T81" s="80">
        <v>16</v>
      </c>
      <c r="U81" s="80">
        <v>630.70020003399998</v>
      </c>
      <c r="V81" s="80">
        <v>85</v>
      </c>
      <c r="W81" s="80">
        <v>85</v>
      </c>
      <c r="X81" s="80">
        <v>85</v>
      </c>
      <c r="Y81" s="80">
        <v>53609.517002927998</v>
      </c>
      <c r="Z81" s="79">
        <v>8670</v>
      </c>
      <c r="AB81" s="84" t="s">
        <v>109</v>
      </c>
      <c r="AC81" s="83">
        <v>72</v>
      </c>
      <c r="AD81" s="83">
        <v>995.516982407</v>
      </c>
      <c r="AE81" s="83">
        <v>84.693581717000001</v>
      </c>
      <c r="AF81" s="83">
        <v>78.666664123999993</v>
      </c>
      <c r="AG81" s="83">
        <v>85</v>
      </c>
      <c r="AH81" s="83">
        <v>84313.898900528002</v>
      </c>
      <c r="AI81" s="82">
        <v>13635.666656494001</v>
      </c>
      <c r="AK81" s="90" t="s">
        <v>85</v>
      </c>
      <c r="AL81" s="89">
        <v>73</v>
      </c>
      <c r="AM81" s="89">
        <v>1984.85062952</v>
      </c>
      <c r="AN81" s="89">
        <v>84.994807875999996</v>
      </c>
      <c r="AO81" s="89">
        <v>84</v>
      </c>
      <c r="AP81" s="89">
        <v>85</v>
      </c>
      <c r="AQ81" s="89">
        <v>168701.99791894</v>
      </c>
      <c r="AR81" s="88">
        <v>27283.333328247001</v>
      </c>
      <c r="AT81" s="90" t="s">
        <v>114</v>
      </c>
      <c r="AU81" s="89">
        <v>32</v>
      </c>
      <c r="AV81" s="89">
        <v>1063.533670646</v>
      </c>
      <c r="AW81" s="89">
        <v>84.837209435000005</v>
      </c>
      <c r="AX81" s="89">
        <v>80.333335876000007</v>
      </c>
      <c r="AY81" s="89">
        <v>85</v>
      </c>
      <c r="AZ81" s="89">
        <v>90227.228758218</v>
      </c>
      <c r="BA81" s="88">
        <v>14592.000022888</v>
      </c>
      <c r="BC81" s="90" t="s">
        <v>91</v>
      </c>
      <c r="BD81" s="89">
        <v>149</v>
      </c>
      <c r="BE81" s="89">
        <v>2021.9506412870001</v>
      </c>
      <c r="BF81" s="89">
        <v>84.958205919999997</v>
      </c>
      <c r="BG81" s="89">
        <v>80</v>
      </c>
      <c r="BH81" s="89">
        <v>85</v>
      </c>
      <c r="BI81" s="89">
        <v>171781.29894275399</v>
      </c>
      <c r="BJ81" s="88">
        <v>27781.333335875999</v>
      </c>
      <c r="BL81" s="81" t="s">
        <v>125</v>
      </c>
      <c r="BM81" s="80">
        <v>41</v>
      </c>
      <c r="BN81" s="80">
        <v>587.416852973</v>
      </c>
      <c r="BO81" s="80">
        <v>84.982456166999995</v>
      </c>
      <c r="BP81" s="80">
        <v>83.333335876000007</v>
      </c>
      <c r="BQ81" s="80">
        <v>85</v>
      </c>
      <c r="BR81" s="80">
        <v>49920.126959628004</v>
      </c>
      <c r="BS81" s="79">
        <v>8073.3333358760001</v>
      </c>
      <c r="BU81" s="90" t="s">
        <v>99</v>
      </c>
      <c r="BV81" s="89">
        <v>70</v>
      </c>
      <c r="BW81" s="89">
        <v>1786.983900098</v>
      </c>
      <c r="BX81" s="89">
        <v>84.931949259000007</v>
      </c>
      <c r="BY81" s="89">
        <v>80</v>
      </c>
      <c r="BZ81" s="89">
        <v>85</v>
      </c>
      <c r="CA81" s="89">
        <v>151772.025929897</v>
      </c>
      <c r="CB81" s="88">
        <v>24545.333335875999</v>
      </c>
    </row>
    <row r="82" spans="1:80" x14ac:dyDescent="0.2">
      <c r="A82" s="69" t="s">
        <v>134</v>
      </c>
      <c r="B82" s="68">
        <v>7</v>
      </c>
      <c r="C82" s="68">
        <v>439.016805906</v>
      </c>
      <c r="D82" s="68">
        <v>84.985915492999993</v>
      </c>
      <c r="E82" s="68">
        <v>84.333335876000007</v>
      </c>
      <c r="F82" s="68">
        <v>85</v>
      </c>
      <c r="G82" s="68">
        <v>37310.245166743996</v>
      </c>
      <c r="H82" s="67">
        <v>6034</v>
      </c>
      <c r="J82" s="81" t="s">
        <v>143</v>
      </c>
      <c r="K82" s="80">
        <v>21</v>
      </c>
      <c r="L82" s="80">
        <v>513.21682943999997</v>
      </c>
      <c r="M82" s="80">
        <v>84.947791133999999</v>
      </c>
      <c r="N82" s="80">
        <v>80.666664123999993</v>
      </c>
      <c r="O82" s="80">
        <v>85</v>
      </c>
      <c r="P82" s="80">
        <v>43596.636033715004</v>
      </c>
      <c r="Q82" s="79">
        <v>7050.6666641239999</v>
      </c>
      <c r="S82" s="81" t="s">
        <v>118</v>
      </c>
      <c r="T82" s="80">
        <v>2</v>
      </c>
      <c r="U82" s="80">
        <v>624.51686473999996</v>
      </c>
      <c r="V82" s="80">
        <v>84.993399365000002</v>
      </c>
      <c r="W82" s="80">
        <v>84.333335876000007</v>
      </c>
      <c r="X82" s="80">
        <v>85</v>
      </c>
      <c r="Y82" s="80">
        <v>53079.811295095002</v>
      </c>
      <c r="Z82" s="79">
        <v>8584.3333358759992</v>
      </c>
      <c r="AB82" s="81" t="s">
        <v>103</v>
      </c>
      <c r="AC82" s="80">
        <v>22</v>
      </c>
      <c r="AD82" s="80">
        <v>995.516982407</v>
      </c>
      <c r="AE82" s="80">
        <v>84.991718457999994</v>
      </c>
      <c r="AF82" s="80">
        <v>84.333335876000007</v>
      </c>
      <c r="AG82" s="80">
        <v>85</v>
      </c>
      <c r="AH82" s="80">
        <v>84610.699089012007</v>
      </c>
      <c r="AI82" s="79">
        <v>13683.666671753001</v>
      </c>
      <c r="AK82" s="90" t="s">
        <v>84</v>
      </c>
      <c r="AL82" s="89">
        <v>155</v>
      </c>
      <c r="AM82" s="89">
        <v>1978.667294226</v>
      </c>
      <c r="AN82" s="89">
        <v>84.982291650999997</v>
      </c>
      <c r="AO82" s="89">
        <v>83.333335876000007</v>
      </c>
      <c r="AP82" s="89">
        <v>85</v>
      </c>
      <c r="AQ82" s="89">
        <v>168151.68107773401</v>
      </c>
      <c r="AR82" s="88">
        <v>27194.333328247001</v>
      </c>
      <c r="AT82" s="90" t="s">
        <v>110</v>
      </c>
      <c r="AU82" s="89">
        <v>29</v>
      </c>
      <c r="AV82" s="89">
        <v>1057.350335352</v>
      </c>
      <c r="AW82" s="89">
        <v>84.725146154000001</v>
      </c>
      <c r="AX82" s="89">
        <v>77</v>
      </c>
      <c r="AY82" s="89">
        <v>85</v>
      </c>
      <c r="AZ82" s="89">
        <v>89584.161698893993</v>
      </c>
      <c r="BA82" s="88">
        <v>14487.999992371</v>
      </c>
      <c r="BC82" s="90" t="s">
        <v>94</v>
      </c>
      <c r="BD82" s="89">
        <v>81</v>
      </c>
      <c r="BE82" s="89">
        <v>2009.583970698</v>
      </c>
      <c r="BF82" s="89">
        <v>84.614359012999998</v>
      </c>
      <c r="BG82" s="89">
        <v>77</v>
      </c>
      <c r="BH82" s="89">
        <v>85</v>
      </c>
      <c r="BI82" s="89">
        <v>170039.65956438301</v>
      </c>
      <c r="BJ82" s="88">
        <v>27499.666679382</v>
      </c>
      <c r="BL82" s="81" t="s">
        <v>129</v>
      </c>
      <c r="BM82" s="80">
        <v>36</v>
      </c>
      <c r="BN82" s="80">
        <v>581.23351767899999</v>
      </c>
      <c r="BO82" s="80">
        <v>83.457446809000004</v>
      </c>
      <c r="BP82" s="80">
        <v>71.666664123999993</v>
      </c>
      <c r="BQ82" s="80">
        <v>85</v>
      </c>
      <c r="BR82" s="80">
        <v>48508.265385002</v>
      </c>
      <c r="BS82" s="79">
        <v>7845</v>
      </c>
      <c r="BU82" s="90" t="s">
        <v>102</v>
      </c>
      <c r="BV82" s="89">
        <v>6</v>
      </c>
      <c r="BW82" s="89">
        <v>1780.800564803</v>
      </c>
      <c r="BX82" s="89">
        <v>84.987268526999998</v>
      </c>
      <c r="BY82" s="89">
        <v>83.333335876000007</v>
      </c>
      <c r="BZ82" s="89">
        <v>85</v>
      </c>
      <c r="CA82" s="89">
        <v>151345.37579457901</v>
      </c>
      <c r="CB82" s="88">
        <v>24476.333335875999</v>
      </c>
    </row>
    <row r="83" spans="1:80" x14ac:dyDescent="0.2">
      <c r="A83" s="69" t="s">
        <v>133</v>
      </c>
      <c r="B83" s="68">
        <v>22</v>
      </c>
      <c r="C83" s="68">
        <v>439.016805906</v>
      </c>
      <c r="D83" s="68">
        <v>85</v>
      </c>
      <c r="E83" s="68">
        <v>85</v>
      </c>
      <c r="F83" s="68">
        <v>85</v>
      </c>
      <c r="G83" s="68">
        <v>37316.428502037998</v>
      </c>
      <c r="H83" s="67">
        <v>6035</v>
      </c>
      <c r="J83" s="81" t="s">
        <v>141</v>
      </c>
      <c r="K83" s="80">
        <v>19</v>
      </c>
      <c r="L83" s="80">
        <v>507.03349414500002</v>
      </c>
      <c r="M83" s="80">
        <v>84.617886240999994</v>
      </c>
      <c r="N83" s="80">
        <v>76.666664123999993</v>
      </c>
      <c r="O83" s="80">
        <v>85</v>
      </c>
      <c r="P83" s="80">
        <v>42904.102527911004</v>
      </c>
      <c r="Q83" s="79">
        <v>6938.6666717529997</v>
      </c>
      <c r="S83" s="81" t="s">
        <v>118</v>
      </c>
      <c r="T83" s="80">
        <v>27</v>
      </c>
      <c r="U83" s="80">
        <v>618.33352944600006</v>
      </c>
      <c r="V83" s="80">
        <v>85</v>
      </c>
      <c r="W83" s="80">
        <v>85</v>
      </c>
      <c r="X83" s="80">
        <v>85</v>
      </c>
      <c r="Y83" s="80">
        <v>52558.350002870997</v>
      </c>
      <c r="Z83" s="79">
        <v>8500</v>
      </c>
      <c r="AB83" s="81" t="s">
        <v>104</v>
      </c>
      <c r="AC83" s="80">
        <v>50</v>
      </c>
      <c r="AD83" s="80">
        <v>983.15031181799998</v>
      </c>
      <c r="AE83" s="80">
        <v>84.964360603000003</v>
      </c>
      <c r="AF83" s="80">
        <v>81</v>
      </c>
      <c r="AG83" s="80">
        <v>85</v>
      </c>
      <c r="AH83" s="80">
        <v>83532.737620286993</v>
      </c>
      <c r="AI83" s="79">
        <v>13509.333335875999</v>
      </c>
      <c r="AK83" s="90" t="s">
        <v>85</v>
      </c>
      <c r="AL83" s="89">
        <v>31</v>
      </c>
      <c r="AM83" s="89">
        <v>1960.1172883419999</v>
      </c>
      <c r="AN83" s="89">
        <v>84.996845425999993</v>
      </c>
      <c r="AO83" s="89">
        <v>84.333335876000007</v>
      </c>
      <c r="AP83" s="89">
        <v>85</v>
      </c>
      <c r="AQ83" s="89">
        <v>166603.78617380501</v>
      </c>
      <c r="AR83" s="88">
        <v>26944</v>
      </c>
      <c r="AT83" s="90" t="s">
        <v>112</v>
      </c>
      <c r="AU83" s="89">
        <v>39</v>
      </c>
      <c r="AV83" s="89">
        <v>1051.167000057</v>
      </c>
      <c r="AW83" s="89">
        <v>84.935294162999995</v>
      </c>
      <c r="AX83" s="89">
        <v>81</v>
      </c>
      <c r="AY83" s="89">
        <v>85</v>
      </c>
      <c r="AZ83" s="89">
        <v>89281.178363815998</v>
      </c>
      <c r="BA83" s="88">
        <v>14439.000007629</v>
      </c>
      <c r="BC83" s="90" t="s">
        <v>89</v>
      </c>
      <c r="BD83" s="89">
        <v>97</v>
      </c>
      <c r="BE83" s="89">
        <v>1991.033964815</v>
      </c>
      <c r="BF83" s="89">
        <v>84.975155302999994</v>
      </c>
      <c r="BG83" s="89">
        <v>82.333335876000007</v>
      </c>
      <c r="BH83" s="89">
        <v>85</v>
      </c>
      <c r="BI83" s="89">
        <v>169188.420374062</v>
      </c>
      <c r="BJ83" s="88">
        <v>27362.000007629002</v>
      </c>
      <c r="BL83" s="81" t="s">
        <v>130</v>
      </c>
      <c r="BM83" s="80">
        <v>10</v>
      </c>
      <c r="BN83" s="80">
        <v>581.23351767899999</v>
      </c>
      <c r="BO83" s="80">
        <v>84.929077960000001</v>
      </c>
      <c r="BP83" s="80">
        <v>81.666664123999993</v>
      </c>
      <c r="BQ83" s="80">
        <v>85</v>
      </c>
      <c r="BR83" s="80">
        <v>49363.626735951999</v>
      </c>
      <c r="BS83" s="79">
        <v>7983.3333282470003</v>
      </c>
      <c r="BU83" s="90" t="s">
        <v>101</v>
      </c>
      <c r="BV83" s="89">
        <v>7</v>
      </c>
      <c r="BW83" s="89">
        <v>1780.800564803</v>
      </c>
      <c r="BX83" s="89">
        <v>84.987268501000003</v>
      </c>
      <c r="BY83" s="89">
        <v>83</v>
      </c>
      <c r="BZ83" s="89">
        <v>85</v>
      </c>
      <c r="CA83" s="89">
        <v>151345.375747404</v>
      </c>
      <c r="CB83" s="88">
        <v>24476.333328247001</v>
      </c>
    </row>
    <row r="84" spans="1:80" ht="17" thickBot="1" x14ac:dyDescent="0.25">
      <c r="A84" s="69" t="s">
        <v>134</v>
      </c>
      <c r="B84" s="68">
        <v>32</v>
      </c>
      <c r="C84" s="68">
        <v>432.83347061199999</v>
      </c>
      <c r="D84" s="68">
        <v>84.995238059000002</v>
      </c>
      <c r="E84" s="68">
        <v>84.666664123999993</v>
      </c>
      <c r="F84" s="68">
        <v>85</v>
      </c>
      <c r="G84" s="68">
        <v>36788.783874519999</v>
      </c>
      <c r="H84" s="67">
        <v>5949.6666641239999</v>
      </c>
      <c r="J84" s="78" t="s">
        <v>141</v>
      </c>
      <c r="K84" s="77">
        <v>1</v>
      </c>
      <c r="L84" s="77">
        <v>500.850158851</v>
      </c>
      <c r="M84" s="77">
        <v>84.654320987999995</v>
      </c>
      <c r="N84" s="77">
        <v>75</v>
      </c>
      <c r="O84" s="77">
        <v>85</v>
      </c>
      <c r="P84" s="77">
        <v>42399.130114079999</v>
      </c>
      <c r="Q84" s="76">
        <v>6857</v>
      </c>
      <c r="S84" s="81" t="s">
        <v>117</v>
      </c>
      <c r="T84" s="80">
        <v>8</v>
      </c>
      <c r="U84" s="80">
        <v>618.33352944600006</v>
      </c>
      <c r="V84" s="80">
        <v>84.96</v>
      </c>
      <c r="W84" s="80">
        <v>83.333335876000007</v>
      </c>
      <c r="X84" s="80">
        <v>85</v>
      </c>
      <c r="Y84" s="80">
        <v>52533.616661692999</v>
      </c>
      <c r="Z84" s="79">
        <v>8496</v>
      </c>
      <c r="AB84" s="81" t="s">
        <v>104</v>
      </c>
      <c r="AC84" s="80">
        <v>30</v>
      </c>
      <c r="AD84" s="80">
        <v>976.96697652399996</v>
      </c>
      <c r="AE84" s="80">
        <v>84.860759541999997</v>
      </c>
      <c r="AF84" s="80">
        <v>81</v>
      </c>
      <c r="AG84" s="80">
        <v>85</v>
      </c>
      <c r="AH84" s="80">
        <v>82906.159675232004</v>
      </c>
      <c r="AI84" s="79">
        <v>13408.000007629</v>
      </c>
      <c r="AK84" s="90" t="s">
        <v>82</v>
      </c>
      <c r="AL84" s="89">
        <v>46</v>
      </c>
      <c r="AM84" s="89">
        <v>1947.7506177529999</v>
      </c>
      <c r="AN84" s="89">
        <v>84.995767188000002</v>
      </c>
      <c r="AO84" s="89">
        <v>84</v>
      </c>
      <c r="AP84" s="89">
        <v>85</v>
      </c>
      <c r="AQ84" s="89">
        <v>165550.558046258</v>
      </c>
      <c r="AR84" s="88">
        <v>26773.666664124001</v>
      </c>
      <c r="AT84" s="90" t="s">
        <v>113</v>
      </c>
      <c r="AU84" s="89">
        <v>20</v>
      </c>
      <c r="AV84" s="89">
        <v>1044.983664763</v>
      </c>
      <c r="AW84" s="89">
        <v>84.958579881999995</v>
      </c>
      <c r="AX84" s="89">
        <v>82.333335876000007</v>
      </c>
      <c r="AY84" s="89">
        <v>85</v>
      </c>
      <c r="AZ84" s="89">
        <v>88780.328157790005</v>
      </c>
      <c r="BA84" s="88">
        <v>14358</v>
      </c>
      <c r="BC84" s="90" t="s">
        <v>93</v>
      </c>
      <c r="BD84" s="89">
        <v>90</v>
      </c>
      <c r="BE84" s="89">
        <v>1953.9339530479999</v>
      </c>
      <c r="BF84" s="89">
        <v>84.900843874000003</v>
      </c>
      <c r="BG84" s="89">
        <v>80.666664123999993</v>
      </c>
      <c r="BH84" s="89">
        <v>85</v>
      </c>
      <c r="BI84" s="89">
        <v>165890.64148745299</v>
      </c>
      <c r="BJ84" s="88">
        <v>26828.666664124001</v>
      </c>
      <c r="BL84" s="81" t="s">
        <v>123</v>
      </c>
      <c r="BM84" s="80">
        <v>11</v>
      </c>
      <c r="BN84" s="80">
        <v>568.86684708999996</v>
      </c>
      <c r="BO84" s="80">
        <v>84.971014519999997</v>
      </c>
      <c r="BP84" s="80">
        <v>83</v>
      </c>
      <c r="BQ84" s="80">
        <v>85</v>
      </c>
      <c r="BR84" s="80">
        <v>48337.193124247002</v>
      </c>
      <c r="BS84" s="79">
        <v>7817.3333358760001</v>
      </c>
      <c r="BU84" s="90" t="s">
        <v>102</v>
      </c>
      <c r="BV84" s="89">
        <v>52</v>
      </c>
      <c r="BW84" s="89">
        <v>1737.517217742</v>
      </c>
      <c r="BX84" s="89">
        <v>84.992882562000005</v>
      </c>
      <c r="BY84" s="89">
        <v>83</v>
      </c>
      <c r="BZ84" s="89">
        <v>85</v>
      </c>
      <c r="CA84" s="89">
        <v>147676.596837477</v>
      </c>
      <c r="CB84" s="88">
        <v>23883</v>
      </c>
    </row>
    <row r="85" spans="1:80" x14ac:dyDescent="0.2">
      <c r="A85" s="69" t="s">
        <v>134</v>
      </c>
      <c r="B85" s="68">
        <v>2</v>
      </c>
      <c r="C85" s="68">
        <v>420.46680002300002</v>
      </c>
      <c r="D85" s="68">
        <v>84.995098002000006</v>
      </c>
      <c r="E85" s="68">
        <v>84.666664123999993</v>
      </c>
      <c r="F85" s="68">
        <v>85</v>
      </c>
      <c r="G85" s="68">
        <v>35737.616874462001</v>
      </c>
      <c r="H85" s="67">
        <v>5779.6666641239999</v>
      </c>
      <c r="J85" s="75" t="s">
        <v>139</v>
      </c>
      <c r="K85" s="74">
        <v>9</v>
      </c>
      <c r="L85" s="74">
        <v>488.48348826199998</v>
      </c>
      <c r="M85" s="74">
        <v>84.561181466999997</v>
      </c>
      <c r="N85" s="74">
        <v>77</v>
      </c>
      <c r="O85" s="74">
        <v>85</v>
      </c>
      <c r="P85" s="74">
        <v>41306.740894451999</v>
      </c>
      <c r="Q85" s="73">
        <v>6680.3333358760001</v>
      </c>
      <c r="S85" s="81" t="s">
        <v>117</v>
      </c>
      <c r="T85" s="80">
        <v>9</v>
      </c>
      <c r="U85" s="80">
        <v>618.33352944600006</v>
      </c>
      <c r="V85" s="80">
        <v>84.933333359000002</v>
      </c>
      <c r="W85" s="80">
        <v>83.333335876000007</v>
      </c>
      <c r="X85" s="80">
        <v>85</v>
      </c>
      <c r="Y85" s="80">
        <v>52517.127783299002</v>
      </c>
      <c r="Z85" s="79">
        <v>8493.3333358759992</v>
      </c>
      <c r="AB85" s="81" t="s">
        <v>108</v>
      </c>
      <c r="AC85" s="80">
        <v>44</v>
      </c>
      <c r="AD85" s="80">
        <v>970.78364122899995</v>
      </c>
      <c r="AE85" s="80">
        <v>84.458598628999994</v>
      </c>
      <c r="AF85" s="80">
        <v>71.666664123999993</v>
      </c>
      <c r="AG85" s="80">
        <v>85</v>
      </c>
      <c r="AH85" s="80">
        <v>81991.025910127995</v>
      </c>
      <c r="AI85" s="79">
        <v>13259.999984741</v>
      </c>
      <c r="AK85" s="90" t="s">
        <v>85</v>
      </c>
      <c r="AL85" s="89">
        <v>29</v>
      </c>
      <c r="AM85" s="89">
        <v>1916.8339412810001</v>
      </c>
      <c r="AN85" s="89">
        <v>85</v>
      </c>
      <c r="AO85" s="89">
        <v>85</v>
      </c>
      <c r="AP85" s="89">
        <v>85</v>
      </c>
      <c r="AQ85" s="89">
        <v>162930.885008899</v>
      </c>
      <c r="AR85" s="88">
        <v>26350</v>
      </c>
      <c r="AT85" s="90" t="s">
        <v>111</v>
      </c>
      <c r="AU85" s="89">
        <v>5</v>
      </c>
      <c r="AV85" s="89">
        <v>1014.066988291</v>
      </c>
      <c r="AW85" s="89">
        <v>84.914634192999998</v>
      </c>
      <c r="AX85" s="89">
        <v>81</v>
      </c>
      <c r="AY85" s="89">
        <v>85</v>
      </c>
      <c r="AZ85" s="89">
        <v>86109.127357759993</v>
      </c>
      <c r="BA85" s="88">
        <v>13926.000007629</v>
      </c>
      <c r="BC85" s="90" t="s">
        <v>89</v>
      </c>
      <c r="BD85" s="89">
        <v>96</v>
      </c>
      <c r="BE85" s="89">
        <v>1953.9339530479999</v>
      </c>
      <c r="BF85" s="89">
        <v>84.950421925000001</v>
      </c>
      <c r="BG85" s="89">
        <v>82</v>
      </c>
      <c r="BH85" s="89">
        <v>85</v>
      </c>
      <c r="BI85" s="89">
        <v>165987.51372467401</v>
      </c>
      <c r="BJ85" s="88">
        <v>26844.333328247001</v>
      </c>
      <c r="BL85" s="81" t="s">
        <v>130</v>
      </c>
      <c r="BM85" s="80">
        <v>6</v>
      </c>
      <c r="BN85" s="80">
        <v>550.31684120700004</v>
      </c>
      <c r="BO85" s="80">
        <v>84.891385795999994</v>
      </c>
      <c r="BP85" s="80">
        <v>81.333335876000007</v>
      </c>
      <c r="BQ85" s="80">
        <v>85</v>
      </c>
      <c r="BR85" s="80">
        <v>46717.1592771</v>
      </c>
      <c r="BS85" s="79">
        <v>7555.3333358760001</v>
      </c>
      <c r="BU85" s="90" t="s">
        <v>101</v>
      </c>
      <c r="BV85" s="89">
        <v>71</v>
      </c>
      <c r="BW85" s="89">
        <v>1731.333882447</v>
      </c>
      <c r="BX85" s="89">
        <v>84.977380971000002</v>
      </c>
      <c r="BY85" s="89">
        <v>83.333335876000007</v>
      </c>
      <c r="BZ85" s="89">
        <v>85</v>
      </c>
      <c r="CA85" s="89">
        <v>147124.21891595601</v>
      </c>
      <c r="CB85" s="88">
        <v>23793.666671752999</v>
      </c>
    </row>
    <row r="86" spans="1:80" x14ac:dyDescent="0.2">
      <c r="A86" s="69" t="s">
        <v>131</v>
      </c>
      <c r="B86" s="68">
        <v>35</v>
      </c>
      <c r="C86" s="68">
        <v>408.100129434</v>
      </c>
      <c r="D86" s="68">
        <v>85</v>
      </c>
      <c r="E86" s="68">
        <v>85</v>
      </c>
      <c r="F86" s="68">
        <v>85</v>
      </c>
      <c r="G86" s="68">
        <v>34688.511001895</v>
      </c>
      <c r="H86" s="67">
        <v>5610</v>
      </c>
      <c r="J86" s="69" t="s">
        <v>139</v>
      </c>
      <c r="K86" s="68">
        <v>29</v>
      </c>
      <c r="L86" s="68">
        <v>482.30015296800002</v>
      </c>
      <c r="M86" s="68">
        <v>84.854700919999999</v>
      </c>
      <c r="N86" s="68">
        <v>81</v>
      </c>
      <c r="O86" s="68">
        <v>85</v>
      </c>
      <c r="P86" s="68">
        <v>40925.435233684999</v>
      </c>
      <c r="Q86" s="67">
        <v>6618.6666717529997</v>
      </c>
      <c r="S86" s="81" t="s">
        <v>118</v>
      </c>
      <c r="T86" s="80">
        <v>7</v>
      </c>
      <c r="U86" s="80">
        <v>605.96685885700003</v>
      </c>
      <c r="V86" s="80">
        <v>85</v>
      </c>
      <c r="W86" s="80">
        <v>85</v>
      </c>
      <c r="X86" s="80">
        <v>85</v>
      </c>
      <c r="Y86" s="80">
        <v>51507.183002812999</v>
      </c>
      <c r="Z86" s="79">
        <v>8330</v>
      </c>
      <c r="AB86" s="81" t="s">
        <v>106</v>
      </c>
      <c r="AC86" s="80">
        <v>17</v>
      </c>
      <c r="AD86" s="80">
        <v>939.86696475700001</v>
      </c>
      <c r="AE86" s="80">
        <v>84.741228104000001</v>
      </c>
      <c r="AF86" s="80">
        <v>79.333335876000007</v>
      </c>
      <c r="AG86" s="80">
        <v>85</v>
      </c>
      <c r="AH86" s="80">
        <v>79645.480847565006</v>
      </c>
      <c r="AI86" s="79">
        <v>12880.666671753001</v>
      </c>
      <c r="AK86" s="90" t="s">
        <v>84</v>
      </c>
      <c r="AL86" s="89">
        <v>18</v>
      </c>
      <c r="AM86" s="89">
        <v>1916.8339412810001</v>
      </c>
      <c r="AN86" s="89">
        <v>84.982795714999995</v>
      </c>
      <c r="AO86" s="89">
        <v>83.333335876000007</v>
      </c>
      <c r="AP86" s="89">
        <v>85</v>
      </c>
      <c r="AQ86" s="89">
        <v>162897.907252112</v>
      </c>
      <c r="AR86" s="88">
        <v>26344.666671752999</v>
      </c>
      <c r="AT86" s="90" t="s">
        <v>110</v>
      </c>
      <c r="AU86" s="89">
        <v>23</v>
      </c>
      <c r="AV86" s="89">
        <v>1007.883652996</v>
      </c>
      <c r="AW86" s="89">
        <v>84.858895658999998</v>
      </c>
      <c r="AX86" s="89">
        <v>78.666664123999993</v>
      </c>
      <c r="AY86" s="89">
        <v>85</v>
      </c>
      <c r="AZ86" s="89">
        <v>85527.893745730995</v>
      </c>
      <c r="BA86" s="88">
        <v>13831.999992371</v>
      </c>
      <c r="BC86" s="90" t="s">
        <v>94</v>
      </c>
      <c r="BD86" s="89">
        <v>70</v>
      </c>
      <c r="BE86" s="89">
        <v>1947.7506177529999</v>
      </c>
      <c r="BF86" s="89">
        <v>84.849735441999997</v>
      </c>
      <c r="BG86" s="89">
        <v>78.666664123999993</v>
      </c>
      <c r="BH86" s="89">
        <v>85</v>
      </c>
      <c r="BI86" s="89">
        <v>165266.12462271299</v>
      </c>
      <c r="BJ86" s="88">
        <v>26727.666664124001</v>
      </c>
      <c r="BL86" s="81" t="s">
        <v>129</v>
      </c>
      <c r="BM86" s="80">
        <v>46</v>
      </c>
      <c r="BN86" s="80">
        <v>544.13350591200003</v>
      </c>
      <c r="BO86" s="80">
        <v>83.689393996999996</v>
      </c>
      <c r="BP86" s="80">
        <v>72.333335876000007</v>
      </c>
      <c r="BQ86" s="80">
        <v>85</v>
      </c>
      <c r="BR86" s="80">
        <v>45538.203363348999</v>
      </c>
      <c r="BS86" s="79">
        <v>7364.6666717529997</v>
      </c>
      <c r="BU86" s="90" t="s">
        <v>102</v>
      </c>
      <c r="BV86" s="89">
        <v>58</v>
      </c>
      <c r="BW86" s="89">
        <v>1725.1505471529999</v>
      </c>
      <c r="BX86" s="89">
        <v>84.992831541000001</v>
      </c>
      <c r="BY86" s="89">
        <v>84</v>
      </c>
      <c r="BZ86" s="89">
        <v>85</v>
      </c>
      <c r="CA86" s="89">
        <v>146625.42983742</v>
      </c>
      <c r="CB86" s="88">
        <v>23713</v>
      </c>
    </row>
    <row r="87" spans="1:80" ht="17" thickBot="1" x14ac:dyDescent="0.25">
      <c r="A87" s="69" t="s">
        <v>135</v>
      </c>
      <c r="B87" s="68">
        <v>14</v>
      </c>
      <c r="C87" s="68">
        <v>395.73345884499997</v>
      </c>
      <c r="D87" s="68">
        <v>84.984375</v>
      </c>
      <c r="E87" s="68">
        <v>84</v>
      </c>
      <c r="F87" s="68">
        <v>85</v>
      </c>
      <c r="G87" s="68">
        <v>33631.160666543001</v>
      </c>
      <c r="H87" s="67">
        <v>5439</v>
      </c>
      <c r="J87" s="69" t="s">
        <v>142</v>
      </c>
      <c r="K87" s="68">
        <v>16</v>
      </c>
      <c r="L87" s="68">
        <v>476.11681767300001</v>
      </c>
      <c r="M87" s="68">
        <v>84.974025974</v>
      </c>
      <c r="N87" s="68">
        <v>83.666664123999993</v>
      </c>
      <c r="O87" s="68">
        <v>85</v>
      </c>
      <c r="P87" s="68">
        <v>40457.562831620999</v>
      </c>
      <c r="Q87" s="67">
        <v>6543</v>
      </c>
      <c r="S87" s="81" t="s">
        <v>124</v>
      </c>
      <c r="T87" s="80">
        <v>35</v>
      </c>
      <c r="U87" s="80">
        <v>599.78352356200003</v>
      </c>
      <c r="V87" s="80">
        <v>85</v>
      </c>
      <c r="W87" s="80">
        <v>85</v>
      </c>
      <c r="X87" s="80">
        <v>85</v>
      </c>
      <c r="Y87" s="80">
        <v>50981.599502784004</v>
      </c>
      <c r="Z87" s="79">
        <v>8245</v>
      </c>
      <c r="AB87" s="81" t="s">
        <v>107</v>
      </c>
      <c r="AC87" s="80">
        <v>46</v>
      </c>
      <c r="AD87" s="80">
        <v>933.68362946299999</v>
      </c>
      <c r="AE87" s="80">
        <v>84.812362065000002</v>
      </c>
      <c r="AF87" s="80">
        <v>78.333335876000007</v>
      </c>
      <c r="AG87" s="80">
        <v>85</v>
      </c>
      <c r="AH87" s="80">
        <v>79187.914035775</v>
      </c>
      <c r="AI87" s="79">
        <v>12806.666671753001</v>
      </c>
      <c r="AK87" s="90" t="s">
        <v>86</v>
      </c>
      <c r="AL87" s="89">
        <v>77</v>
      </c>
      <c r="AM87" s="89">
        <v>1867.367258926</v>
      </c>
      <c r="AN87" s="89">
        <v>84.990066249999998</v>
      </c>
      <c r="AO87" s="89">
        <v>84</v>
      </c>
      <c r="AP87" s="89">
        <v>85</v>
      </c>
      <c r="AQ87" s="89">
        <v>158707.66704996099</v>
      </c>
      <c r="AR87" s="88">
        <v>25667.000007629002</v>
      </c>
      <c r="AT87" s="87" t="s">
        <v>113</v>
      </c>
      <c r="AU87" s="86">
        <v>40</v>
      </c>
      <c r="AV87" s="86">
        <v>1001.700317702</v>
      </c>
      <c r="AW87" s="86">
        <v>84.971193384000003</v>
      </c>
      <c r="AX87" s="86">
        <v>82.666664123999993</v>
      </c>
      <c r="AY87" s="86">
        <v>85</v>
      </c>
      <c r="AZ87" s="86">
        <v>85115.671408492999</v>
      </c>
      <c r="BA87" s="85">
        <v>13765.333328246999</v>
      </c>
      <c r="BC87" s="90" t="s">
        <v>93</v>
      </c>
      <c r="BD87" s="89">
        <v>40</v>
      </c>
      <c r="BE87" s="89">
        <v>1947.7506177529999</v>
      </c>
      <c r="BF87" s="89">
        <v>84.925925918000004</v>
      </c>
      <c r="BG87" s="89">
        <v>81.333335876000007</v>
      </c>
      <c r="BH87" s="89">
        <v>85</v>
      </c>
      <c r="BI87" s="89">
        <v>165414.52466977999</v>
      </c>
      <c r="BJ87" s="88">
        <v>26751.666664124001</v>
      </c>
      <c r="BL87" s="81" t="s">
        <v>127</v>
      </c>
      <c r="BM87" s="80">
        <v>20</v>
      </c>
      <c r="BN87" s="80">
        <v>544.13350591200003</v>
      </c>
      <c r="BO87" s="80">
        <v>84.628787994000007</v>
      </c>
      <c r="BP87" s="80">
        <v>74.333335876000007</v>
      </c>
      <c r="BQ87" s="80">
        <v>85</v>
      </c>
      <c r="BR87" s="80">
        <v>46049.359112473998</v>
      </c>
      <c r="BS87" s="79">
        <v>7447.3333435060003</v>
      </c>
      <c r="BU87" s="90" t="s">
        <v>97</v>
      </c>
      <c r="BV87" s="89">
        <v>15</v>
      </c>
      <c r="BW87" s="89">
        <v>1725.1505471529999</v>
      </c>
      <c r="BX87" s="89">
        <v>84.954599743000003</v>
      </c>
      <c r="BY87" s="89">
        <v>81.333335876000007</v>
      </c>
      <c r="BZ87" s="89">
        <v>85</v>
      </c>
      <c r="CA87" s="89">
        <v>146559.474229496</v>
      </c>
      <c r="CB87" s="88">
        <v>23702.333328247001</v>
      </c>
    </row>
    <row r="88" spans="1:80" x14ac:dyDescent="0.2">
      <c r="A88" s="69" t="s">
        <v>135</v>
      </c>
      <c r="B88" s="68">
        <v>17</v>
      </c>
      <c r="C88" s="68">
        <v>395.73345884499997</v>
      </c>
      <c r="D88" s="68">
        <v>84.916666626999998</v>
      </c>
      <c r="E88" s="68">
        <v>82.666664123999993</v>
      </c>
      <c r="F88" s="68">
        <v>85</v>
      </c>
      <c r="G88" s="68">
        <v>33604.366197875002</v>
      </c>
      <c r="H88" s="67">
        <v>5434.6666641239999</v>
      </c>
      <c r="J88" s="69" t="s">
        <v>144</v>
      </c>
      <c r="K88" s="68">
        <v>15</v>
      </c>
      <c r="L88" s="68">
        <v>476.11681767300001</v>
      </c>
      <c r="M88" s="68">
        <v>84.818181817999999</v>
      </c>
      <c r="N88" s="68">
        <v>79.333335876000007</v>
      </c>
      <c r="O88" s="68">
        <v>85</v>
      </c>
      <c r="P88" s="68">
        <v>40383.362808088001</v>
      </c>
      <c r="Q88" s="67">
        <v>6531</v>
      </c>
      <c r="S88" s="81" t="s">
        <v>117</v>
      </c>
      <c r="T88" s="80">
        <v>19</v>
      </c>
      <c r="U88" s="80">
        <v>599.78352356200003</v>
      </c>
      <c r="V88" s="80">
        <v>84.979381521999997</v>
      </c>
      <c r="W88" s="80">
        <v>84.333335876000007</v>
      </c>
      <c r="X88" s="80">
        <v>85</v>
      </c>
      <c r="Y88" s="80">
        <v>50969.232879370997</v>
      </c>
      <c r="Z88" s="79">
        <v>8243.0000076289998</v>
      </c>
      <c r="AB88" s="81" t="s">
        <v>107</v>
      </c>
      <c r="AC88" s="80">
        <v>64</v>
      </c>
      <c r="AD88" s="80">
        <v>927.50029416799998</v>
      </c>
      <c r="AE88" s="80">
        <v>84.939999948999997</v>
      </c>
      <c r="AF88" s="80">
        <v>81.666664123999993</v>
      </c>
      <c r="AG88" s="80">
        <v>85</v>
      </c>
      <c r="AH88" s="80">
        <v>78781.874939481</v>
      </c>
      <c r="AI88" s="79">
        <v>12740.999992371</v>
      </c>
      <c r="AK88" s="90" t="s">
        <v>88</v>
      </c>
      <c r="AL88" s="89">
        <v>74</v>
      </c>
      <c r="AM88" s="89">
        <v>1855.000588337</v>
      </c>
      <c r="AN88" s="89">
        <v>84.975555546999999</v>
      </c>
      <c r="AO88" s="89">
        <v>83</v>
      </c>
      <c r="AP88" s="89">
        <v>85</v>
      </c>
      <c r="AQ88" s="89">
        <v>157629.70553405999</v>
      </c>
      <c r="AR88" s="88">
        <v>25492.666664124001</v>
      </c>
      <c r="AT88" s="84" t="s">
        <v>113</v>
      </c>
      <c r="AU88" s="83">
        <v>8</v>
      </c>
      <c r="AV88" s="83">
        <v>983.15031181799998</v>
      </c>
      <c r="AW88" s="83">
        <v>84.932914014000005</v>
      </c>
      <c r="AX88" s="83">
        <v>80</v>
      </c>
      <c r="AY88" s="83">
        <v>85</v>
      </c>
      <c r="AZ88" s="83">
        <v>83501.820896639998</v>
      </c>
      <c r="BA88" s="82">
        <v>13504.333328246999</v>
      </c>
      <c r="BC88" s="90" t="s">
        <v>95</v>
      </c>
      <c r="BD88" s="89">
        <v>126</v>
      </c>
      <c r="BE88" s="89">
        <v>1923.0172765760001</v>
      </c>
      <c r="BF88" s="89">
        <v>84.853161803000006</v>
      </c>
      <c r="BG88" s="89">
        <v>80</v>
      </c>
      <c r="BH88" s="89">
        <v>85</v>
      </c>
      <c r="BI88" s="89">
        <v>163174.09611852199</v>
      </c>
      <c r="BJ88" s="88">
        <v>26389.333320618</v>
      </c>
      <c r="BL88" s="81" t="s">
        <v>127</v>
      </c>
      <c r="BM88" s="80">
        <v>33</v>
      </c>
      <c r="BN88" s="80">
        <v>544.13350591200003</v>
      </c>
      <c r="BO88" s="80">
        <v>84.314393996999996</v>
      </c>
      <c r="BP88" s="80">
        <v>74.333335876000007</v>
      </c>
      <c r="BQ88" s="80">
        <v>85</v>
      </c>
      <c r="BR88" s="80">
        <v>45878.286804543997</v>
      </c>
      <c r="BS88" s="79">
        <v>7419.6666717529997</v>
      </c>
      <c r="BU88" s="90" t="s">
        <v>97</v>
      </c>
      <c r="BV88" s="89">
        <v>17</v>
      </c>
      <c r="BW88" s="89">
        <v>1718.9672118589999</v>
      </c>
      <c r="BX88" s="89">
        <v>84.952038388000005</v>
      </c>
      <c r="BY88" s="89">
        <v>81.333335876000007</v>
      </c>
      <c r="BZ88" s="89">
        <v>85</v>
      </c>
      <c r="CA88" s="89">
        <v>146029.768568837</v>
      </c>
      <c r="CB88" s="88">
        <v>23616.666671752999</v>
      </c>
    </row>
    <row r="89" spans="1:80" x14ac:dyDescent="0.2">
      <c r="A89" s="69" t="s">
        <v>134</v>
      </c>
      <c r="B89" s="68">
        <v>24</v>
      </c>
      <c r="C89" s="68">
        <v>395.73345884499997</v>
      </c>
      <c r="D89" s="68">
        <v>85</v>
      </c>
      <c r="E89" s="68">
        <v>85</v>
      </c>
      <c r="F89" s="68">
        <v>85</v>
      </c>
      <c r="G89" s="68">
        <v>33637.344001837002</v>
      </c>
      <c r="H89" s="67">
        <v>5440</v>
      </c>
      <c r="J89" s="69" t="s">
        <v>139</v>
      </c>
      <c r="K89" s="68">
        <v>75</v>
      </c>
      <c r="L89" s="68">
        <v>463.75014708399999</v>
      </c>
      <c r="M89" s="68">
        <v>84.635555522000004</v>
      </c>
      <c r="N89" s="68">
        <v>77.333335876000007</v>
      </c>
      <c r="O89" s="68">
        <v>85</v>
      </c>
      <c r="P89" s="68">
        <v>39249.751321713004</v>
      </c>
      <c r="Q89" s="67">
        <v>6347.6666641239999</v>
      </c>
      <c r="S89" s="81" t="s">
        <v>119</v>
      </c>
      <c r="T89" s="80">
        <v>19</v>
      </c>
      <c r="U89" s="80">
        <v>593.60018826800001</v>
      </c>
      <c r="V89" s="80">
        <v>84.927083413000005</v>
      </c>
      <c r="W89" s="80">
        <v>83</v>
      </c>
      <c r="X89" s="80">
        <v>85</v>
      </c>
      <c r="Y89" s="80">
        <v>50412.732702870002</v>
      </c>
      <c r="Z89" s="79">
        <v>8153.0000076289998</v>
      </c>
      <c r="AB89" s="81" t="s">
        <v>105</v>
      </c>
      <c r="AC89" s="80">
        <v>62</v>
      </c>
      <c r="AD89" s="80">
        <v>927.50029416799998</v>
      </c>
      <c r="AE89" s="80">
        <v>84.86</v>
      </c>
      <c r="AF89" s="80">
        <v>80</v>
      </c>
      <c r="AG89" s="80">
        <v>85</v>
      </c>
      <c r="AH89" s="80">
        <v>78707.674963122001</v>
      </c>
      <c r="AI89" s="79">
        <v>12729</v>
      </c>
      <c r="AK89" s="90" t="s">
        <v>82</v>
      </c>
      <c r="AL89" s="89">
        <v>144</v>
      </c>
      <c r="AM89" s="89">
        <v>1817.9005765700001</v>
      </c>
      <c r="AN89" s="89">
        <v>84.995464843999997</v>
      </c>
      <c r="AO89" s="89">
        <v>84</v>
      </c>
      <c r="AP89" s="89">
        <v>85</v>
      </c>
      <c r="AQ89" s="89">
        <v>154513.304545655</v>
      </c>
      <c r="AR89" s="88">
        <v>24988.666664124001</v>
      </c>
      <c r="AT89" s="81" t="s">
        <v>112</v>
      </c>
      <c r="AU89" s="80">
        <v>13</v>
      </c>
      <c r="AV89" s="80">
        <v>976.96697652399996</v>
      </c>
      <c r="AW89" s="80">
        <v>84.810126486000001</v>
      </c>
      <c r="AX89" s="80">
        <v>81</v>
      </c>
      <c r="AY89" s="80">
        <v>85</v>
      </c>
      <c r="AZ89" s="80">
        <v>82856.692851351996</v>
      </c>
      <c r="BA89" s="79">
        <v>13399.999984741</v>
      </c>
      <c r="BC89" s="90" t="s">
        <v>95</v>
      </c>
      <c r="BD89" s="89">
        <v>93</v>
      </c>
      <c r="BE89" s="89">
        <v>1904.4672706920001</v>
      </c>
      <c r="BF89" s="89">
        <v>84.829004337000001</v>
      </c>
      <c r="BG89" s="89">
        <v>80.333335876000007</v>
      </c>
      <c r="BH89" s="89">
        <v>85</v>
      </c>
      <c r="BI89" s="89">
        <v>161554.062365725</v>
      </c>
      <c r="BJ89" s="88">
        <v>26127.333335875999</v>
      </c>
      <c r="BL89" s="81" t="s">
        <v>130</v>
      </c>
      <c r="BM89" s="80">
        <v>37</v>
      </c>
      <c r="BN89" s="80">
        <v>544.13350591200003</v>
      </c>
      <c r="BO89" s="80">
        <v>84.962121182999994</v>
      </c>
      <c r="BP89" s="80">
        <v>84</v>
      </c>
      <c r="BQ89" s="80">
        <v>85</v>
      </c>
      <c r="BR89" s="80">
        <v>46230.736869152999</v>
      </c>
      <c r="BS89" s="79">
        <v>7476.6666641239999</v>
      </c>
      <c r="BU89" s="90" t="s">
        <v>102</v>
      </c>
      <c r="BV89" s="89">
        <v>45</v>
      </c>
      <c r="BW89" s="89">
        <v>1688.0505353860001</v>
      </c>
      <c r="BX89" s="89">
        <v>84.975579984999996</v>
      </c>
      <c r="BY89" s="89">
        <v>83</v>
      </c>
      <c r="BZ89" s="89">
        <v>85</v>
      </c>
      <c r="CA89" s="89">
        <v>143443.073288265</v>
      </c>
      <c r="CB89" s="88">
        <v>23198.333335875999</v>
      </c>
    </row>
    <row r="90" spans="1:80" x14ac:dyDescent="0.2">
      <c r="A90" s="69" t="s">
        <v>134</v>
      </c>
      <c r="B90" s="68">
        <v>54</v>
      </c>
      <c r="C90" s="68">
        <v>395.73345884499997</v>
      </c>
      <c r="D90" s="68">
        <v>84.989583373000002</v>
      </c>
      <c r="E90" s="68">
        <v>84.333335876000007</v>
      </c>
      <c r="F90" s="68">
        <v>85</v>
      </c>
      <c r="G90" s="68">
        <v>33633.221794033001</v>
      </c>
      <c r="H90" s="67">
        <v>5439.3333358760001</v>
      </c>
      <c r="J90" s="69" t="s">
        <v>143</v>
      </c>
      <c r="K90" s="68">
        <v>27</v>
      </c>
      <c r="L90" s="68">
        <v>457.56681178999997</v>
      </c>
      <c r="M90" s="68">
        <v>84.918918919000006</v>
      </c>
      <c r="N90" s="68">
        <v>80.666664123999993</v>
      </c>
      <c r="O90" s="68">
        <v>85</v>
      </c>
      <c r="P90" s="68">
        <v>38856.078990356997</v>
      </c>
      <c r="Q90" s="67">
        <v>6284</v>
      </c>
      <c r="S90" s="81" t="s">
        <v>120</v>
      </c>
      <c r="T90" s="80">
        <v>7</v>
      </c>
      <c r="U90" s="80">
        <v>575.05018238399998</v>
      </c>
      <c r="V90" s="80">
        <v>84.992831487000004</v>
      </c>
      <c r="W90" s="80">
        <v>84.666664123999993</v>
      </c>
      <c r="X90" s="80">
        <v>85</v>
      </c>
      <c r="Y90" s="80">
        <v>48875.143247690001</v>
      </c>
      <c r="Z90" s="79">
        <v>7904.3333282470003</v>
      </c>
      <c r="AB90" s="81" t="s">
        <v>103</v>
      </c>
      <c r="AC90" s="80">
        <v>10</v>
      </c>
      <c r="AD90" s="80">
        <v>927.50029416799998</v>
      </c>
      <c r="AE90" s="80">
        <v>84.982222238999995</v>
      </c>
      <c r="AF90" s="80">
        <v>83</v>
      </c>
      <c r="AG90" s="80">
        <v>85</v>
      </c>
      <c r="AH90" s="80">
        <v>78821.036125911996</v>
      </c>
      <c r="AI90" s="79">
        <v>12747.333335875999</v>
      </c>
      <c r="AK90" s="90" t="s">
        <v>82</v>
      </c>
      <c r="AL90" s="89">
        <v>134</v>
      </c>
      <c r="AM90" s="89">
        <v>1805.5339059810001</v>
      </c>
      <c r="AN90" s="89">
        <v>84.968036521000002</v>
      </c>
      <c r="AO90" s="89">
        <v>84</v>
      </c>
      <c r="AP90" s="89">
        <v>85</v>
      </c>
      <c r="AQ90" s="89">
        <v>153412.670863242</v>
      </c>
      <c r="AR90" s="88">
        <v>24810.666664124001</v>
      </c>
      <c r="AT90" s="81" t="s">
        <v>113</v>
      </c>
      <c r="AU90" s="80">
        <v>14</v>
      </c>
      <c r="AV90" s="80">
        <v>970.78364122899995</v>
      </c>
      <c r="AW90" s="80">
        <v>84.781316332000003</v>
      </c>
      <c r="AX90" s="80">
        <v>80</v>
      </c>
      <c r="AY90" s="80">
        <v>85</v>
      </c>
      <c r="AZ90" s="80">
        <v>82304.314977004993</v>
      </c>
      <c r="BA90" s="79">
        <v>13310.666664124001</v>
      </c>
      <c r="BC90" s="90" t="s">
        <v>95</v>
      </c>
      <c r="BD90" s="89">
        <v>14</v>
      </c>
      <c r="BE90" s="89">
        <v>1885.917264809</v>
      </c>
      <c r="BF90" s="89">
        <v>84.892896183000005</v>
      </c>
      <c r="BG90" s="89">
        <v>80</v>
      </c>
      <c r="BH90" s="89">
        <v>85</v>
      </c>
      <c r="BI90" s="89">
        <v>160100.97857152799</v>
      </c>
      <c r="BJ90" s="88">
        <v>25892.333335875999</v>
      </c>
      <c r="BL90" s="81" t="s">
        <v>128</v>
      </c>
      <c r="BM90" s="80">
        <v>10</v>
      </c>
      <c r="BN90" s="80">
        <v>525.58350002899999</v>
      </c>
      <c r="BO90" s="80">
        <v>84.941176471000006</v>
      </c>
      <c r="BP90" s="80">
        <v>82.666664123999993</v>
      </c>
      <c r="BQ90" s="80">
        <v>85</v>
      </c>
      <c r="BR90" s="80">
        <v>44643.680825967996</v>
      </c>
      <c r="BS90" s="79">
        <v>7220</v>
      </c>
      <c r="BU90" s="90" t="s">
        <v>99</v>
      </c>
      <c r="BV90" s="89">
        <v>107</v>
      </c>
      <c r="BW90" s="89">
        <v>1675.6838647970001</v>
      </c>
      <c r="BX90" s="89">
        <v>84.892988901999999</v>
      </c>
      <c r="BY90" s="89">
        <v>80</v>
      </c>
      <c r="BZ90" s="89">
        <v>85</v>
      </c>
      <c r="CA90" s="89">
        <v>142253.811737065</v>
      </c>
      <c r="CB90" s="88">
        <v>23005.999992370998</v>
      </c>
    </row>
    <row r="91" spans="1:80" ht="17" thickBot="1" x14ac:dyDescent="0.25">
      <c r="A91" s="69" t="s">
        <v>131</v>
      </c>
      <c r="B91" s="68">
        <v>60</v>
      </c>
      <c r="C91" s="68">
        <v>395.73345884499997</v>
      </c>
      <c r="D91" s="68">
        <v>84.984374880999994</v>
      </c>
      <c r="E91" s="68">
        <v>84.666664123999993</v>
      </c>
      <c r="F91" s="68">
        <v>85</v>
      </c>
      <c r="G91" s="68">
        <v>33631.160619367998</v>
      </c>
      <c r="H91" s="67">
        <v>5438.9999923710002</v>
      </c>
      <c r="J91" s="69" t="s">
        <v>139</v>
      </c>
      <c r="K91" s="68">
        <v>50</v>
      </c>
      <c r="L91" s="68">
        <v>445.20014120100001</v>
      </c>
      <c r="M91" s="68">
        <v>84.578703668000003</v>
      </c>
      <c r="N91" s="68">
        <v>76</v>
      </c>
      <c r="O91" s="68">
        <v>85</v>
      </c>
      <c r="P91" s="68">
        <v>37654.450815743003</v>
      </c>
      <c r="Q91" s="67">
        <v>6089.6666641239999</v>
      </c>
      <c r="S91" s="81" t="s">
        <v>120</v>
      </c>
      <c r="T91" s="80">
        <v>50</v>
      </c>
      <c r="U91" s="80">
        <v>575.05018238399998</v>
      </c>
      <c r="V91" s="80">
        <v>85</v>
      </c>
      <c r="W91" s="80">
        <v>85</v>
      </c>
      <c r="X91" s="80">
        <v>85</v>
      </c>
      <c r="Y91" s="80">
        <v>48879.265502670001</v>
      </c>
      <c r="Z91" s="79">
        <v>7905</v>
      </c>
      <c r="AB91" s="81" t="s">
        <v>109</v>
      </c>
      <c r="AC91" s="80">
        <v>23</v>
      </c>
      <c r="AD91" s="80">
        <v>908.95028828500006</v>
      </c>
      <c r="AE91" s="80">
        <v>84.829932025000005</v>
      </c>
      <c r="AF91" s="80">
        <v>79.333335876000007</v>
      </c>
      <c r="AG91" s="80">
        <v>85</v>
      </c>
      <c r="AH91" s="80">
        <v>77106.191169033002</v>
      </c>
      <c r="AI91" s="79">
        <v>12470.000007629</v>
      </c>
      <c r="AK91" s="90" t="s">
        <v>83</v>
      </c>
      <c r="AL91" s="89">
        <v>20</v>
      </c>
      <c r="AM91" s="89">
        <v>1786.983900098</v>
      </c>
      <c r="AN91" s="89">
        <v>84.897347156999999</v>
      </c>
      <c r="AO91" s="89">
        <v>83.333335876000007</v>
      </c>
      <c r="AP91" s="89">
        <v>85</v>
      </c>
      <c r="AQ91" s="89">
        <v>151710.19252977701</v>
      </c>
      <c r="AR91" s="88">
        <v>24535.333328247001</v>
      </c>
      <c r="AT91" s="81" t="s">
        <v>113</v>
      </c>
      <c r="AU91" s="80">
        <v>32</v>
      </c>
      <c r="AV91" s="80">
        <v>970.78364122899995</v>
      </c>
      <c r="AW91" s="80">
        <v>84.853503232999998</v>
      </c>
      <c r="AX91" s="80">
        <v>80.333335876000007</v>
      </c>
      <c r="AY91" s="80">
        <v>85</v>
      </c>
      <c r="AZ91" s="80">
        <v>82374.392839908993</v>
      </c>
      <c r="BA91" s="79">
        <v>13322.000007629</v>
      </c>
      <c r="BC91" s="90" t="s">
        <v>89</v>
      </c>
      <c r="BD91" s="89">
        <v>104</v>
      </c>
      <c r="BE91" s="89">
        <v>1885.917264809</v>
      </c>
      <c r="BF91" s="89">
        <v>84.972677611999998</v>
      </c>
      <c r="BG91" s="89">
        <v>83</v>
      </c>
      <c r="BH91" s="89">
        <v>85</v>
      </c>
      <c r="BI91" s="89">
        <v>160251.439746085</v>
      </c>
      <c r="BJ91" s="88">
        <v>25916.666671752999</v>
      </c>
      <c r="BL91" s="78" t="s">
        <v>127</v>
      </c>
      <c r="BM91" s="77">
        <v>18</v>
      </c>
      <c r="BN91" s="77">
        <v>513.21682943999997</v>
      </c>
      <c r="BO91" s="77">
        <v>84.875501976999999</v>
      </c>
      <c r="BP91" s="77">
        <v>78</v>
      </c>
      <c r="BQ91" s="77">
        <v>85</v>
      </c>
      <c r="BR91" s="77">
        <v>43559.536021947999</v>
      </c>
      <c r="BS91" s="76">
        <v>7044.6666641239999</v>
      </c>
      <c r="BU91" s="90" t="s">
        <v>101</v>
      </c>
      <c r="BV91" s="89">
        <v>9</v>
      </c>
      <c r="BW91" s="89">
        <v>1669.5005295030001</v>
      </c>
      <c r="BX91" s="89">
        <v>84.986419763000001</v>
      </c>
      <c r="BY91" s="89">
        <v>83</v>
      </c>
      <c r="BZ91" s="89">
        <v>85</v>
      </c>
      <c r="CA91" s="89">
        <v>141884.87279406199</v>
      </c>
      <c r="CB91" s="88">
        <v>22946.333335875999</v>
      </c>
    </row>
    <row r="92" spans="1:80" x14ac:dyDescent="0.2">
      <c r="A92" s="69" t="s">
        <v>135</v>
      </c>
      <c r="B92" s="68">
        <v>40</v>
      </c>
      <c r="C92" s="68">
        <v>389.55012355100001</v>
      </c>
      <c r="D92" s="68">
        <v>84.730158850999999</v>
      </c>
      <c r="E92" s="68">
        <v>82.333335876000007</v>
      </c>
      <c r="F92" s="68">
        <v>85</v>
      </c>
      <c r="G92" s="68">
        <v>33006.643848977998</v>
      </c>
      <c r="H92" s="67">
        <v>5338.0000076289998</v>
      </c>
      <c r="J92" s="69" t="s">
        <v>137</v>
      </c>
      <c r="K92" s="68">
        <v>35</v>
      </c>
      <c r="L92" s="68">
        <v>439.016805906</v>
      </c>
      <c r="M92" s="68">
        <v>84.995305129000002</v>
      </c>
      <c r="N92" s="68">
        <v>84.666664123999993</v>
      </c>
      <c r="O92" s="68">
        <v>85</v>
      </c>
      <c r="P92" s="68">
        <v>37314.367374547997</v>
      </c>
      <c r="Q92" s="67">
        <v>6034.6666641239999</v>
      </c>
      <c r="S92" s="81" t="s">
        <v>118</v>
      </c>
      <c r="T92" s="80">
        <v>17</v>
      </c>
      <c r="U92" s="80">
        <v>575.05018238399998</v>
      </c>
      <c r="V92" s="80">
        <v>85</v>
      </c>
      <c r="W92" s="80">
        <v>85</v>
      </c>
      <c r="X92" s="80">
        <v>85</v>
      </c>
      <c r="Y92" s="80">
        <v>48879.265502670001</v>
      </c>
      <c r="Z92" s="79">
        <v>7905</v>
      </c>
      <c r="AB92" s="81" t="s">
        <v>109</v>
      </c>
      <c r="AC92" s="80">
        <v>33</v>
      </c>
      <c r="AD92" s="80">
        <v>908.95028828500006</v>
      </c>
      <c r="AE92" s="80">
        <v>84.936507918999993</v>
      </c>
      <c r="AF92" s="80">
        <v>81.666664123999993</v>
      </c>
      <c r="AG92" s="80">
        <v>85</v>
      </c>
      <c r="AH92" s="80">
        <v>77203.063359079999</v>
      </c>
      <c r="AI92" s="79">
        <v>12485.666664124001</v>
      </c>
      <c r="AK92" s="90" t="s">
        <v>83</v>
      </c>
      <c r="AL92" s="89">
        <v>75</v>
      </c>
      <c r="AM92" s="89">
        <v>1762.25055892</v>
      </c>
      <c r="AN92" s="89">
        <v>84.974268996999996</v>
      </c>
      <c r="AO92" s="89">
        <v>83.333335876000007</v>
      </c>
      <c r="AP92" s="89">
        <v>85</v>
      </c>
      <c r="AQ92" s="89">
        <v>149745.95303363001</v>
      </c>
      <c r="AR92" s="88">
        <v>24217.666664124001</v>
      </c>
      <c r="AT92" s="81" t="s">
        <v>110</v>
      </c>
      <c r="AU92" s="80">
        <v>13</v>
      </c>
      <c r="AV92" s="80">
        <v>964.60030593500005</v>
      </c>
      <c r="AW92" s="80">
        <v>84.865384614999996</v>
      </c>
      <c r="AX92" s="80">
        <v>79</v>
      </c>
      <c r="AY92" s="80">
        <v>85</v>
      </c>
      <c r="AZ92" s="80">
        <v>81861.175963293994</v>
      </c>
      <c r="BA92" s="79">
        <v>13239</v>
      </c>
      <c r="BC92" s="90" t="s">
        <v>95</v>
      </c>
      <c r="BD92" s="89">
        <v>24</v>
      </c>
      <c r="BE92" s="89">
        <v>1873.55059422</v>
      </c>
      <c r="BF92" s="89">
        <v>84.539053988999996</v>
      </c>
      <c r="BG92" s="89">
        <v>80</v>
      </c>
      <c r="BH92" s="89">
        <v>85</v>
      </c>
      <c r="BI92" s="89">
        <v>158388.19483648901</v>
      </c>
      <c r="BJ92" s="88">
        <v>25615.333358765001</v>
      </c>
      <c r="BL92" s="75" t="s">
        <v>123</v>
      </c>
      <c r="BM92" s="74">
        <v>20</v>
      </c>
      <c r="BN92" s="74">
        <v>494.666823556</v>
      </c>
      <c r="BO92" s="74">
        <v>84.895833302</v>
      </c>
      <c r="BP92" s="74">
        <v>83</v>
      </c>
      <c r="BQ92" s="74">
        <v>85</v>
      </c>
      <c r="BR92" s="74">
        <v>41995.152192451002</v>
      </c>
      <c r="BS92" s="73">
        <v>6791.6666641239999</v>
      </c>
      <c r="BU92" s="90" t="s">
        <v>98</v>
      </c>
      <c r="BV92" s="89">
        <v>120</v>
      </c>
      <c r="BW92" s="89">
        <v>1663.317194208</v>
      </c>
      <c r="BX92" s="89">
        <v>85</v>
      </c>
      <c r="BY92" s="89">
        <v>85</v>
      </c>
      <c r="BZ92" s="89">
        <v>85</v>
      </c>
      <c r="CA92" s="89">
        <v>141381.96150772201</v>
      </c>
      <c r="CB92" s="88">
        <v>22865</v>
      </c>
    </row>
    <row r="93" spans="1:80" x14ac:dyDescent="0.2">
      <c r="A93" s="69" t="s">
        <v>135</v>
      </c>
      <c r="B93" s="68">
        <v>8</v>
      </c>
      <c r="C93" s="68">
        <v>383.36678825600001</v>
      </c>
      <c r="D93" s="68">
        <v>84.983870968000005</v>
      </c>
      <c r="E93" s="68">
        <v>84</v>
      </c>
      <c r="F93" s="68">
        <v>85</v>
      </c>
      <c r="G93" s="68">
        <v>32579.993666484999</v>
      </c>
      <c r="H93" s="67">
        <v>5269</v>
      </c>
      <c r="J93" s="69" t="s">
        <v>136</v>
      </c>
      <c r="K93" s="68">
        <v>8</v>
      </c>
      <c r="L93" s="68">
        <v>439.016805906</v>
      </c>
      <c r="M93" s="68">
        <v>84.624413180999994</v>
      </c>
      <c r="N93" s="68">
        <v>77.666664123999993</v>
      </c>
      <c r="O93" s="68">
        <v>85</v>
      </c>
      <c r="P93" s="68">
        <v>37151.539576577998</v>
      </c>
      <c r="Q93" s="67">
        <v>6008.3333358760001</v>
      </c>
      <c r="S93" s="81" t="s">
        <v>118</v>
      </c>
      <c r="T93" s="80">
        <v>47</v>
      </c>
      <c r="U93" s="80">
        <v>575.05018238399998</v>
      </c>
      <c r="V93" s="80">
        <v>84.989247312000003</v>
      </c>
      <c r="W93" s="80">
        <v>84.333335876000007</v>
      </c>
      <c r="X93" s="80">
        <v>85</v>
      </c>
      <c r="Y93" s="80">
        <v>48873.082167375003</v>
      </c>
      <c r="Z93" s="79">
        <v>7904</v>
      </c>
      <c r="AB93" s="81" t="s">
        <v>107</v>
      </c>
      <c r="AC93" s="80">
        <v>1</v>
      </c>
      <c r="AD93" s="80">
        <v>908.95028828500006</v>
      </c>
      <c r="AE93" s="80">
        <v>84.712018122999993</v>
      </c>
      <c r="AF93" s="80">
        <v>78</v>
      </c>
      <c r="AG93" s="80">
        <v>85</v>
      </c>
      <c r="AH93" s="80">
        <v>76999.013294363001</v>
      </c>
      <c r="AI93" s="79">
        <v>12452.666664124001</v>
      </c>
      <c r="AK93" s="90" t="s">
        <v>84</v>
      </c>
      <c r="AL93" s="89">
        <v>91</v>
      </c>
      <c r="AM93" s="89">
        <v>1756.067223625</v>
      </c>
      <c r="AN93" s="89">
        <v>84.946009407999995</v>
      </c>
      <c r="AO93" s="89">
        <v>83.333335876000007</v>
      </c>
      <c r="AP93" s="89">
        <v>85</v>
      </c>
      <c r="AQ93" s="89">
        <v>149170.90289842099</v>
      </c>
      <c r="AR93" s="88">
        <v>24124.666671752999</v>
      </c>
      <c r="AT93" s="81" t="s">
        <v>112</v>
      </c>
      <c r="AU93" s="80">
        <v>56</v>
      </c>
      <c r="AV93" s="80">
        <v>946.05030005200001</v>
      </c>
      <c r="AW93" s="80">
        <v>84.934640522999999</v>
      </c>
      <c r="AX93" s="80">
        <v>81.666664123999993</v>
      </c>
      <c r="AY93" s="80">
        <v>85</v>
      </c>
      <c r="AZ93" s="80">
        <v>80352.442151447001</v>
      </c>
      <c r="BA93" s="79">
        <v>12995</v>
      </c>
      <c r="BC93" s="90" t="s">
        <v>93</v>
      </c>
      <c r="BD93" s="89">
        <v>42</v>
      </c>
      <c r="BE93" s="89">
        <v>1873.55059422</v>
      </c>
      <c r="BF93" s="89">
        <v>84.848184844000002</v>
      </c>
      <c r="BG93" s="89">
        <v>80</v>
      </c>
      <c r="BH93" s="89">
        <v>85</v>
      </c>
      <c r="BI93" s="89">
        <v>158967.36713232801</v>
      </c>
      <c r="BJ93" s="88">
        <v>25709.000007629002</v>
      </c>
      <c r="BL93" s="69" t="s">
        <v>126</v>
      </c>
      <c r="BM93" s="68">
        <v>17</v>
      </c>
      <c r="BN93" s="68">
        <v>488.48348826199998</v>
      </c>
      <c r="BO93" s="68">
        <v>84.291139240999996</v>
      </c>
      <c r="BP93" s="68">
        <v>75.333335876000007</v>
      </c>
      <c r="BQ93" s="68">
        <v>85</v>
      </c>
      <c r="BR93" s="68">
        <v>41174.829725778</v>
      </c>
      <c r="BS93" s="67">
        <v>6659</v>
      </c>
      <c r="BU93" s="90" t="s">
        <v>96</v>
      </c>
      <c r="BV93" s="89">
        <v>51</v>
      </c>
      <c r="BW93" s="89">
        <v>1650.95052362</v>
      </c>
      <c r="BX93" s="89">
        <v>84.997503131000002</v>
      </c>
      <c r="BY93" s="89">
        <v>84.333335876000007</v>
      </c>
      <c r="BZ93" s="89">
        <v>85</v>
      </c>
      <c r="CA93" s="89">
        <v>140326.67229985999</v>
      </c>
      <c r="CB93" s="88">
        <v>22694.333335875999</v>
      </c>
    </row>
    <row r="94" spans="1:80" x14ac:dyDescent="0.2">
      <c r="A94" s="69" t="s">
        <v>134</v>
      </c>
      <c r="B94" s="68">
        <v>62</v>
      </c>
      <c r="C94" s="68">
        <v>383.36678825600001</v>
      </c>
      <c r="D94" s="68">
        <v>84.903225930000005</v>
      </c>
      <c r="E94" s="68">
        <v>84</v>
      </c>
      <c r="F94" s="68">
        <v>85</v>
      </c>
      <c r="G94" s="68">
        <v>32549.077037187999</v>
      </c>
      <c r="H94" s="67">
        <v>5264.0000076289998</v>
      </c>
      <c r="J94" s="69" t="s">
        <v>144</v>
      </c>
      <c r="K94" s="68">
        <v>4</v>
      </c>
      <c r="L94" s="68">
        <v>439.016805906</v>
      </c>
      <c r="M94" s="68">
        <v>84.901408450999995</v>
      </c>
      <c r="N94" s="68">
        <v>79.333335876000007</v>
      </c>
      <c r="O94" s="68">
        <v>85</v>
      </c>
      <c r="P94" s="68">
        <v>37273.145154976999</v>
      </c>
      <c r="Q94" s="67">
        <v>6028</v>
      </c>
      <c r="S94" s="81" t="s">
        <v>119</v>
      </c>
      <c r="T94" s="80">
        <v>17</v>
      </c>
      <c r="U94" s="80">
        <v>568.86684708999996</v>
      </c>
      <c r="V94" s="80">
        <v>85</v>
      </c>
      <c r="W94" s="80">
        <v>85</v>
      </c>
      <c r="X94" s="80">
        <v>85</v>
      </c>
      <c r="Y94" s="80">
        <v>48353.682002640999</v>
      </c>
      <c r="Z94" s="79">
        <v>7820</v>
      </c>
      <c r="AB94" s="81" t="s">
        <v>109</v>
      </c>
      <c r="AC94" s="80">
        <v>2</v>
      </c>
      <c r="AD94" s="80">
        <v>902.76695299000005</v>
      </c>
      <c r="AE94" s="80">
        <v>84.735159783</v>
      </c>
      <c r="AF94" s="80">
        <v>79</v>
      </c>
      <c r="AG94" s="80">
        <v>85</v>
      </c>
      <c r="AH94" s="80">
        <v>76496.102008022004</v>
      </c>
      <c r="AI94" s="79">
        <v>12371.333328246999</v>
      </c>
      <c r="AK94" s="90" t="s">
        <v>83</v>
      </c>
      <c r="AL94" s="89">
        <v>64</v>
      </c>
      <c r="AM94" s="89">
        <v>1756.067223625</v>
      </c>
      <c r="AN94" s="89">
        <v>84.974178421999994</v>
      </c>
      <c r="AO94" s="89">
        <v>83.333335876000007</v>
      </c>
      <c r="AP94" s="89">
        <v>85</v>
      </c>
      <c r="AQ94" s="89">
        <v>149220.36958077599</v>
      </c>
      <c r="AR94" s="88">
        <v>24132.666671752999</v>
      </c>
      <c r="AT94" s="81" t="s">
        <v>115</v>
      </c>
      <c r="AU94" s="80">
        <v>7</v>
      </c>
      <c r="AV94" s="80">
        <v>908.95028828500006</v>
      </c>
      <c r="AW94" s="80">
        <v>84.927437607000002</v>
      </c>
      <c r="AX94" s="80">
        <v>81</v>
      </c>
      <c r="AY94" s="80">
        <v>85</v>
      </c>
      <c r="AZ94" s="80">
        <v>77194.818896294993</v>
      </c>
      <c r="BA94" s="79">
        <v>12484.333328246999</v>
      </c>
      <c r="BC94" s="90" t="s">
        <v>91</v>
      </c>
      <c r="BD94" s="89">
        <v>39</v>
      </c>
      <c r="BE94" s="89">
        <v>1855.000588337</v>
      </c>
      <c r="BF94" s="89">
        <v>84.94</v>
      </c>
      <c r="BG94" s="89">
        <v>80</v>
      </c>
      <c r="BH94" s="89">
        <v>85</v>
      </c>
      <c r="BI94" s="89">
        <v>157563.749973311</v>
      </c>
      <c r="BJ94" s="88">
        <v>25482</v>
      </c>
      <c r="BL94" s="69" t="s">
        <v>126</v>
      </c>
      <c r="BM94" s="68">
        <v>20</v>
      </c>
      <c r="BN94" s="68">
        <v>488.48348826199998</v>
      </c>
      <c r="BO94" s="68">
        <v>84.219409314999993</v>
      </c>
      <c r="BP94" s="68">
        <v>75</v>
      </c>
      <c r="BQ94" s="68">
        <v>85</v>
      </c>
      <c r="BR94" s="68">
        <v>41139.790841501002</v>
      </c>
      <c r="BS94" s="67">
        <v>6653.3333358760001</v>
      </c>
      <c r="BU94" s="90" t="s">
        <v>98</v>
      </c>
      <c r="BV94" s="89">
        <v>61</v>
      </c>
      <c r="BW94" s="89">
        <v>1632.400517736</v>
      </c>
      <c r="BX94" s="89">
        <v>85</v>
      </c>
      <c r="BY94" s="89">
        <v>85</v>
      </c>
      <c r="BZ94" s="89">
        <v>85</v>
      </c>
      <c r="CA94" s="89">
        <v>138754.04400757799</v>
      </c>
      <c r="CB94" s="88">
        <v>22440</v>
      </c>
    </row>
    <row r="95" spans="1:80" x14ac:dyDescent="0.2">
      <c r="A95" s="69" t="s">
        <v>140</v>
      </c>
      <c r="B95" s="68">
        <v>1</v>
      </c>
      <c r="C95" s="68">
        <v>383.36678825600001</v>
      </c>
      <c r="D95" s="68">
        <v>84.779569809999998</v>
      </c>
      <c r="E95" s="68">
        <v>79.666664123999993</v>
      </c>
      <c r="F95" s="68">
        <v>85</v>
      </c>
      <c r="G95" s="68">
        <v>32501.671387972001</v>
      </c>
      <c r="H95" s="67">
        <v>5256.3333282470003</v>
      </c>
      <c r="J95" s="69" t="s">
        <v>141</v>
      </c>
      <c r="K95" s="68">
        <v>24</v>
      </c>
      <c r="L95" s="68">
        <v>432.83347061199999</v>
      </c>
      <c r="M95" s="68">
        <v>84.614285714000005</v>
      </c>
      <c r="N95" s="68">
        <v>75.333335876000007</v>
      </c>
      <c r="O95" s="68">
        <v>85</v>
      </c>
      <c r="P95" s="68">
        <v>36623.894949059002</v>
      </c>
      <c r="Q95" s="67">
        <v>5923</v>
      </c>
      <c r="S95" s="81" t="s">
        <v>118</v>
      </c>
      <c r="T95" s="80">
        <v>26</v>
      </c>
      <c r="U95" s="80">
        <v>556.50017650100006</v>
      </c>
      <c r="V95" s="80">
        <v>85</v>
      </c>
      <c r="W95" s="80">
        <v>85</v>
      </c>
      <c r="X95" s="80">
        <v>85</v>
      </c>
      <c r="Y95" s="80">
        <v>47302.515002583001</v>
      </c>
      <c r="Z95" s="79">
        <v>7650</v>
      </c>
      <c r="AB95" s="81" t="s">
        <v>106</v>
      </c>
      <c r="AC95" s="80">
        <v>5</v>
      </c>
      <c r="AD95" s="80">
        <v>890.40028240200002</v>
      </c>
      <c r="AE95" s="80">
        <v>84.946759276999998</v>
      </c>
      <c r="AF95" s="80">
        <v>82</v>
      </c>
      <c r="AG95" s="80">
        <v>85</v>
      </c>
      <c r="AH95" s="80">
        <v>75636.618449268004</v>
      </c>
      <c r="AI95" s="79">
        <v>12232.333335875999</v>
      </c>
      <c r="AK95" s="90" t="s">
        <v>82</v>
      </c>
      <c r="AL95" s="89">
        <v>155</v>
      </c>
      <c r="AM95" s="89">
        <v>1756.067223625</v>
      </c>
      <c r="AN95" s="89">
        <v>84.995305154999997</v>
      </c>
      <c r="AO95" s="89">
        <v>84.333335876000007</v>
      </c>
      <c r="AP95" s="89">
        <v>85</v>
      </c>
      <c r="AQ95" s="89">
        <v>149257.46954536799</v>
      </c>
      <c r="AR95" s="88">
        <v>24138.666664124001</v>
      </c>
      <c r="AT95" s="81" t="s">
        <v>114</v>
      </c>
      <c r="AU95" s="80">
        <v>18</v>
      </c>
      <c r="AV95" s="80">
        <v>908.95028828500006</v>
      </c>
      <c r="AW95" s="80">
        <v>84.909297086999999</v>
      </c>
      <c r="AX95" s="80">
        <v>80.666664123999993</v>
      </c>
      <c r="AY95" s="80">
        <v>85</v>
      </c>
      <c r="AZ95" s="80">
        <v>77178.330065076996</v>
      </c>
      <c r="BA95" s="79">
        <v>12481.666671753001</v>
      </c>
      <c r="BC95" s="90" t="s">
        <v>94</v>
      </c>
      <c r="BD95" s="89">
        <v>54</v>
      </c>
      <c r="BE95" s="89">
        <v>1817.9005765700001</v>
      </c>
      <c r="BF95" s="89">
        <v>84.819727890999999</v>
      </c>
      <c r="BG95" s="89">
        <v>77</v>
      </c>
      <c r="BH95" s="89">
        <v>85</v>
      </c>
      <c r="BI95" s="89">
        <v>154193.832237833</v>
      </c>
      <c r="BJ95" s="88">
        <v>24937</v>
      </c>
      <c r="BL95" s="69" t="s">
        <v>130</v>
      </c>
      <c r="BM95" s="68">
        <v>5</v>
      </c>
      <c r="BN95" s="68">
        <v>488.48348826199998</v>
      </c>
      <c r="BO95" s="68">
        <v>84.919831191</v>
      </c>
      <c r="BP95" s="68">
        <v>81.666664123999993</v>
      </c>
      <c r="BQ95" s="68">
        <v>85</v>
      </c>
      <c r="BR95" s="68">
        <v>41481.935363010998</v>
      </c>
      <c r="BS95" s="67">
        <v>6708.6666641239999</v>
      </c>
      <c r="BU95" s="90" t="s">
        <v>98</v>
      </c>
      <c r="BV95" s="89">
        <v>114</v>
      </c>
      <c r="BW95" s="89">
        <v>1613.8505118529999</v>
      </c>
      <c r="BX95" s="89">
        <v>85</v>
      </c>
      <c r="BY95" s="89">
        <v>85</v>
      </c>
      <c r="BZ95" s="89">
        <v>85</v>
      </c>
      <c r="CA95" s="89">
        <v>137177.293507492</v>
      </c>
      <c r="CB95" s="88">
        <v>22185</v>
      </c>
    </row>
    <row r="96" spans="1:80" x14ac:dyDescent="0.2">
      <c r="A96" s="69" t="s">
        <v>135</v>
      </c>
      <c r="B96" s="68">
        <v>6</v>
      </c>
      <c r="C96" s="68">
        <v>377.18345296199999</v>
      </c>
      <c r="D96" s="68">
        <v>85</v>
      </c>
      <c r="E96" s="68">
        <v>85</v>
      </c>
      <c r="F96" s="68">
        <v>85</v>
      </c>
      <c r="G96" s="68">
        <v>32060.593501750998</v>
      </c>
      <c r="H96" s="67">
        <v>5185</v>
      </c>
      <c r="J96" s="69" t="s">
        <v>137</v>
      </c>
      <c r="K96" s="68">
        <v>38</v>
      </c>
      <c r="L96" s="68">
        <v>432.83347061199999</v>
      </c>
      <c r="M96" s="68">
        <v>85</v>
      </c>
      <c r="N96" s="68">
        <v>85</v>
      </c>
      <c r="O96" s="68">
        <v>85</v>
      </c>
      <c r="P96" s="68">
        <v>36790.845002009002</v>
      </c>
      <c r="Q96" s="67">
        <v>5950</v>
      </c>
      <c r="S96" s="81" t="s">
        <v>117</v>
      </c>
      <c r="T96" s="80">
        <v>42</v>
      </c>
      <c r="U96" s="80">
        <v>550.31684120700004</v>
      </c>
      <c r="V96" s="80">
        <v>84.973782829000001</v>
      </c>
      <c r="W96" s="80">
        <v>84</v>
      </c>
      <c r="X96" s="80">
        <v>85</v>
      </c>
      <c r="Y96" s="80">
        <v>46762.503751650998</v>
      </c>
      <c r="Z96" s="79">
        <v>7562.6666717529997</v>
      </c>
      <c r="AB96" s="81" t="s">
        <v>106</v>
      </c>
      <c r="AC96" s="80">
        <v>2</v>
      </c>
      <c r="AD96" s="80">
        <v>884.21694710700001</v>
      </c>
      <c r="AE96" s="80">
        <v>84.972028025</v>
      </c>
      <c r="AF96" s="80">
        <v>83.333335876000007</v>
      </c>
      <c r="AG96" s="80">
        <v>85</v>
      </c>
      <c r="AH96" s="80">
        <v>75133.707210102002</v>
      </c>
      <c r="AI96" s="79">
        <v>12151.000007629</v>
      </c>
      <c r="AK96" s="90" t="s">
        <v>87</v>
      </c>
      <c r="AL96" s="89">
        <v>13</v>
      </c>
      <c r="AM96" s="89">
        <v>1749.883888331</v>
      </c>
      <c r="AN96" s="89">
        <v>84.851590133000002</v>
      </c>
      <c r="AO96" s="89">
        <v>79</v>
      </c>
      <c r="AP96" s="89">
        <v>85</v>
      </c>
      <c r="AQ96" s="89">
        <v>148480.430472932</v>
      </c>
      <c r="AR96" s="88">
        <v>24013.000007629002</v>
      </c>
      <c r="AT96" s="81" t="s">
        <v>112</v>
      </c>
      <c r="AU96" s="80">
        <v>50</v>
      </c>
      <c r="AV96" s="80">
        <v>896.58361769600003</v>
      </c>
      <c r="AW96" s="80">
        <v>84.864367834000006</v>
      </c>
      <c r="AX96" s="80">
        <v>81</v>
      </c>
      <c r="AY96" s="80">
        <v>85</v>
      </c>
      <c r="AZ96" s="80">
        <v>76088.001925763005</v>
      </c>
      <c r="BA96" s="79">
        <v>12305.333335875999</v>
      </c>
      <c r="BC96" s="90" t="s">
        <v>93</v>
      </c>
      <c r="BD96" s="89">
        <v>156</v>
      </c>
      <c r="BE96" s="89">
        <v>1811.7172412750001</v>
      </c>
      <c r="BF96" s="89">
        <v>84.944254826000005</v>
      </c>
      <c r="BG96" s="89">
        <v>80.666664123999993</v>
      </c>
      <c r="BH96" s="89">
        <v>85</v>
      </c>
      <c r="BI96" s="89">
        <v>153894.97101620899</v>
      </c>
      <c r="BJ96" s="88">
        <v>24888.666664124001</v>
      </c>
      <c r="BL96" s="69" t="s">
        <v>127</v>
      </c>
      <c r="BM96" s="68">
        <v>30</v>
      </c>
      <c r="BN96" s="68">
        <v>482.30015296800002</v>
      </c>
      <c r="BO96" s="68">
        <v>84.051282149000002</v>
      </c>
      <c r="BP96" s="68">
        <v>74.333335876000007</v>
      </c>
      <c r="BQ96" s="68">
        <v>85</v>
      </c>
      <c r="BR96" s="68">
        <v>40537.946237623997</v>
      </c>
      <c r="BS96" s="67">
        <v>6556.0000076289998</v>
      </c>
      <c r="BU96" s="90" t="s">
        <v>102</v>
      </c>
      <c r="BV96" s="89">
        <v>67</v>
      </c>
      <c r="BW96" s="89">
        <v>1595.3005059689999</v>
      </c>
      <c r="BX96" s="89">
        <v>84.987080094000007</v>
      </c>
      <c r="BY96" s="89">
        <v>83.666664123999993</v>
      </c>
      <c r="BZ96" s="89">
        <v>85</v>
      </c>
      <c r="CA96" s="89">
        <v>135579.93187403301</v>
      </c>
      <c r="CB96" s="88">
        <v>21926.666664124001</v>
      </c>
    </row>
    <row r="97" spans="1:80" x14ac:dyDescent="0.2">
      <c r="A97" s="69" t="s">
        <v>134</v>
      </c>
      <c r="B97" s="68">
        <v>61</v>
      </c>
      <c r="C97" s="68">
        <v>377.18345296199999</v>
      </c>
      <c r="D97" s="68">
        <v>84.967213115000007</v>
      </c>
      <c r="E97" s="68">
        <v>84</v>
      </c>
      <c r="F97" s="68">
        <v>85</v>
      </c>
      <c r="G97" s="68">
        <v>32048.226831161999</v>
      </c>
      <c r="H97" s="67">
        <v>5183</v>
      </c>
      <c r="J97" s="69" t="s">
        <v>144</v>
      </c>
      <c r="K97" s="68">
        <v>9</v>
      </c>
      <c r="L97" s="68">
        <v>432.83347061199999</v>
      </c>
      <c r="M97" s="68">
        <v>84.671428352999996</v>
      </c>
      <c r="N97" s="68">
        <v>80</v>
      </c>
      <c r="O97" s="68">
        <v>85</v>
      </c>
      <c r="P97" s="68">
        <v>36648.628195887002</v>
      </c>
      <c r="Q97" s="67">
        <v>5926.9999847409999</v>
      </c>
      <c r="S97" s="81" t="s">
        <v>117</v>
      </c>
      <c r="T97" s="80">
        <v>30</v>
      </c>
      <c r="U97" s="80">
        <v>544.13350591200003</v>
      </c>
      <c r="V97" s="80">
        <v>84.962121182999994</v>
      </c>
      <c r="W97" s="80">
        <v>83.666664123999993</v>
      </c>
      <c r="X97" s="80">
        <v>85</v>
      </c>
      <c r="Y97" s="80">
        <v>46230.736869152999</v>
      </c>
      <c r="Z97" s="79">
        <v>7476.6666641239999</v>
      </c>
      <c r="AB97" s="81" t="s">
        <v>107</v>
      </c>
      <c r="AC97" s="80">
        <v>38</v>
      </c>
      <c r="AD97" s="80">
        <v>878.03361181299999</v>
      </c>
      <c r="AE97" s="80">
        <v>84.798122083999999</v>
      </c>
      <c r="AF97" s="80">
        <v>78.666664123999993</v>
      </c>
      <c r="AG97" s="80">
        <v>85</v>
      </c>
      <c r="AH97" s="80">
        <v>74455.601408026996</v>
      </c>
      <c r="AI97" s="79">
        <v>12041.333335875999</v>
      </c>
      <c r="AK97" s="90" t="s">
        <v>83</v>
      </c>
      <c r="AL97" s="89">
        <v>97</v>
      </c>
      <c r="AM97" s="89">
        <v>1725.1505471529999</v>
      </c>
      <c r="AN97" s="89">
        <v>84.990442064000007</v>
      </c>
      <c r="AO97" s="89">
        <v>83.333335876000007</v>
      </c>
      <c r="AP97" s="89">
        <v>85</v>
      </c>
      <c r="AQ97" s="89">
        <v>146621.30762961501</v>
      </c>
      <c r="AR97" s="88">
        <v>23712.333335875999</v>
      </c>
      <c r="AT97" s="81" t="s">
        <v>113</v>
      </c>
      <c r="AU97" s="80">
        <v>44</v>
      </c>
      <c r="AV97" s="80">
        <v>878.03361181299999</v>
      </c>
      <c r="AW97" s="80">
        <v>84.838028168999998</v>
      </c>
      <c r="AX97" s="80">
        <v>80</v>
      </c>
      <c r="AY97" s="80">
        <v>85</v>
      </c>
      <c r="AZ97" s="80">
        <v>74490.640292304</v>
      </c>
      <c r="BA97" s="79">
        <v>12047</v>
      </c>
      <c r="BC97" s="90" t="s">
        <v>93</v>
      </c>
      <c r="BD97" s="89">
        <v>160</v>
      </c>
      <c r="BE97" s="89">
        <v>1793.1672353920001</v>
      </c>
      <c r="BF97" s="89">
        <v>84.945977020000001</v>
      </c>
      <c r="BG97" s="89">
        <v>80.666664123999993</v>
      </c>
      <c r="BH97" s="89">
        <v>85</v>
      </c>
      <c r="BI97" s="89">
        <v>152322.34277110299</v>
      </c>
      <c r="BJ97" s="88">
        <v>24634.333335875999</v>
      </c>
      <c r="BL97" s="69" t="s">
        <v>126</v>
      </c>
      <c r="BM97" s="68">
        <v>15</v>
      </c>
      <c r="BN97" s="68">
        <v>482.30015296800002</v>
      </c>
      <c r="BO97" s="68">
        <v>84.709401741999997</v>
      </c>
      <c r="BP97" s="68">
        <v>78.333335876000007</v>
      </c>
      <c r="BQ97" s="68">
        <v>85</v>
      </c>
      <c r="BR97" s="68">
        <v>40855.357417956002</v>
      </c>
      <c r="BS97" s="67">
        <v>6607.3333358760001</v>
      </c>
      <c r="BU97" s="90" t="s">
        <v>97</v>
      </c>
      <c r="BV97" s="89">
        <v>65</v>
      </c>
      <c r="BW97" s="89">
        <v>1570.5671647920001</v>
      </c>
      <c r="BX97" s="89">
        <v>84.951443530000006</v>
      </c>
      <c r="BY97" s="89">
        <v>82.666664123999993</v>
      </c>
      <c r="BZ97" s="89">
        <v>85</v>
      </c>
      <c r="CA97" s="89">
        <v>133421.94780909299</v>
      </c>
      <c r="CB97" s="88">
        <v>21577.666656493999</v>
      </c>
    </row>
    <row r="98" spans="1:80" x14ac:dyDescent="0.2">
      <c r="A98" s="69" t="s">
        <v>132</v>
      </c>
      <c r="B98" s="68">
        <v>28</v>
      </c>
      <c r="C98" s="68">
        <v>377.18345296199999</v>
      </c>
      <c r="D98" s="68">
        <v>84.93442623</v>
      </c>
      <c r="E98" s="68">
        <v>82.333335876000007</v>
      </c>
      <c r="F98" s="68">
        <v>85</v>
      </c>
      <c r="G98" s="68">
        <v>32035.860160573</v>
      </c>
      <c r="H98" s="67">
        <v>5181</v>
      </c>
      <c r="J98" s="69" t="s">
        <v>139</v>
      </c>
      <c r="K98" s="68">
        <v>22</v>
      </c>
      <c r="L98" s="68">
        <v>426.65013531699998</v>
      </c>
      <c r="M98" s="68">
        <v>84.357487996000003</v>
      </c>
      <c r="N98" s="68">
        <v>77.333335876000007</v>
      </c>
      <c r="O98" s="68">
        <v>85</v>
      </c>
      <c r="P98" s="68">
        <v>35991.133668709997</v>
      </c>
      <c r="Q98" s="67">
        <v>5820.6666717529997</v>
      </c>
      <c r="S98" s="81" t="s">
        <v>124</v>
      </c>
      <c r="T98" s="80">
        <v>8</v>
      </c>
      <c r="U98" s="80">
        <v>537.95017061800002</v>
      </c>
      <c r="V98" s="80">
        <v>84.954022988999995</v>
      </c>
      <c r="W98" s="80">
        <v>83.333335876000007</v>
      </c>
      <c r="X98" s="80">
        <v>85</v>
      </c>
      <c r="Y98" s="80">
        <v>45701.031161320003</v>
      </c>
      <c r="Z98" s="79">
        <v>7391</v>
      </c>
      <c r="AB98" s="81" t="s">
        <v>106</v>
      </c>
      <c r="AC98" s="80">
        <v>7</v>
      </c>
      <c r="AD98" s="80">
        <v>871.85027651799999</v>
      </c>
      <c r="AE98" s="80">
        <v>84.817966920999993</v>
      </c>
      <c r="AF98" s="80">
        <v>79.666664123999993</v>
      </c>
      <c r="AG98" s="80">
        <v>85</v>
      </c>
      <c r="AH98" s="80">
        <v>73948.567913880994</v>
      </c>
      <c r="AI98" s="79">
        <v>11959.333335875999</v>
      </c>
      <c r="AK98" s="90" t="s">
        <v>82</v>
      </c>
      <c r="AL98" s="89">
        <v>175</v>
      </c>
      <c r="AM98" s="89">
        <v>1725.1505471529999</v>
      </c>
      <c r="AN98" s="89">
        <v>84.990442036999994</v>
      </c>
      <c r="AO98" s="89">
        <v>84.333335876000007</v>
      </c>
      <c r="AP98" s="89">
        <v>85</v>
      </c>
      <c r="AQ98" s="89">
        <v>146621.30758244</v>
      </c>
      <c r="AR98" s="88">
        <v>23712.333328247001</v>
      </c>
      <c r="AT98" s="81" t="s">
        <v>115</v>
      </c>
      <c r="AU98" s="80">
        <v>42</v>
      </c>
      <c r="AV98" s="80">
        <v>871.85027651799999</v>
      </c>
      <c r="AW98" s="80">
        <v>84.905437333999998</v>
      </c>
      <c r="AX98" s="80">
        <v>82</v>
      </c>
      <c r="AY98" s="80">
        <v>85</v>
      </c>
      <c r="AZ98" s="80">
        <v>74024.829017729993</v>
      </c>
      <c r="BA98" s="79">
        <v>11971.666664124001</v>
      </c>
      <c r="BC98" s="90" t="s">
        <v>95</v>
      </c>
      <c r="BD98" s="89">
        <v>59</v>
      </c>
      <c r="BE98" s="89">
        <v>1774.617229509</v>
      </c>
      <c r="BF98" s="89">
        <v>84.901277549</v>
      </c>
      <c r="BG98" s="89">
        <v>80</v>
      </c>
      <c r="BH98" s="89">
        <v>85</v>
      </c>
      <c r="BI98" s="89">
        <v>150667.269945329</v>
      </c>
      <c r="BJ98" s="88">
        <v>24366.666656493999</v>
      </c>
      <c r="BL98" s="69" t="s">
        <v>123</v>
      </c>
      <c r="BM98" s="68">
        <v>43</v>
      </c>
      <c r="BN98" s="68">
        <v>482.30015296800002</v>
      </c>
      <c r="BO98" s="68">
        <v>84.995726462999997</v>
      </c>
      <c r="BP98" s="68">
        <v>84.666664123999993</v>
      </c>
      <c r="BQ98" s="68">
        <v>85</v>
      </c>
      <c r="BR98" s="68">
        <v>40993.451874749</v>
      </c>
      <c r="BS98" s="67">
        <v>6629.6666641239999</v>
      </c>
      <c r="BU98" s="90" t="s">
        <v>102</v>
      </c>
      <c r="BV98" s="89">
        <v>15</v>
      </c>
      <c r="BW98" s="89">
        <v>1564.3838294970001</v>
      </c>
      <c r="BX98" s="89">
        <v>84.994729898000003</v>
      </c>
      <c r="BY98" s="89">
        <v>83.666664123999993</v>
      </c>
      <c r="BZ98" s="89">
        <v>85</v>
      </c>
      <c r="CA98" s="89">
        <v>132964.38104447801</v>
      </c>
      <c r="CB98" s="88">
        <v>21503.666664124001</v>
      </c>
    </row>
    <row r="99" spans="1:80" x14ac:dyDescent="0.2">
      <c r="A99" s="69" t="s">
        <v>135</v>
      </c>
      <c r="B99" s="68">
        <v>48</v>
      </c>
      <c r="C99" s="68">
        <v>371.00011766699998</v>
      </c>
      <c r="D99" s="68">
        <v>84.627777734999995</v>
      </c>
      <c r="E99" s="68">
        <v>82.333335876000007</v>
      </c>
      <c r="F99" s="68">
        <v>85</v>
      </c>
      <c r="G99" s="68">
        <v>31396.915497753998</v>
      </c>
      <c r="H99" s="67">
        <v>5077.6666641239999</v>
      </c>
      <c r="J99" s="69" t="s">
        <v>142</v>
      </c>
      <c r="K99" s="68">
        <v>24</v>
      </c>
      <c r="L99" s="68">
        <v>420.46680002300002</v>
      </c>
      <c r="M99" s="68">
        <v>85</v>
      </c>
      <c r="N99" s="68">
        <v>85</v>
      </c>
      <c r="O99" s="68">
        <v>85</v>
      </c>
      <c r="P99" s="68">
        <v>35739.678001952001</v>
      </c>
      <c r="Q99" s="67">
        <v>5780</v>
      </c>
      <c r="S99" s="81" t="s">
        <v>121</v>
      </c>
      <c r="T99" s="80">
        <v>10</v>
      </c>
      <c r="U99" s="80">
        <v>531.76683532300001</v>
      </c>
      <c r="V99" s="80">
        <v>84.992248091999997</v>
      </c>
      <c r="W99" s="80">
        <v>84.333335876000007</v>
      </c>
      <c r="X99" s="80">
        <v>85</v>
      </c>
      <c r="Y99" s="80">
        <v>45196.058794664001</v>
      </c>
      <c r="Z99" s="79">
        <v>7309.3333358760001</v>
      </c>
      <c r="AB99" s="81" t="s">
        <v>105</v>
      </c>
      <c r="AC99" s="80">
        <v>12</v>
      </c>
      <c r="AD99" s="80">
        <v>871.85027651799999</v>
      </c>
      <c r="AE99" s="80">
        <v>84.914893617000004</v>
      </c>
      <c r="AF99" s="80">
        <v>81</v>
      </c>
      <c r="AG99" s="80">
        <v>85</v>
      </c>
      <c r="AH99" s="80">
        <v>74033.073480513995</v>
      </c>
      <c r="AI99" s="79">
        <v>11973</v>
      </c>
      <c r="AK99" s="90" t="s">
        <v>84</v>
      </c>
      <c r="AL99" s="89">
        <v>229</v>
      </c>
      <c r="AM99" s="89">
        <v>1712.7838765639999</v>
      </c>
      <c r="AN99" s="89">
        <v>85</v>
      </c>
      <c r="AO99" s="89">
        <v>85</v>
      </c>
      <c r="AP99" s="89">
        <v>85</v>
      </c>
      <c r="AQ99" s="89">
        <v>145586.629507951</v>
      </c>
      <c r="AR99" s="88">
        <v>23545</v>
      </c>
      <c r="AT99" s="81" t="s">
        <v>116</v>
      </c>
      <c r="AU99" s="80">
        <v>14</v>
      </c>
      <c r="AV99" s="80">
        <v>871.85027651799999</v>
      </c>
      <c r="AW99" s="80">
        <v>84.799054354999996</v>
      </c>
      <c r="AX99" s="80">
        <v>81.333335876000007</v>
      </c>
      <c r="AY99" s="80">
        <v>85</v>
      </c>
      <c r="AZ99" s="80">
        <v>73932.078988313006</v>
      </c>
      <c r="BA99" s="79">
        <v>11956.666664124001</v>
      </c>
      <c r="BC99" s="90" t="s">
        <v>92</v>
      </c>
      <c r="BD99" s="89">
        <v>91</v>
      </c>
      <c r="BE99" s="89">
        <v>1737.517217742</v>
      </c>
      <c r="BF99" s="89">
        <v>84.970344028</v>
      </c>
      <c r="BG99" s="89">
        <v>82.333335876000007</v>
      </c>
      <c r="BH99" s="89">
        <v>85</v>
      </c>
      <c r="BI99" s="89">
        <v>147637.43574539601</v>
      </c>
      <c r="BJ99" s="88">
        <v>23876.666671752999</v>
      </c>
      <c r="BL99" s="69" t="s">
        <v>130</v>
      </c>
      <c r="BM99" s="68">
        <v>9</v>
      </c>
      <c r="BN99" s="68">
        <v>469.933482379</v>
      </c>
      <c r="BO99" s="68">
        <v>84.947368420999993</v>
      </c>
      <c r="BP99" s="68">
        <v>83</v>
      </c>
      <c r="BQ99" s="68">
        <v>85</v>
      </c>
      <c r="BR99" s="68">
        <v>39919.612661004001</v>
      </c>
      <c r="BS99" s="67">
        <v>6456</v>
      </c>
      <c r="BU99" s="90" t="s">
        <v>96</v>
      </c>
      <c r="BV99" s="89">
        <v>2</v>
      </c>
      <c r="BW99" s="89">
        <v>1545.833823614</v>
      </c>
      <c r="BX99" s="89">
        <v>85</v>
      </c>
      <c r="BY99" s="89">
        <v>85</v>
      </c>
      <c r="BZ99" s="89">
        <v>85</v>
      </c>
      <c r="CA99" s="89">
        <v>131395.87500717599</v>
      </c>
      <c r="CB99" s="88">
        <v>21250</v>
      </c>
    </row>
    <row r="100" spans="1:80" x14ac:dyDescent="0.2">
      <c r="A100" s="69" t="s">
        <v>131</v>
      </c>
      <c r="B100" s="68">
        <v>3</v>
      </c>
      <c r="C100" s="68">
        <v>371.00011766699998</v>
      </c>
      <c r="D100" s="68">
        <v>85</v>
      </c>
      <c r="E100" s="68">
        <v>85</v>
      </c>
      <c r="F100" s="68">
        <v>85</v>
      </c>
      <c r="G100" s="68">
        <v>31535.010001721999</v>
      </c>
      <c r="H100" s="67">
        <v>5100</v>
      </c>
      <c r="J100" s="69" t="s">
        <v>137</v>
      </c>
      <c r="K100" s="68">
        <v>27</v>
      </c>
      <c r="L100" s="68">
        <v>420.46680002300002</v>
      </c>
      <c r="M100" s="68">
        <v>85</v>
      </c>
      <c r="N100" s="68">
        <v>85</v>
      </c>
      <c r="O100" s="68">
        <v>85</v>
      </c>
      <c r="P100" s="68">
        <v>35739.678001952001</v>
      </c>
      <c r="Q100" s="67">
        <v>5780</v>
      </c>
      <c r="S100" s="81" t="s">
        <v>118</v>
      </c>
      <c r="T100" s="80">
        <v>37</v>
      </c>
      <c r="U100" s="80">
        <v>531.76683532300001</v>
      </c>
      <c r="V100" s="80">
        <v>84.934108644999995</v>
      </c>
      <c r="W100" s="80">
        <v>84</v>
      </c>
      <c r="X100" s="80">
        <v>85</v>
      </c>
      <c r="Y100" s="80">
        <v>45165.142165366997</v>
      </c>
      <c r="Z100" s="79">
        <v>7304.3333435060003</v>
      </c>
      <c r="AB100" s="81" t="s">
        <v>107</v>
      </c>
      <c r="AC100" s="80">
        <v>50</v>
      </c>
      <c r="AD100" s="80">
        <v>865.66694122399997</v>
      </c>
      <c r="AE100" s="80">
        <v>84.659523828000005</v>
      </c>
      <c r="AF100" s="80">
        <v>79.333335876000007</v>
      </c>
      <c r="AG100" s="80">
        <v>85</v>
      </c>
      <c r="AH100" s="80">
        <v>73286.951037374994</v>
      </c>
      <c r="AI100" s="79">
        <v>11852.333335875999</v>
      </c>
      <c r="AK100" s="90" t="s">
        <v>86</v>
      </c>
      <c r="AL100" s="89">
        <v>80</v>
      </c>
      <c r="AM100" s="89">
        <v>1688.0505353860001</v>
      </c>
      <c r="AN100" s="89">
        <v>84.968253978000007</v>
      </c>
      <c r="AO100" s="89">
        <v>84</v>
      </c>
      <c r="AP100" s="89">
        <v>85</v>
      </c>
      <c r="AQ100" s="89">
        <v>143430.70661767601</v>
      </c>
      <c r="AR100" s="88">
        <v>23196.333335875999</v>
      </c>
      <c r="AT100" s="81" t="s">
        <v>116</v>
      </c>
      <c r="AU100" s="80">
        <v>18</v>
      </c>
      <c r="AV100" s="80">
        <v>865.66694122399997</v>
      </c>
      <c r="AW100" s="80">
        <v>84.919047601000003</v>
      </c>
      <c r="AX100" s="80">
        <v>81</v>
      </c>
      <c r="AY100" s="80">
        <v>85</v>
      </c>
      <c r="AZ100" s="80">
        <v>73511.612188290004</v>
      </c>
      <c r="BA100" s="79">
        <v>11888.666664124001</v>
      </c>
      <c r="BC100" s="90" t="s">
        <v>89</v>
      </c>
      <c r="BD100" s="89">
        <v>18</v>
      </c>
      <c r="BE100" s="89">
        <v>1725.1505471529999</v>
      </c>
      <c r="BF100" s="89">
        <v>84.973715642000002</v>
      </c>
      <c r="BG100" s="89">
        <v>82</v>
      </c>
      <c r="BH100" s="89">
        <v>85</v>
      </c>
      <c r="BI100" s="89">
        <v>146592.45203345799</v>
      </c>
      <c r="BJ100" s="88">
        <v>23707.666664124001</v>
      </c>
      <c r="BL100" s="69" t="s">
        <v>128</v>
      </c>
      <c r="BM100" s="68">
        <v>1</v>
      </c>
      <c r="BN100" s="68">
        <v>451.38347649500002</v>
      </c>
      <c r="BO100" s="68">
        <v>84.949771724000001</v>
      </c>
      <c r="BP100" s="68">
        <v>83.333335876000007</v>
      </c>
      <c r="BQ100" s="68">
        <v>85</v>
      </c>
      <c r="BR100" s="68">
        <v>38344.923288407997</v>
      </c>
      <c r="BS100" s="67">
        <v>6201.3333358760001</v>
      </c>
      <c r="BU100" s="90" t="s">
        <v>101</v>
      </c>
      <c r="BV100" s="89">
        <v>75</v>
      </c>
      <c r="BW100" s="89">
        <v>1533.467153025</v>
      </c>
      <c r="BX100" s="89">
        <v>84.975806452</v>
      </c>
      <c r="BY100" s="89">
        <v>83</v>
      </c>
      <c r="BZ100" s="89">
        <v>85</v>
      </c>
      <c r="CA100" s="89">
        <v>130307.60799535199</v>
      </c>
      <c r="CB100" s="88">
        <v>21074</v>
      </c>
    </row>
    <row r="101" spans="1:80" x14ac:dyDescent="0.2">
      <c r="A101" s="69" t="s">
        <v>131</v>
      </c>
      <c r="B101" s="68">
        <v>8</v>
      </c>
      <c r="C101" s="68">
        <v>371.00011766699998</v>
      </c>
      <c r="D101" s="68">
        <v>84.983333333000004</v>
      </c>
      <c r="E101" s="68">
        <v>84.333335876000007</v>
      </c>
      <c r="F101" s="68">
        <v>85</v>
      </c>
      <c r="G101" s="68">
        <v>31528.826666428002</v>
      </c>
      <c r="H101" s="67">
        <v>5099</v>
      </c>
      <c r="J101" s="69" t="s">
        <v>141</v>
      </c>
      <c r="K101" s="68">
        <v>15</v>
      </c>
      <c r="L101" s="68">
        <v>414.283464729</v>
      </c>
      <c r="M101" s="68">
        <v>84.134328472000007</v>
      </c>
      <c r="N101" s="68">
        <v>75.333335876000007</v>
      </c>
      <c r="O101" s="68">
        <v>85</v>
      </c>
      <c r="P101" s="68">
        <v>34855.461102020003</v>
      </c>
      <c r="Q101" s="67">
        <v>5637.0000076289998</v>
      </c>
      <c r="S101" s="81" t="s">
        <v>118</v>
      </c>
      <c r="T101" s="80">
        <v>56</v>
      </c>
      <c r="U101" s="80">
        <v>531.76683532300001</v>
      </c>
      <c r="V101" s="80">
        <v>84.992248091999997</v>
      </c>
      <c r="W101" s="80">
        <v>84.333335876000007</v>
      </c>
      <c r="X101" s="80">
        <v>85</v>
      </c>
      <c r="Y101" s="80">
        <v>45196.058794664001</v>
      </c>
      <c r="Z101" s="79">
        <v>7309.3333358760001</v>
      </c>
      <c r="AB101" s="81" t="s">
        <v>107</v>
      </c>
      <c r="AC101" s="80">
        <v>29</v>
      </c>
      <c r="AD101" s="80">
        <v>859.48360592899996</v>
      </c>
      <c r="AE101" s="80">
        <v>84.760191828000004</v>
      </c>
      <c r="AF101" s="80">
        <v>78.666664123999993</v>
      </c>
      <c r="AG101" s="80">
        <v>85</v>
      </c>
      <c r="AH101" s="80">
        <v>72849.995311783001</v>
      </c>
      <c r="AI101" s="79">
        <v>11781.666664124001</v>
      </c>
      <c r="AK101" s="90" t="s">
        <v>85</v>
      </c>
      <c r="AL101" s="89">
        <v>156</v>
      </c>
      <c r="AM101" s="89">
        <v>1688.0505353860001</v>
      </c>
      <c r="AN101" s="89">
        <v>84.998778989000002</v>
      </c>
      <c r="AO101" s="89">
        <v>84.666664123999993</v>
      </c>
      <c r="AP101" s="89">
        <v>85</v>
      </c>
      <c r="AQ101" s="89">
        <v>143482.23438034701</v>
      </c>
      <c r="AR101" s="88">
        <v>23204.666664124001</v>
      </c>
      <c r="AT101" s="81" t="s">
        <v>112</v>
      </c>
      <c r="AU101" s="80">
        <v>57</v>
      </c>
      <c r="AV101" s="80">
        <v>865.66694122399997</v>
      </c>
      <c r="AW101" s="80">
        <v>84.935714286000007</v>
      </c>
      <c r="AX101" s="80">
        <v>81.333335876000007</v>
      </c>
      <c r="AY101" s="80">
        <v>85</v>
      </c>
      <c r="AZ101" s="80">
        <v>73526.039986368996</v>
      </c>
      <c r="BA101" s="79">
        <v>11891</v>
      </c>
      <c r="BC101" s="90" t="s">
        <v>94</v>
      </c>
      <c r="BD101" s="89">
        <v>150</v>
      </c>
      <c r="BE101" s="89">
        <v>1706.6005412699999</v>
      </c>
      <c r="BF101" s="89">
        <v>84.737922695999998</v>
      </c>
      <c r="BG101" s="89">
        <v>77</v>
      </c>
      <c r="BH101" s="89">
        <v>85</v>
      </c>
      <c r="BI101" s="89">
        <v>144613.78473923201</v>
      </c>
      <c r="BJ101" s="88">
        <v>23387.666664124001</v>
      </c>
      <c r="BL101" s="69" t="s">
        <v>126</v>
      </c>
      <c r="BM101" s="68">
        <v>35</v>
      </c>
      <c r="BN101" s="68">
        <v>451.38347649500002</v>
      </c>
      <c r="BO101" s="68">
        <v>84.566209975999996</v>
      </c>
      <c r="BP101" s="68">
        <v>75</v>
      </c>
      <c r="BQ101" s="68">
        <v>85</v>
      </c>
      <c r="BR101" s="68">
        <v>38171.789852987997</v>
      </c>
      <c r="BS101" s="67">
        <v>6173.3333282470003</v>
      </c>
      <c r="BU101" s="90" t="s">
        <v>102</v>
      </c>
      <c r="BV101" s="89">
        <v>35</v>
      </c>
      <c r="BW101" s="89">
        <v>1527.28381773</v>
      </c>
      <c r="BX101" s="89">
        <v>84.990553327000001</v>
      </c>
      <c r="BY101" s="89">
        <v>83.333335876000007</v>
      </c>
      <c r="BZ101" s="89">
        <v>85</v>
      </c>
      <c r="CA101" s="89">
        <v>129804.696756187</v>
      </c>
      <c r="CB101" s="88">
        <v>20992.666671752999</v>
      </c>
    </row>
    <row r="102" spans="1:80" x14ac:dyDescent="0.2">
      <c r="A102" s="69" t="s">
        <v>131</v>
      </c>
      <c r="B102" s="68">
        <v>48</v>
      </c>
      <c r="C102" s="68">
        <v>371.00011766699998</v>
      </c>
      <c r="D102" s="68">
        <v>84.955555598000004</v>
      </c>
      <c r="E102" s="68">
        <v>84</v>
      </c>
      <c r="F102" s="68">
        <v>85</v>
      </c>
      <c r="G102" s="68">
        <v>31518.521123328999</v>
      </c>
      <c r="H102" s="67">
        <v>5097.3333358760001</v>
      </c>
      <c r="J102" s="69" t="s">
        <v>139</v>
      </c>
      <c r="K102" s="68">
        <v>30</v>
      </c>
      <c r="L102" s="68">
        <v>414.283464729</v>
      </c>
      <c r="M102" s="68">
        <v>84.283582089999996</v>
      </c>
      <c r="N102" s="68">
        <v>77.333335876000007</v>
      </c>
      <c r="O102" s="68">
        <v>85</v>
      </c>
      <c r="P102" s="68">
        <v>34917.294407788999</v>
      </c>
      <c r="Q102" s="67">
        <v>5647</v>
      </c>
      <c r="S102" s="81" t="s">
        <v>117</v>
      </c>
      <c r="T102" s="80">
        <v>4</v>
      </c>
      <c r="U102" s="80">
        <v>525.58350002899999</v>
      </c>
      <c r="V102" s="80">
        <v>84.980392187000007</v>
      </c>
      <c r="W102" s="80">
        <v>83.333335876000007</v>
      </c>
      <c r="X102" s="80">
        <v>85</v>
      </c>
      <c r="Y102" s="80">
        <v>44664.291959340997</v>
      </c>
      <c r="Z102" s="79">
        <v>7223.3333358760001</v>
      </c>
      <c r="AB102" s="81" t="s">
        <v>104</v>
      </c>
      <c r="AC102" s="80">
        <v>14</v>
      </c>
      <c r="AD102" s="80">
        <v>859.48360592899996</v>
      </c>
      <c r="AE102" s="80">
        <v>84.90647482</v>
      </c>
      <c r="AF102" s="80">
        <v>81</v>
      </c>
      <c r="AG102" s="80">
        <v>85</v>
      </c>
      <c r="AH102" s="80">
        <v>72975.723145162003</v>
      </c>
      <c r="AI102" s="79">
        <v>11802</v>
      </c>
      <c r="AK102" s="90" t="s">
        <v>83</v>
      </c>
      <c r="AL102" s="89">
        <v>11</v>
      </c>
      <c r="AM102" s="89">
        <v>1681.8672000920001</v>
      </c>
      <c r="AN102" s="89">
        <v>84.979166676000006</v>
      </c>
      <c r="AO102" s="89">
        <v>83.333335876000007</v>
      </c>
      <c r="AP102" s="89">
        <v>85</v>
      </c>
      <c r="AQ102" s="89">
        <v>142923.67312353101</v>
      </c>
      <c r="AR102" s="88">
        <v>23114.333335875999</v>
      </c>
      <c r="AT102" s="81" t="s">
        <v>115</v>
      </c>
      <c r="AU102" s="80">
        <v>24</v>
      </c>
      <c r="AV102" s="80">
        <v>859.48360592899996</v>
      </c>
      <c r="AW102" s="80">
        <v>84.973621066999996</v>
      </c>
      <c r="AX102" s="80">
        <v>83.666664123999993</v>
      </c>
      <c r="AY102" s="80">
        <v>85</v>
      </c>
      <c r="AZ102" s="80">
        <v>73033.434243127005</v>
      </c>
      <c r="BA102" s="79">
        <v>11811.333328246999</v>
      </c>
      <c r="BC102" s="90" t="s">
        <v>91</v>
      </c>
      <c r="BD102" s="89">
        <v>145</v>
      </c>
      <c r="BE102" s="89">
        <v>1706.6005412699999</v>
      </c>
      <c r="BF102" s="89">
        <v>84.896135247000004</v>
      </c>
      <c r="BG102" s="89">
        <v>81</v>
      </c>
      <c r="BH102" s="89">
        <v>85</v>
      </c>
      <c r="BI102" s="89">
        <v>144883.79036469801</v>
      </c>
      <c r="BJ102" s="88">
        <v>23431.333328247001</v>
      </c>
      <c r="BL102" s="69" t="s">
        <v>123</v>
      </c>
      <c r="BM102" s="68">
        <v>18</v>
      </c>
      <c r="BN102" s="68">
        <v>445.20014120100001</v>
      </c>
      <c r="BO102" s="68">
        <v>84.949074108999994</v>
      </c>
      <c r="BP102" s="68">
        <v>83</v>
      </c>
      <c r="BQ102" s="68">
        <v>85</v>
      </c>
      <c r="BR102" s="68">
        <v>37819.339788379002</v>
      </c>
      <c r="BS102" s="67">
        <v>6116.3333358760001</v>
      </c>
      <c r="BU102" s="90" t="s">
        <v>96</v>
      </c>
      <c r="BV102" s="89">
        <v>61</v>
      </c>
      <c r="BW102" s="89">
        <v>1527.28381773</v>
      </c>
      <c r="BX102" s="89">
        <v>84.986504744000001</v>
      </c>
      <c r="BY102" s="89">
        <v>84</v>
      </c>
      <c r="BZ102" s="89">
        <v>85</v>
      </c>
      <c r="CA102" s="89">
        <v>129798.51342089201</v>
      </c>
      <c r="CB102" s="88">
        <v>20991.666671752999</v>
      </c>
    </row>
    <row r="103" spans="1:80" x14ac:dyDescent="0.2">
      <c r="A103" s="69" t="s">
        <v>131</v>
      </c>
      <c r="B103" s="68">
        <v>20</v>
      </c>
      <c r="C103" s="68">
        <v>358.63344707800002</v>
      </c>
      <c r="D103" s="68">
        <v>84.97126428</v>
      </c>
      <c r="E103" s="68">
        <v>84</v>
      </c>
      <c r="F103" s="68">
        <v>85</v>
      </c>
      <c r="G103" s="68">
        <v>30473.537411391</v>
      </c>
      <c r="H103" s="67">
        <v>4928.3333282470003</v>
      </c>
      <c r="J103" s="69" t="s">
        <v>139</v>
      </c>
      <c r="K103" s="68">
        <v>26</v>
      </c>
      <c r="L103" s="68">
        <v>408.100129434</v>
      </c>
      <c r="M103" s="68">
        <v>84.479798056999996</v>
      </c>
      <c r="N103" s="68">
        <v>77</v>
      </c>
      <c r="O103" s="68">
        <v>85</v>
      </c>
      <c r="P103" s="68">
        <v>34476.216521568</v>
      </c>
      <c r="Q103" s="67">
        <v>5575.6666717529997</v>
      </c>
      <c r="S103" s="81" t="s">
        <v>121</v>
      </c>
      <c r="T103" s="80">
        <v>33</v>
      </c>
      <c r="U103" s="80">
        <v>513.21682943999997</v>
      </c>
      <c r="V103" s="80">
        <v>84.979919709000001</v>
      </c>
      <c r="W103" s="80">
        <v>83.333335876000007</v>
      </c>
      <c r="X103" s="80">
        <v>85</v>
      </c>
      <c r="Y103" s="80">
        <v>43613.124959282999</v>
      </c>
      <c r="Z103" s="79">
        <v>7053.3333358760001</v>
      </c>
      <c r="AB103" s="81" t="s">
        <v>109</v>
      </c>
      <c r="AC103" s="80">
        <v>79</v>
      </c>
      <c r="AD103" s="80">
        <v>847.11693534000005</v>
      </c>
      <c r="AE103" s="80">
        <v>84.929440408000005</v>
      </c>
      <c r="AF103" s="80">
        <v>79</v>
      </c>
      <c r="AG103" s="80">
        <v>85</v>
      </c>
      <c r="AH103" s="80">
        <v>71945.167278477995</v>
      </c>
      <c r="AI103" s="79">
        <v>11635.333335875999</v>
      </c>
      <c r="AK103" s="90" t="s">
        <v>84</v>
      </c>
      <c r="AL103" s="89">
        <v>144</v>
      </c>
      <c r="AM103" s="89">
        <v>1675.6838647970001</v>
      </c>
      <c r="AN103" s="89">
        <v>84.867158614999994</v>
      </c>
      <c r="AO103" s="89">
        <v>83.333335876000007</v>
      </c>
      <c r="AP103" s="89">
        <v>85</v>
      </c>
      <c r="AQ103" s="89">
        <v>142210.52834282801</v>
      </c>
      <c r="AR103" s="88">
        <v>22998.999984741</v>
      </c>
      <c r="AT103" s="81" t="s">
        <v>110</v>
      </c>
      <c r="AU103" s="80">
        <v>9</v>
      </c>
      <c r="AV103" s="80">
        <v>859.48360592899996</v>
      </c>
      <c r="AW103" s="80">
        <v>84.551558790000001</v>
      </c>
      <c r="AX103" s="80">
        <v>77.666664123999993</v>
      </c>
      <c r="AY103" s="80">
        <v>85</v>
      </c>
      <c r="AZ103" s="80">
        <v>72670.678635418997</v>
      </c>
      <c r="BA103" s="79">
        <v>11752.666671753001</v>
      </c>
      <c r="BC103" s="90" t="s">
        <v>95</v>
      </c>
      <c r="BD103" s="89">
        <v>117</v>
      </c>
      <c r="BE103" s="89">
        <v>1700.4172059749999</v>
      </c>
      <c r="BF103" s="89">
        <v>84.861818154000005</v>
      </c>
      <c r="BG103" s="89">
        <v>80.333335876000007</v>
      </c>
      <c r="BH103" s="89">
        <v>85</v>
      </c>
      <c r="BI103" s="89">
        <v>144300.49571952899</v>
      </c>
      <c r="BJ103" s="88">
        <v>23336.999992370998</v>
      </c>
      <c r="BL103" s="69" t="s">
        <v>123</v>
      </c>
      <c r="BM103" s="68">
        <v>29</v>
      </c>
      <c r="BN103" s="68">
        <v>439.016805906</v>
      </c>
      <c r="BO103" s="68">
        <v>85</v>
      </c>
      <c r="BP103" s="68">
        <v>85</v>
      </c>
      <c r="BQ103" s="68">
        <v>85</v>
      </c>
      <c r="BR103" s="68">
        <v>37316.428502037998</v>
      </c>
      <c r="BS103" s="67">
        <v>6035</v>
      </c>
      <c r="BU103" s="90" t="s">
        <v>97</v>
      </c>
      <c r="BV103" s="89">
        <v>24</v>
      </c>
      <c r="BW103" s="89">
        <v>1521.100482436</v>
      </c>
      <c r="BX103" s="89">
        <v>84.960704586000006</v>
      </c>
      <c r="BY103" s="89">
        <v>82</v>
      </c>
      <c r="BZ103" s="89">
        <v>85</v>
      </c>
      <c r="CA103" s="89">
        <v>129233.768734432</v>
      </c>
      <c r="CB103" s="88">
        <v>20900.333328247001</v>
      </c>
    </row>
    <row r="104" spans="1:80" x14ac:dyDescent="0.2">
      <c r="A104" s="69" t="s">
        <v>133</v>
      </c>
      <c r="B104" s="68">
        <v>31</v>
      </c>
      <c r="C104" s="68">
        <v>352.450111784</v>
      </c>
      <c r="D104" s="68">
        <v>84.865497254000005</v>
      </c>
      <c r="E104" s="68">
        <v>84</v>
      </c>
      <c r="F104" s="68">
        <v>85</v>
      </c>
      <c r="G104" s="68">
        <v>29910.853993945999</v>
      </c>
      <c r="H104" s="67">
        <v>4837.3333435060003</v>
      </c>
      <c r="J104" s="69" t="s">
        <v>139</v>
      </c>
      <c r="K104" s="68">
        <v>69</v>
      </c>
      <c r="L104" s="68">
        <v>408.100129434</v>
      </c>
      <c r="M104" s="68">
        <v>84.702020241</v>
      </c>
      <c r="N104" s="68">
        <v>77.333335876000007</v>
      </c>
      <c r="O104" s="68">
        <v>85</v>
      </c>
      <c r="P104" s="68">
        <v>34566.905423495002</v>
      </c>
      <c r="Q104" s="67">
        <v>5590.3333358760001</v>
      </c>
      <c r="S104" s="81" t="s">
        <v>117</v>
      </c>
      <c r="T104" s="80">
        <v>41</v>
      </c>
      <c r="U104" s="80">
        <v>513.21682943999997</v>
      </c>
      <c r="V104" s="80">
        <v>84.987951807000002</v>
      </c>
      <c r="W104" s="80">
        <v>84</v>
      </c>
      <c r="X104" s="80">
        <v>85</v>
      </c>
      <c r="Y104" s="80">
        <v>43617.247167087997</v>
      </c>
      <c r="Z104" s="79">
        <v>7054</v>
      </c>
      <c r="AB104" s="81" t="s">
        <v>104</v>
      </c>
      <c r="AC104" s="80">
        <v>53</v>
      </c>
      <c r="AD104" s="80">
        <v>847.11693534000005</v>
      </c>
      <c r="AE104" s="80">
        <v>84.936739677999995</v>
      </c>
      <c r="AF104" s="80">
        <v>81.333335876000007</v>
      </c>
      <c r="AG104" s="80">
        <v>85</v>
      </c>
      <c r="AH104" s="80">
        <v>71951.350613771996</v>
      </c>
      <c r="AI104" s="79">
        <v>11636.333335875999</v>
      </c>
      <c r="AK104" s="90" t="s">
        <v>87</v>
      </c>
      <c r="AL104" s="89">
        <v>55</v>
      </c>
      <c r="AM104" s="89">
        <v>1657.133858914</v>
      </c>
      <c r="AN104" s="89">
        <v>84.805970205999998</v>
      </c>
      <c r="AO104" s="89">
        <v>79</v>
      </c>
      <c r="AP104" s="89">
        <v>85</v>
      </c>
      <c r="AQ104" s="89">
        <v>140534.84466673099</v>
      </c>
      <c r="AR104" s="88">
        <v>22728.000015259</v>
      </c>
      <c r="AT104" s="81" t="s">
        <v>113</v>
      </c>
      <c r="AU104" s="80">
        <v>25</v>
      </c>
      <c r="AV104" s="80">
        <v>853.30027063499995</v>
      </c>
      <c r="AW104" s="80">
        <v>84.483091768999998</v>
      </c>
      <c r="AX104" s="80">
        <v>80</v>
      </c>
      <c r="AY104" s="80">
        <v>85</v>
      </c>
      <c r="AZ104" s="80">
        <v>72089.445070564994</v>
      </c>
      <c r="BA104" s="79">
        <v>11658.666664124001</v>
      </c>
      <c r="BC104" s="90" t="s">
        <v>90</v>
      </c>
      <c r="BD104" s="89">
        <v>100</v>
      </c>
      <c r="BE104" s="89">
        <v>1681.8672000920001</v>
      </c>
      <c r="BF104" s="89">
        <v>84.919117646999993</v>
      </c>
      <c r="BG104" s="89">
        <v>81</v>
      </c>
      <c r="BH104" s="89">
        <v>85</v>
      </c>
      <c r="BI104" s="89">
        <v>142822.67863133</v>
      </c>
      <c r="BJ104" s="88">
        <v>23098</v>
      </c>
      <c r="BL104" s="69" t="s">
        <v>128</v>
      </c>
      <c r="BM104" s="68">
        <v>16</v>
      </c>
      <c r="BN104" s="68">
        <v>420.46680002300002</v>
      </c>
      <c r="BO104" s="68">
        <v>84.995098002000006</v>
      </c>
      <c r="BP104" s="68">
        <v>84.666664123999993</v>
      </c>
      <c r="BQ104" s="68">
        <v>85</v>
      </c>
      <c r="BR104" s="68">
        <v>35737.616874462001</v>
      </c>
      <c r="BS104" s="67">
        <v>5779.6666641239999</v>
      </c>
      <c r="BU104" s="90" t="s">
        <v>96</v>
      </c>
      <c r="BV104" s="89">
        <v>8</v>
      </c>
      <c r="BW104" s="89">
        <v>1521.100482436</v>
      </c>
      <c r="BX104" s="89">
        <v>84.995934927999997</v>
      </c>
      <c r="BY104" s="89">
        <v>84.666664123999993</v>
      </c>
      <c r="BZ104" s="89">
        <v>85</v>
      </c>
      <c r="CA104" s="89">
        <v>129287.357624592</v>
      </c>
      <c r="CB104" s="88">
        <v>20908.999992370998</v>
      </c>
    </row>
    <row r="105" spans="1:80" x14ac:dyDescent="0.2">
      <c r="A105" s="69" t="s">
        <v>131</v>
      </c>
      <c r="B105" s="68">
        <v>17</v>
      </c>
      <c r="C105" s="68">
        <v>352.450111784</v>
      </c>
      <c r="D105" s="68">
        <v>84.959064283000004</v>
      </c>
      <c r="E105" s="68">
        <v>84</v>
      </c>
      <c r="F105" s="68">
        <v>85</v>
      </c>
      <c r="G105" s="68">
        <v>29943.831703557</v>
      </c>
      <c r="H105" s="67">
        <v>4842.6666641239999</v>
      </c>
      <c r="J105" s="69" t="s">
        <v>137</v>
      </c>
      <c r="K105" s="68">
        <v>14</v>
      </c>
      <c r="L105" s="68">
        <v>395.73345884499997</v>
      </c>
      <c r="M105" s="68">
        <v>84.989583373000002</v>
      </c>
      <c r="N105" s="68">
        <v>84.333335876000007</v>
      </c>
      <c r="O105" s="68">
        <v>85</v>
      </c>
      <c r="P105" s="68">
        <v>33633.221794033001</v>
      </c>
      <c r="Q105" s="67">
        <v>5439.3333358760001</v>
      </c>
      <c r="S105" s="81" t="s">
        <v>121</v>
      </c>
      <c r="T105" s="80">
        <v>25</v>
      </c>
      <c r="U105" s="80">
        <v>507.03349414500002</v>
      </c>
      <c r="V105" s="80">
        <v>84.878048687000003</v>
      </c>
      <c r="W105" s="80">
        <v>83.333335876000007</v>
      </c>
      <c r="X105" s="80">
        <v>85</v>
      </c>
      <c r="Y105" s="80">
        <v>43036.013602234001</v>
      </c>
      <c r="Z105" s="79">
        <v>6959.9999923710002</v>
      </c>
      <c r="AB105" s="81" t="s">
        <v>103</v>
      </c>
      <c r="AC105" s="80">
        <v>27</v>
      </c>
      <c r="AD105" s="80">
        <v>840.93360004600004</v>
      </c>
      <c r="AE105" s="80">
        <v>84.995098057999996</v>
      </c>
      <c r="AF105" s="80">
        <v>84.333335876000007</v>
      </c>
      <c r="AG105" s="80">
        <v>85</v>
      </c>
      <c r="AH105" s="80">
        <v>71475.233796098997</v>
      </c>
      <c r="AI105" s="79">
        <v>11559.333335875999</v>
      </c>
      <c r="AK105" s="90" t="s">
        <v>82</v>
      </c>
      <c r="AL105" s="89">
        <v>23</v>
      </c>
      <c r="AM105" s="89">
        <v>1657.133858914</v>
      </c>
      <c r="AN105" s="89">
        <v>85</v>
      </c>
      <c r="AO105" s="89">
        <v>85</v>
      </c>
      <c r="AP105" s="89">
        <v>85</v>
      </c>
      <c r="AQ105" s="89">
        <v>140856.37800769301</v>
      </c>
      <c r="AR105" s="88">
        <v>22780</v>
      </c>
      <c r="AT105" s="81" t="s">
        <v>113</v>
      </c>
      <c r="AU105" s="80">
        <v>53</v>
      </c>
      <c r="AV105" s="80">
        <v>853.30027063499995</v>
      </c>
      <c r="AW105" s="80">
        <v>84.968599014999995</v>
      </c>
      <c r="AX105" s="80">
        <v>83</v>
      </c>
      <c r="AY105" s="80">
        <v>85</v>
      </c>
      <c r="AZ105" s="80">
        <v>72503.728535293994</v>
      </c>
      <c r="BA105" s="79">
        <v>11725.666664124001</v>
      </c>
      <c r="BC105" s="90" t="s">
        <v>95</v>
      </c>
      <c r="BD105" s="89">
        <v>132</v>
      </c>
      <c r="BE105" s="89">
        <v>1669.5005295030001</v>
      </c>
      <c r="BF105" s="89">
        <v>84.882716001999995</v>
      </c>
      <c r="BG105" s="89">
        <v>80</v>
      </c>
      <c r="BH105" s="89">
        <v>85</v>
      </c>
      <c r="BI105" s="89">
        <v>141711.73931146701</v>
      </c>
      <c r="BJ105" s="88">
        <v>22918.333320618</v>
      </c>
      <c r="BL105" s="69" t="s">
        <v>127</v>
      </c>
      <c r="BM105" s="68">
        <v>9</v>
      </c>
      <c r="BN105" s="68">
        <v>420.46680002300002</v>
      </c>
      <c r="BO105" s="68">
        <v>84.632352940999994</v>
      </c>
      <c r="BP105" s="68">
        <v>74</v>
      </c>
      <c r="BQ105" s="68">
        <v>85</v>
      </c>
      <c r="BR105" s="68">
        <v>35585.094619591</v>
      </c>
      <c r="BS105" s="67">
        <v>5755</v>
      </c>
      <c r="BU105" s="90" t="s">
        <v>100</v>
      </c>
      <c r="BV105" s="89">
        <v>51</v>
      </c>
      <c r="BW105" s="89">
        <v>1496.3671412579999</v>
      </c>
      <c r="BX105" s="89">
        <v>84.997245190000001</v>
      </c>
      <c r="BY105" s="89">
        <v>84.333335876000007</v>
      </c>
      <c r="BZ105" s="89">
        <v>85</v>
      </c>
      <c r="CA105" s="89">
        <v>127187.084799142</v>
      </c>
      <c r="CB105" s="88">
        <v>20569.333335875999</v>
      </c>
    </row>
    <row r="106" spans="1:80" x14ac:dyDescent="0.2">
      <c r="A106" s="69" t="s">
        <v>133</v>
      </c>
      <c r="B106" s="68">
        <v>13</v>
      </c>
      <c r="C106" s="68">
        <v>346.26677648899999</v>
      </c>
      <c r="D106" s="68">
        <v>84.988095146999996</v>
      </c>
      <c r="E106" s="68">
        <v>84.666664123999993</v>
      </c>
      <c r="F106" s="68">
        <v>85</v>
      </c>
      <c r="G106" s="68">
        <v>29428.553746628</v>
      </c>
      <c r="H106" s="67">
        <v>4759.3333282470003</v>
      </c>
      <c r="J106" s="69" t="s">
        <v>136</v>
      </c>
      <c r="K106" s="68">
        <v>13</v>
      </c>
      <c r="L106" s="68">
        <v>395.73345884499997</v>
      </c>
      <c r="M106" s="68">
        <v>84.8125</v>
      </c>
      <c r="N106" s="68">
        <v>78.333335876000007</v>
      </c>
      <c r="O106" s="68">
        <v>85</v>
      </c>
      <c r="P106" s="68">
        <v>33563.143978303997</v>
      </c>
      <c r="Q106" s="67">
        <v>5428</v>
      </c>
      <c r="S106" s="81" t="s">
        <v>124</v>
      </c>
      <c r="T106" s="80">
        <v>25</v>
      </c>
      <c r="U106" s="80">
        <v>500.850158851</v>
      </c>
      <c r="V106" s="80">
        <v>84.995884742000001</v>
      </c>
      <c r="W106" s="80">
        <v>84.666664123999993</v>
      </c>
      <c r="X106" s="80">
        <v>85</v>
      </c>
      <c r="Y106" s="80">
        <v>42570.202374834997</v>
      </c>
      <c r="Z106" s="79">
        <v>6884.6666641239999</v>
      </c>
      <c r="AB106" s="81" t="s">
        <v>108</v>
      </c>
      <c r="AC106" s="80">
        <v>26</v>
      </c>
      <c r="AD106" s="80">
        <v>834.75026475100003</v>
      </c>
      <c r="AE106" s="80">
        <v>84.224691376999999</v>
      </c>
      <c r="AF106" s="80">
        <v>72</v>
      </c>
      <c r="AG106" s="80">
        <v>85</v>
      </c>
      <c r="AH106" s="80">
        <v>70306.583425446996</v>
      </c>
      <c r="AI106" s="79">
        <v>11370.333335875999</v>
      </c>
      <c r="AK106" s="90" t="s">
        <v>84</v>
      </c>
      <c r="AL106" s="89">
        <v>222</v>
      </c>
      <c r="AM106" s="89">
        <v>1638.583853031</v>
      </c>
      <c r="AN106" s="89">
        <v>84.983647817999994</v>
      </c>
      <c r="AO106" s="89">
        <v>83.333335876000007</v>
      </c>
      <c r="AP106" s="89">
        <v>85</v>
      </c>
      <c r="AQ106" s="89">
        <v>139252.833086114</v>
      </c>
      <c r="AR106" s="88">
        <v>22520.666671752999</v>
      </c>
      <c r="AT106" s="81" t="s">
        <v>111</v>
      </c>
      <c r="AU106" s="80">
        <v>58</v>
      </c>
      <c r="AV106" s="80">
        <v>853.30027063499995</v>
      </c>
      <c r="AW106" s="80">
        <v>84.869565217000002</v>
      </c>
      <c r="AX106" s="80">
        <v>80.333335876000007</v>
      </c>
      <c r="AY106" s="80">
        <v>85</v>
      </c>
      <c r="AZ106" s="80">
        <v>72419.222968660994</v>
      </c>
      <c r="BA106" s="79">
        <v>11712</v>
      </c>
      <c r="BC106" s="90" t="s">
        <v>93</v>
      </c>
      <c r="BD106" s="89">
        <v>46</v>
      </c>
      <c r="BE106" s="89">
        <v>1669.5005295030001</v>
      </c>
      <c r="BF106" s="89">
        <v>84.925925926000005</v>
      </c>
      <c r="BG106" s="89">
        <v>80.666664123999993</v>
      </c>
      <c r="BH106" s="89">
        <v>85</v>
      </c>
      <c r="BI106" s="89">
        <v>141783.878301861</v>
      </c>
      <c r="BJ106" s="88">
        <v>22930</v>
      </c>
      <c r="BL106" s="69" t="s">
        <v>127</v>
      </c>
      <c r="BM106" s="68">
        <v>51</v>
      </c>
      <c r="BN106" s="68">
        <v>408.100129434</v>
      </c>
      <c r="BO106" s="68">
        <v>84.151515152000002</v>
      </c>
      <c r="BP106" s="68">
        <v>74</v>
      </c>
      <c r="BQ106" s="68">
        <v>85</v>
      </c>
      <c r="BR106" s="68">
        <v>34342.244225404997</v>
      </c>
      <c r="BS106" s="67">
        <v>5554</v>
      </c>
      <c r="BU106" s="90" t="s">
        <v>101</v>
      </c>
      <c r="BV106" s="89">
        <v>66</v>
      </c>
      <c r="BW106" s="89">
        <v>1477.8171353749999</v>
      </c>
      <c r="BX106" s="89">
        <v>85</v>
      </c>
      <c r="BY106" s="89">
        <v>85</v>
      </c>
      <c r="BZ106" s="89">
        <v>85</v>
      </c>
      <c r="CA106" s="89">
        <v>125614.456506861</v>
      </c>
      <c r="CB106" s="88">
        <v>20315</v>
      </c>
    </row>
    <row r="107" spans="1:80" ht="17" thickBot="1" x14ac:dyDescent="0.25">
      <c r="A107" s="69" t="s">
        <v>134</v>
      </c>
      <c r="B107" s="68">
        <v>51</v>
      </c>
      <c r="C107" s="68">
        <v>340.08344119499998</v>
      </c>
      <c r="D107" s="68">
        <v>84.975757529999996</v>
      </c>
      <c r="E107" s="68">
        <v>84</v>
      </c>
      <c r="F107" s="68">
        <v>85</v>
      </c>
      <c r="G107" s="68">
        <v>28898.848038794</v>
      </c>
      <c r="H107" s="67">
        <v>4673.6666641239999</v>
      </c>
      <c r="J107" s="69" t="s">
        <v>142</v>
      </c>
      <c r="K107" s="68">
        <v>15</v>
      </c>
      <c r="L107" s="68">
        <v>389.55012355100001</v>
      </c>
      <c r="M107" s="68">
        <v>84.994708954000004</v>
      </c>
      <c r="N107" s="68">
        <v>84.666664123999993</v>
      </c>
      <c r="O107" s="68">
        <v>85</v>
      </c>
      <c r="P107" s="68">
        <v>33109.699374319003</v>
      </c>
      <c r="Q107" s="67">
        <v>5354.6666641239999</v>
      </c>
      <c r="S107" s="78" t="s">
        <v>121</v>
      </c>
      <c r="T107" s="77">
        <v>42</v>
      </c>
      <c r="U107" s="77">
        <v>500.850158851</v>
      </c>
      <c r="V107" s="77">
        <v>84.958847798999997</v>
      </c>
      <c r="W107" s="77">
        <v>83.333335876000007</v>
      </c>
      <c r="X107" s="77">
        <v>85</v>
      </c>
      <c r="Y107" s="77">
        <v>42551.652416126999</v>
      </c>
      <c r="Z107" s="76">
        <v>6881.6666717529997</v>
      </c>
      <c r="AB107" s="81" t="s">
        <v>107</v>
      </c>
      <c r="AC107" s="80">
        <v>37</v>
      </c>
      <c r="AD107" s="80">
        <v>834.75026475100003</v>
      </c>
      <c r="AE107" s="80">
        <v>84.777777890999999</v>
      </c>
      <c r="AF107" s="80">
        <v>78.333335876000007</v>
      </c>
      <c r="AG107" s="80">
        <v>85</v>
      </c>
      <c r="AH107" s="80">
        <v>70768.272539391997</v>
      </c>
      <c r="AI107" s="79">
        <v>11445.000015259</v>
      </c>
      <c r="AK107" s="90" t="s">
        <v>88</v>
      </c>
      <c r="AL107" s="89">
        <v>139</v>
      </c>
      <c r="AM107" s="89">
        <v>1626.217182442</v>
      </c>
      <c r="AN107" s="89">
        <v>84.972116593999999</v>
      </c>
      <c r="AO107" s="89">
        <v>83</v>
      </c>
      <c r="AP107" s="89">
        <v>85</v>
      </c>
      <c r="AQ107" s="89">
        <v>138183.11603299799</v>
      </c>
      <c r="AR107" s="88">
        <v>22347.666664124001</v>
      </c>
      <c r="AT107" s="81" t="s">
        <v>115</v>
      </c>
      <c r="AU107" s="80">
        <v>28</v>
      </c>
      <c r="AV107" s="80">
        <v>840.93360004600004</v>
      </c>
      <c r="AW107" s="80">
        <v>84.946078469</v>
      </c>
      <c r="AX107" s="80">
        <v>81.666664123999993</v>
      </c>
      <c r="AY107" s="80">
        <v>85</v>
      </c>
      <c r="AZ107" s="80">
        <v>71434.011576528006</v>
      </c>
      <c r="BA107" s="79">
        <v>11552.666671753001</v>
      </c>
      <c r="BC107" s="90" t="s">
        <v>94</v>
      </c>
      <c r="BD107" s="89">
        <v>9</v>
      </c>
      <c r="BE107" s="89">
        <v>1663.317194208</v>
      </c>
      <c r="BF107" s="89">
        <v>83.004956695999994</v>
      </c>
      <c r="BG107" s="89">
        <v>77</v>
      </c>
      <c r="BH107" s="89">
        <v>85</v>
      </c>
      <c r="BI107" s="89">
        <v>138063.57167643899</v>
      </c>
      <c r="BJ107" s="88">
        <v>22328.333351134999</v>
      </c>
      <c r="BL107" s="69" t="s">
        <v>126</v>
      </c>
      <c r="BM107" s="68">
        <v>16</v>
      </c>
      <c r="BN107" s="68">
        <v>408.100129434</v>
      </c>
      <c r="BO107" s="68">
        <v>84.277777815999997</v>
      </c>
      <c r="BP107" s="68">
        <v>75</v>
      </c>
      <c r="BQ107" s="68">
        <v>85</v>
      </c>
      <c r="BR107" s="68">
        <v>34393.772035251</v>
      </c>
      <c r="BS107" s="67">
        <v>5562.3333358760001</v>
      </c>
      <c r="BU107" s="90" t="s">
        <v>99</v>
      </c>
      <c r="BV107" s="89">
        <v>64</v>
      </c>
      <c r="BW107" s="89">
        <v>1477.8171353749999</v>
      </c>
      <c r="BX107" s="89">
        <v>84.896792168000005</v>
      </c>
      <c r="BY107" s="89">
        <v>80</v>
      </c>
      <c r="BZ107" s="89">
        <v>85</v>
      </c>
      <c r="CA107" s="89">
        <v>125461.934204814</v>
      </c>
      <c r="CB107" s="88">
        <v>20290.333328247001</v>
      </c>
    </row>
    <row r="108" spans="1:80" x14ac:dyDescent="0.2">
      <c r="A108" s="69" t="s">
        <v>131</v>
      </c>
      <c r="B108" s="68">
        <v>11</v>
      </c>
      <c r="C108" s="68">
        <v>340.08344119499998</v>
      </c>
      <c r="D108" s="68">
        <v>85</v>
      </c>
      <c r="E108" s="68">
        <v>85</v>
      </c>
      <c r="F108" s="68">
        <v>85</v>
      </c>
      <c r="G108" s="68">
        <v>28907.092501579002</v>
      </c>
      <c r="H108" s="67">
        <v>4675</v>
      </c>
      <c r="J108" s="69" t="s">
        <v>143</v>
      </c>
      <c r="K108" s="68">
        <v>3</v>
      </c>
      <c r="L108" s="68">
        <v>383.36678825600001</v>
      </c>
      <c r="M108" s="68">
        <v>84.962365550000001</v>
      </c>
      <c r="N108" s="68">
        <v>82.666664123999993</v>
      </c>
      <c r="O108" s="68">
        <v>85</v>
      </c>
      <c r="P108" s="68">
        <v>32571.749203701002</v>
      </c>
      <c r="Q108" s="67">
        <v>5267.6666641239999</v>
      </c>
      <c r="S108" s="75" t="s">
        <v>122</v>
      </c>
      <c r="T108" s="74">
        <v>1</v>
      </c>
      <c r="U108" s="74">
        <v>494.666823556</v>
      </c>
      <c r="V108" s="74">
        <v>84.545833302000005</v>
      </c>
      <c r="W108" s="74">
        <v>78</v>
      </c>
      <c r="X108" s="74">
        <v>85</v>
      </c>
      <c r="Y108" s="74">
        <v>41822.018804206004</v>
      </c>
      <c r="Z108" s="73">
        <v>6763.6666641239999</v>
      </c>
      <c r="AB108" s="81" t="s">
        <v>108</v>
      </c>
      <c r="AC108" s="80">
        <v>41</v>
      </c>
      <c r="AD108" s="80">
        <v>822.383594163</v>
      </c>
      <c r="AE108" s="80">
        <v>84.518797050000003</v>
      </c>
      <c r="AF108" s="80">
        <v>73.333335876000007</v>
      </c>
      <c r="AG108" s="80">
        <v>85</v>
      </c>
      <c r="AH108" s="80">
        <v>69506.872092147998</v>
      </c>
      <c r="AI108" s="79">
        <v>11241.000007629</v>
      </c>
      <c r="AK108" s="90" t="s">
        <v>88</v>
      </c>
      <c r="AL108" s="89">
        <v>45</v>
      </c>
      <c r="AM108" s="89">
        <v>1620.033847147</v>
      </c>
      <c r="AN108" s="89">
        <v>84.982188304999994</v>
      </c>
      <c r="AO108" s="89">
        <v>83.333335876000007</v>
      </c>
      <c r="AP108" s="89">
        <v>85</v>
      </c>
      <c r="AQ108" s="89">
        <v>137674.02145853799</v>
      </c>
      <c r="AR108" s="88">
        <v>22265.333335875999</v>
      </c>
      <c r="AT108" s="81" t="s">
        <v>114</v>
      </c>
      <c r="AU108" s="80">
        <v>29</v>
      </c>
      <c r="AV108" s="80">
        <v>828.56692945700001</v>
      </c>
      <c r="AW108" s="80">
        <v>84.815920360000007</v>
      </c>
      <c r="AX108" s="80">
        <v>80</v>
      </c>
      <c r="AY108" s="80">
        <v>85</v>
      </c>
      <c r="AZ108" s="80">
        <v>70275.666701800001</v>
      </c>
      <c r="BA108" s="79">
        <v>11365.333328246999</v>
      </c>
      <c r="BC108" s="90" t="s">
        <v>94</v>
      </c>
      <c r="BD108" s="89">
        <v>143</v>
      </c>
      <c r="BE108" s="89">
        <v>1657.133858914</v>
      </c>
      <c r="BF108" s="89">
        <v>84.810945226000001</v>
      </c>
      <c r="BG108" s="89">
        <v>77.666664123999993</v>
      </c>
      <c r="BH108" s="89">
        <v>85</v>
      </c>
      <c r="BI108" s="89">
        <v>140543.08894081501</v>
      </c>
      <c r="BJ108" s="88">
        <v>22729.333320618</v>
      </c>
      <c r="BL108" s="69" t="s">
        <v>130</v>
      </c>
      <c r="BM108" s="68">
        <v>27</v>
      </c>
      <c r="BN108" s="68">
        <v>408.100129434</v>
      </c>
      <c r="BO108" s="68">
        <v>85</v>
      </c>
      <c r="BP108" s="68">
        <v>85</v>
      </c>
      <c r="BQ108" s="68">
        <v>85</v>
      </c>
      <c r="BR108" s="68">
        <v>34688.511001895</v>
      </c>
      <c r="BS108" s="67">
        <v>5610</v>
      </c>
      <c r="BU108" s="90" t="s">
        <v>96</v>
      </c>
      <c r="BV108" s="89">
        <v>3</v>
      </c>
      <c r="BW108" s="89">
        <v>1471.6338000799999</v>
      </c>
      <c r="BX108" s="89">
        <v>84.995798319000002</v>
      </c>
      <c r="BY108" s="89">
        <v>84</v>
      </c>
      <c r="BZ108" s="89">
        <v>85</v>
      </c>
      <c r="CA108" s="89">
        <v>125082.68967153699</v>
      </c>
      <c r="CB108" s="88">
        <v>20229</v>
      </c>
    </row>
    <row r="109" spans="1:80" x14ac:dyDescent="0.2">
      <c r="A109" s="69" t="s">
        <v>131</v>
      </c>
      <c r="B109" s="68">
        <v>45</v>
      </c>
      <c r="C109" s="68">
        <v>333.90010590100002</v>
      </c>
      <c r="D109" s="68">
        <v>84.987654367999994</v>
      </c>
      <c r="E109" s="68">
        <v>84.333335876000007</v>
      </c>
      <c r="F109" s="68">
        <v>85</v>
      </c>
      <c r="G109" s="68">
        <v>28377.386793745001</v>
      </c>
      <c r="H109" s="67">
        <v>4589.3333358760001</v>
      </c>
      <c r="J109" s="69" t="s">
        <v>139</v>
      </c>
      <c r="K109" s="68">
        <v>4</v>
      </c>
      <c r="L109" s="68">
        <v>371.00011766699998</v>
      </c>
      <c r="M109" s="68">
        <v>84.777777862999997</v>
      </c>
      <c r="N109" s="68">
        <v>78.333335876000007</v>
      </c>
      <c r="O109" s="68">
        <v>85</v>
      </c>
      <c r="P109" s="68">
        <v>31452.565562579999</v>
      </c>
      <c r="Q109" s="67">
        <v>5086.6666717529997</v>
      </c>
      <c r="S109" s="69" t="s">
        <v>121</v>
      </c>
      <c r="T109" s="68">
        <v>49</v>
      </c>
      <c r="U109" s="68">
        <v>488.48348826199998</v>
      </c>
      <c r="V109" s="68">
        <v>84.957805972000003</v>
      </c>
      <c r="W109" s="68">
        <v>83.333335876000007</v>
      </c>
      <c r="X109" s="68">
        <v>85</v>
      </c>
      <c r="Y109" s="68">
        <v>41500.485416069998</v>
      </c>
      <c r="Z109" s="67">
        <v>6711.6666717529997</v>
      </c>
      <c r="AB109" s="81" t="s">
        <v>108</v>
      </c>
      <c r="AC109" s="80">
        <v>53</v>
      </c>
      <c r="AD109" s="80">
        <v>822.383594163</v>
      </c>
      <c r="AE109" s="80">
        <v>84.142857085000003</v>
      </c>
      <c r="AF109" s="80">
        <v>71.666664123999993</v>
      </c>
      <c r="AG109" s="80">
        <v>85</v>
      </c>
      <c r="AH109" s="80">
        <v>69197.705233075001</v>
      </c>
      <c r="AI109" s="79">
        <v>11190.999992371</v>
      </c>
      <c r="AK109" s="90" t="s">
        <v>84</v>
      </c>
      <c r="AL109" s="89">
        <v>4</v>
      </c>
      <c r="AM109" s="89">
        <v>1620.033847147</v>
      </c>
      <c r="AN109" s="89">
        <v>84.820610629000001</v>
      </c>
      <c r="AO109" s="89">
        <v>83.333335876000007</v>
      </c>
      <c r="AP109" s="89">
        <v>85</v>
      </c>
      <c r="AQ109" s="89">
        <v>137412.26015433099</v>
      </c>
      <c r="AR109" s="88">
        <v>22222.999984741</v>
      </c>
      <c r="AT109" s="81" t="s">
        <v>112</v>
      </c>
      <c r="AU109" s="80">
        <v>8</v>
      </c>
      <c r="AV109" s="80">
        <v>828.56692945700001</v>
      </c>
      <c r="AW109" s="80">
        <v>84.955223880999995</v>
      </c>
      <c r="AX109" s="80">
        <v>81.666664123999993</v>
      </c>
      <c r="AY109" s="80">
        <v>85</v>
      </c>
      <c r="AZ109" s="80">
        <v>70391.088992079996</v>
      </c>
      <c r="BA109" s="79">
        <v>11384</v>
      </c>
      <c r="BC109" s="90" t="s">
        <v>93</v>
      </c>
      <c r="BD109" s="89">
        <v>28</v>
      </c>
      <c r="BE109" s="89">
        <v>1644.767188325</v>
      </c>
      <c r="BF109" s="89">
        <v>84.890977444000001</v>
      </c>
      <c r="BG109" s="89">
        <v>80</v>
      </c>
      <c r="BH109" s="89">
        <v>85</v>
      </c>
      <c r="BI109" s="89">
        <v>139625.89428409599</v>
      </c>
      <c r="BJ109" s="88">
        <v>22581</v>
      </c>
      <c r="BL109" s="69" t="s">
        <v>130</v>
      </c>
      <c r="BM109" s="68">
        <v>33</v>
      </c>
      <c r="BN109" s="68">
        <v>408.100129434</v>
      </c>
      <c r="BO109" s="68">
        <v>84.580808118999997</v>
      </c>
      <c r="BP109" s="68">
        <v>81.333335876000007</v>
      </c>
      <c r="BQ109" s="68">
        <v>85</v>
      </c>
      <c r="BR109" s="68">
        <v>34517.438741140002</v>
      </c>
      <c r="BS109" s="67">
        <v>5582.3333358760001</v>
      </c>
      <c r="BU109" s="90" t="s">
        <v>102</v>
      </c>
      <c r="BV109" s="89">
        <v>49</v>
      </c>
      <c r="BW109" s="89">
        <v>1422.167117725</v>
      </c>
      <c r="BX109" s="89">
        <v>84.984057981999996</v>
      </c>
      <c r="BY109" s="89">
        <v>83.333335876000007</v>
      </c>
      <c r="BZ109" s="89">
        <v>85</v>
      </c>
      <c r="CA109" s="89">
        <v>120861.532792914</v>
      </c>
      <c r="CB109" s="88">
        <v>19546.333335875999</v>
      </c>
    </row>
    <row r="110" spans="1:80" x14ac:dyDescent="0.2">
      <c r="A110" s="69" t="s">
        <v>131</v>
      </c>
      <c r="B110" s="68">
        <v>46</v>
      </c>
      <c r="C110" s="68">
        <v>333.90010590100002</v>
      </c>
      <c r="D110" s="68">
        <v>85</v>
      </c>
      <c r="E110" s="68">
        <v>85</v>
      </c>
      <c r="F110" s="68">
        <v>85</v>
      </c>
      <c r="G110" s="68">
        <v>28381.509001549999</v>
      </c>
      <c r="H110" s="67">
        <v>4590</v>
      </c>
      <c r="J110" s="69" t="s">
        <v>142</v>
      </c>
      <c r="K110" s="68">
        <v>14</v>
      </c>
      <c r="L110" s="68">
        <v>364.81678237300002</v>
      </c>
      <c r="M110" s="68">
        <v>85</v>
      </c>
      <c r="N110" s="68">
        <v>85</v>
      </c>
      <c r="O110" s="68">
        <v>85</v>
      </c>
      <c r="P110" s="68">
        <v>31009.426501694001</v>
      </c>
      <c r="Q110" s="67">
        <v>5015</v>
      </c>
      <c r="S110" s="69" t="s">
        <v>120</v>
      </c>
      <c r="T110" s="68">
        <v>53</v>
      </c>
      <c r="U110" s="68">
        <v>488.48348826199998</v>
      </c>
      <c r="V110" s="68">
        <v>85</v>
      </c>
      <c r="W110" s="68">
        <v>85</v>
      </c>
      <c r="X110" s="68">
        <v>85</v>
      </c>
      <c r="Y110" s="68">
        <v>41521.096502268003</v>
      </c>
      <c r="Z110" s="67">
        <v>6715</v>
      </c>
      <c r="AB110" s="81" t="s">
        <v>107</v>
      </c>
      <c r="AC110" s="80">
        <v>39</v>
      </c>
      <c r="AD110" s="80">
        <v>822.383594163</v>
      </c>
      <c r="AE110" s="80">
        <v>84.661654135000006</v>
      </c>
      <c r="AF110" s="80">
        <v>78.666664123999993</v>
      </c>
      <c r="AG110" s="80">
        <v>85</v>
      </c>
      <c r="AH110" s="80">
        <v>69624.355415566999</v>
      </c>
      <c r="AI110" s="79">
        <v>11260</v>
      </c>
      <c r="AK110" s="90" t="s">
        <v>84</v>
      </c>
      <c r="AL110" s="89">
        <v>186</v>
      </c>
      <c r="AM110" s="89">
        <v>1620.033847147</v>
      </c>
      <c r="AN110" s="89">
        <v>84.819338470999995</v>
      </c>
      <c r="AO110" s="89">
        <v>83.333335876000007</v>
      </c>
      <c r="AP110" s="89">
        <v>85</v>
      </c>
      <c r="AQ110" s="89">
        <v>137410.199215542</v>
      </c>
      <c r="AR110" s="88">
        <v>22222.666679382</v>
      </c>
      <c r="AT110" s="81" t="s">
        <v>116</v>
      </c>
      <c r="AU110" s="80">
        <v>1</v>
      </c>
      <c r="AV110" s="80">
        <v>822.383594163</v>
      </c>
      <c r="AW110" s="80">
        <v>84.967418527000007</v>
      </c>
      <c r="AX110" s="80">
        <v>81.666664123999993</v>
      </c>
      <c r="AY110" s="80">
        <v>85</v>
      </c>
      <c r="AZ110" s="80">
        <v>69875.811035150007</v>
      </c>
      <c r="BA110" s="79">
        <v>11300.666664124001</v>
      </c>
      <c r="BC110" s="90" t="s">
        <v>90</v>
      </c>
      <c r="BD110" s="89">
        <v>5</v>
      </c>
      <c r="BE110" s="89">
        <v>1632.400517736</v>
      </c>
      <c r="BF110" s="89">
        <v>84.907828273000007</v>
      </c>
      <c r="BG110" s="89">
        <v>81</v>
      </c>
      <c r="BH110" s="89">
        <v>85</v>
      </c>
      <c r="BI110" s="89">
        <v>138603.58283302101</v>
      </c>
      <c r="BJ110" s="88">
        <v>22415.666664124001</v>
      </c>
      <c r="BL110" s="69" t="s">
        <v>127</v>
      </c>
      <c r="BM110" s="68">
        <v>50</v>
      </c>
      <c r="BN110" s="68">
        <v>401.91679413999998</v>
      </c>
      <c r="BO110" s="68">
        <v>255</v>
      </c>
      <c r="BP110" s="68">
        <v>255</v>
      </c>
      <c r="BQ110" s="68">
        <v>255</v>
      </c>
      <c r="BR110" s="68">
        <v>102488.782505597</v>
      </c>
      <c r="BS110" s="67">
        <v>16575</v>
      </c>
      <c r="BU110" s="90" t="s">
        <v>100</v>
      </c>
      <c r="BV110" s="89">
        <v>66</v>
      </c>
      <c r="BW110" s="89">
        <v>1415.98378243</v>
      </c>
      <c r="BX110" s="89">
        <v>85</v>
      </c>
      <c r="BY110" s="89">
        <v>85</v>
      </c>
      <c r="BZ110" s="89">
        <v>85</v>
      </c>
      <c r="CA110" s="89">
        <v>120358.62150657301</v>
      </c>
      <c r="CB110" s="88">
        <v>19465</v>
      </c>
    </row>
    <row r="111" spans="1:80" x14ac:dyDescent="0.2">
      <c r="A111" s="69" t="s">
        <v>135</v>
      </c>
      <c r="B111" s="68">
        <v>4</v>
      </c>
      <c r="C111" s="68">
        <v>327.71677060600001</v>
      </c>
      <c r="D111" s="68">
        <v>84.949685583000004</v>
      </c>
      <c r="E111" s="68">
        <v>83.333335876000007</v>
      </c>
      <c r="F111" s="68">
        <v>85</v>
      </c>
      <c r="G111" s="68">
        <v>27839.436623128</v>
      </c>
      <c r="H111" s="67">
        <v>4502.3333358760001</v>
      </c>
      <c r="J111" s="69" t="s">
        <v>137</v>
      </c>
      <c r="K111" s="68">
        <v>6</v>
      </c>
      <c r="L111" s="68">
        <v>364.81678237300002</v>
      </c>
      <c r="M111" s="68">
        <v>85</v>
      </c>
      <c r="N111" s="68">
        <v>85</v>
      </c>
      <c r="O111" s="68">
        <v>85</v>
      </c>
      <c r="P111" s="68">
        <v>31009.426501694001</v>
      </c>
      <c r="Q111" s="67">
        <v>5015</v>
      </c>
      <c r="S111" s="69" t="s">
        <v>121</v>
      </c>
      <c r="T111" s="68">
        <v>27</v>
      </c>
      <c r="U111" s="68">
        <v>482.30015296800002</v>
      </c>
      <c r="V111" s="68">
        <v>84.995726462999997</v>
      </c>
      <c r="W111" s="68">
        <v>84.666664123999993</v>
      </c>
      <c r="X111" s="68">
        <v>85</v>
      </c>
      <c r="Y111" s="68">
        <v>40993.451874749</v>
      </c>
      <c r="Z111" s="67">
        <v>6629.6666641239999</v>
      </c>
      <c r="AB111" s="81" t="s">
        <v>103</v>
      </c>
      <c r="AC111" s="80">
        <v>5</v>
      </c>
      <c r="AD111" s="80">
        <v>816.20025886799999</v>
      </c>
      <c r="AE111" s="80">
        <v>84.987373699000003</v>
      </c>
      <c r="AF111" s="80">
        <v>83.666664123999993</v>
      </c>
      <c r="AG111" s="80">
        <v>85</v>
      </c>
      <c r="AH111" s="80">
        <v>69366.716413514994</v>
      </c>
      <c r="AI111" s="79">
        <v>11218.333328246999</v>
      </c>
      <c r="AK111" s="90" t="s">
        <v>87</v>
      </c>
      <c r="AL111" s="89">
        <v>72</v>
      </c>
      <c r="AM111" s="89">
        <v>1601.4838412639999</v>
      </c>
      <c r="AN111" s="89">
        <v>84.904761914999995</v>
      </c>
      <c r="AO111" s="89">
        <v>79</v>
      </c>
      <c r="AP111" s="89">
        <v>85</v>
      </c>
      <c r="AQ111" s="89">
        <v>135973.604252563</v>
      </c>
      <c r="AR111" s="88">
        <v>21990.333335875999</v>
      </c>
      <c r="AT111" s="81" t="s">
        <v>112</v>
      </c>
      <c r="AU111" s="80">
        <v>25</v>
      </c>
      <c r="AV111" s="80">
        <v>822.383594163</v>
      </c>
      <c r="AW111" s="80">
        <v>84.937343338999995</v>
      </c>
      <c r="AX111" s="80">
        <v>81</v>
      </c>
      <c r="AY111" s="80">
        <v>85</v>
      </c>
      <c r="AZ111" s="80">
        <v>69851.077693971994</v>
      </c>
      <c r="BA111" s="79">
        <v>11296.666664124001</v>
      </c>
      <c r="BC111" s="90" t="s">
        <v>95</v>
      </c>
      <c r="BD111" s="89">
        <v>101</v>
      </c>
      <c r="BE111" s="89">
        <v>1607.6671765579999</v>
      </c>
      <c r="BF111" s="89">
        <v>84.943589752999998</v>
      </c>
      <c r="BG111" s="89">
        <v>80.333335876000007</v>
      </c>
      <c r="BH111" s="89">
        <v>85</v>
      </c>
      <c r="BI111" s="89">
        <v>136561.021105536</v>
      </c>
      <c r="BJ111" s="88">
        <v>22085.333335875999</v>
      </c>
      <c r="BL111" s="69" t="s">
        <v>130</v>
      </c>
      <c r="BM111" s="68">
        <v>2</v>
      </c>
      <c r="BN111" s="68">
        <v>401.91679413999998</v>
      </c>
      <c r="BO111" s="68">
        <v>84.928205050000003</v>
      </c>
      <c r="BP111" s="68">
        <v>82.666664123999993</v>
      </c>
      <c r="BQ111" s="68">
        <v>85</v>
      </c>
      <c r="BR111" s="68">
        <v>34134.071905707999</v>
      </c>
      <c r="BS111" s="67">
        <v>5520.3333282470003</v>
      </c>
      <c r="BU111" s="90" t="s">
        <v>96</v>
      </c>
      <c r="BV111" s="89">
        <v>4</v>
      </c>
      <c r="BW111" s="89">
        <v>1415.98378243</v>
      </c>
      <c r="BX111" s="89">
        <v>84.989810793999993</v>
      </c>
      <c r="BY111" s="89">
        <v>84</v>
      </c>
      <c r="BZ111" s="89">
        <v>85</v>
      </c>
      <c r="CA111" s="89">
        <v>120344.19375567</v>
      </c>
      <c r="CB111" s="88">
        <v>19462.666671752999</v>
      </c>
    </row>
    <row r="112" spans="1:80" x14ac:dyDescent="0.2">
      <c r="A112" s="69" t="s">
        <v>140</v>
      </c>
      <c r="B112" s="68">
        <v>2</v>
      </c>
      <c r="C112" s="68">
        <v>327.71677060600001</v>
      </c>
      <c r="D112" s="68">
        <v>84.748427769000003</v>
      </c>
      <c r="E112" s="68">
        <v>80.333335876000007</v>
      </c>
      <c r="F112" s="68">
        <v>85</v>
      </c>
      <c r="G112" s="68">
        <v>27773.481062379</v>
      </c>
      <c r="H112" s="67">
        <v>4491.6666717529997</v>
      </c>
      <c r="J112" s="69" t="s">
        <v>139</v>
      </c>
      <c r="K112" s="68">
        <v>24</v>
      </c>
      <c r="L112" s="68">
        <v>358.63344707800002</v>
      </c>
      <c r="M112" s="68">
        <v>83.735632272000004</v>
      </c>
      <c r="N112" s="68">
        <v>76.666664123999993</v>
      </c>
      <c r="O112" s="68">
        <v>85</v>
      </c>
      <c r="P112" s="68">
        <v>30030.398444855</v>
      </c>
      <c r="Q112" s="67">
        <v>4856.6666717529997</v>
      </c>
      <c r="S112" s="69" t="s">
        <v>118</v>
      </c>
      <c r="T112" s="68">
        <v>33</v>
      </c>
      <c r="U112" s="68">
        <v>463.75014708399999</v>
      </c>
      <c r="V112" s="68">
        <v>84.991111043000004</v>
      </c>
      <c r="W112" s="68">
        <v>84.666664123999993</v>
      </c>
      <c r="X112" s="68">
        <v>85</v>
      </c>
      <c r="Y112" s="68">
        <v>39414.640247173003</v>
      </c>
      <c r="Z112" s="67">
        <v>6374.3333282470003</v>
      </c>
      <c r="AB112" s="81" t="s">
        <v>109</v>
      </c>
      <c r="AC112" s="80">
        <v>36</v>
      </c>
      <c r="AD112" s="80">
        <v>803.83358827899997</v>
      </c>
      <c r="AE112" s="80">
        <v>84.876923077000001</v>
      </c>
      <c r="AF112" s="80">
        <v>79</v>
      </c>
      <c r="AG112" s="80">
        <v>85</v>
      </c>
      <c r="AH112" s="80">
        <v>68226.921639020002</v>
      </c>
      <c r="AI112" s="79">
        <v>11034</v>
      </c>
      <c r="AK112" s="90" t="s">
        <v>86</v>
      </c>
      <c r="AL112" s="89">
        <v>42</v>
      </c>
      <c r="AM112" s="89">
        <v>1589.1171706749999</v>
      </c>
      <c r="AN112" s="89">
        <v>84.989623875000007</v>
      </c>
      <c r="AO112" s="89">
        <v>84.333335876000007</v>
      </c>
      <c r="AP112" s="89">
        <v>85</v>
      </c>
      <c r="AQ112" s="89">
        <v>135058.47062898401</v>
      </c>
      <c r="AR112" s="88">
        <v>21842.333335875999</v>
      </c>
      <c r="AT112" s="81" t="s">
        <v>113</v>
      </c>
      <c r="AU112" s="80">
        <v>64</v>
      </c>
      <c r="AV112" s="80">
        <v>816.20025886799999</v>
      </c>
      <c r="AW112" s="80">
        <v>84.926767695999999</v>
      </c>
      <c r="AX112" s="80">
        <v>80</v>
      </c>
      <c r="AY112" s="80">
        <v>85</v>
      </c>
      <c r="AZ112" s="80">
        <v>69317.249778333993</v>
      </c>
      <c r="BA112" s="79">
        <v>11210.333335875999</v>
      </c>
      <c r="BC112" s="90" t="s">
        <v>92</v>
      </c>
      <c r="BD112" s="89">
        <v>59</v>
      </c>
      <c r="BE112" s="89">
        <v>1607.6671765579999</v>
      </c>
      <c r="BF112" s="89">
        <v>84.953846182999996</v>
      </c>
      <c r="BG112" s="89">
        <v>82.333335876000007</v>
      </c>
      <c r="BH112" s="89">
        <v>85</v>
      </c>
      <c r="BI112" s="89">
        <v>136577.51003110499</v>
      </c>
      <c r="BJ112" s="88">
        <v>22088.000007629002</v>
      </c>
      <c r="BL112" s="69" t="s">
        <v>129</v>
      </c>
      <c r="BM112" s="68">
        <v>3</v>
      </c>
      <c r="BN112" s="68">
        <v>389.55012355100001</v>
      </c>
      <c r="BO112" s="68">
        <v>83.867724827000004</v>
      </c>
      <c r="BP112" s="68">
        <v>72</v>
      </c>
      <c r="BQ112" s="68">
        <v>85</v>
      </c>
      <c r="BR112" s="68">
        <v>32670.682568412001</v>
      </c>
      <c r="BS112" s="67">
        <v>5283.6666641239999</v>
      </c>
      <c r="BU112" s="90" t="s">
        <v>97</v>
      </c>
      <c r="BV112" s="89">
        <v>29</v>
      </c>
      <c r="BW112" s="89">
        <v>1409.800447136</v>
      </c>
      <c r="BX112" s="89">
        <v>84.912280769000006</v>
      </c>
      <c r="BY112" s="89">
        <v>81.333335876000007</v>
      </c>
      <c r="BZ112" s="89">
        <v>85</v>
      </c>
      <c r="CA112" s="89">
        <v>119709.371395006</v>
      </c>
      <c r="CB112" s="88">
        <v>19360.000015259</v>
      </c>
    </row>
    <row r="113" spans="1:80" x14ac:dyDescent="0.2">
      <c r="A113" s="69" t="s">
        <v>131</v>
      </c>
      <c r="B113" s="68">
        <v>34</v>
      </c>
      <c r="C113" s="68">
        <v>327.71677060600001</v>
      </c>
      <c r="D113" s="68">
        <v>85</v>
      </c>
      <c r="E113" s="68">
        <v>85</v>
      </c>
      <c r="F113" s="68">
        <v>85</v>
      </c>
      <c r="G113" s="68">
        <v>27855.925501521</v>
      </c>
      <c r="H113" s="67">
        <v>4505</v>
      </c>
      <c r="J113" s="69" t="s">
        <v>139</v>
      </c>
      <c r="K113" s="68">
        <v>63</v>
      </c>
      <c r="L113" s="68">
        <v>358.63344707800002</v>
      </c>
      <c r="M113" s="68">
        <v>84.545976968000005</v>
      </c>
      <c r="N113" s="68">
        <v>77</v>
      </c>
      <c r="O113" s="68">
        <v>85</v>
      </c>
      <c r="P113" s="68">
        <v>30321.015156518999</v>
      </c>
      <c r="Q113" s="67">
        <v>4903.6666641239999</v>
      </c>
      <c r="S113" s="69" t="s">
        <v>124</v>
      </c>
      <c r="T113" s="68">
        <v>5</v>
      </c>
      <c r="U113" s="68">
        <v>457.56681178999997</v>
      </c>
      <c r="V113" s="68">
        <v>84.954954920999995</v>
      </c>
      <c r="W113" s="68">
        <v>83</v>
      </c>
      <c r="X113" s="68">
        <v>85</v>
      </c>
      <c r="Y113" s="68">
        <v>38872.567868751001</v>
      </c>
      <c r="Z113" s="67">
        <v>6286.6666641239999</v>
      </c>
      <c r="AB113" s="81" t="s">
        <v>108</v>
      </c>
      <c r="AC113" s="80">
        <v>31</v>
      </c>
      <c r="AD113" s="80">
        <v>785.28358239600004</v>
      </c>
      <c r="AE113" s="80">
        <v>84.026246739000001</v>
      </c>
      <c r="AF113" s="80">
        <v>71.333335876000007</v>
      </c>
      <c r="AG113" s="80">
        <v>85</v>
      </c>
      <c r="AH113" s="80">
        <v>65984.432054623001</v>
      </c>
      <c r="AI113" s="79">
        <v>10671.333335875999</v>
      </c>
      <c r="AK113" s="90" t="s">
        <v>88</v>
      </c>
      <c r="AL113" s="89">
        <v>79</v>
      </c>
      <c r="AM113" s="89">
        <v>1582.9338353810001</v>
      </c>
      <c r="AN113" s="89">
        <v>84.9921875</v>
      </c>
      <c r="AO113" s="89">
        <v>83.666664123999993</v>
      </c>
      <c r="AP113" s="89">
        <v>85</v>
      </c>
      <c r="AQ113" s="89">
        <v>134537.00933676001</v>
      </c>
      <c r="AR113" s="88">
        <v>21758</v>
      </c>
      <c r="AT113" s="81" t="s">
        <v>116</v>
      </c>
      <c r="AU113" s="80">
        <v>2</v>
      </c>
      <c r="AV113" s="80">
        <v>810.01692357399997</v>
      </c>
      <c r="AW113" s="80">
        <v>84.826972146000003</v>
      </c>
      <c r="AX113" s="80">
        <v>81.333335876000007</v>
      </c>
      <c r="AY113" s="80">
        <v>85</v>
      </c>
      <c r="AZ113" s="80">
        <v>68711.283013827997</v>
      </c>
      <c r="BA113" s="79">
        <v>11112.333351134999</v>
      </c>
      <c r="BC113" s="90" t="s">
        <v>95</v>
      </c>
      <c r="BD113" s="89">
        <v>113</v>
      </c>
      <c r="BE113" s="89">
        <v>1601.4838412639999</v>
      </c>
      <c r="BF113" s="89">
        <v>84.893178931999998</v>
      </c>
      <c r="BG113" s="89">
        <v>80</v>
      </c>
      <c r="BH113" s="89">
        <v>85</v>
      </c>
      <c r="BI113" s="89">
        <v>135955.05429385501</v>
      </c>
      <c r="BJ113" s="88">
        <v>21987.333343506001</v>
      </c>
      <c r="BL113" s="69" t="s">
        <v>123</v>
      </c>
      <c r="BM113" s="68">
        <v>22</v>
      </c>
      <c r="BN113" s="68">
        <v>389.55012355100001</v>
      </c>
      <c r="BO113" s="68">
        <v>85</v>
      </c>
      <c r="BP113" s="68">
        <v>85</v>
      </c>
      <c r="BQ113" s="68">
        <v>85</v>
      </c>
      <c r="BR113" s="68">
        <v>33111.760501807999</v>
      </c>
      <c r="BS113" s="67">
        <v>5355</v>
      </c>
      <c r="BU113" s="90" t="s">
        <v>97</v>
      </c>
      <c r="BV113" s="89">
        <v>59</v>
      </c>
      <c r="BW113" s="89">
        <v>1403.617111841</v>
      </c>
      <c r="BX113" s="89">
        <v>84.963289269000001</v>
      </c>
      <c r="BY113" s="89">
        <v>81.333335876000007</v>
      </c>
      <c r="BZ113" s="89">
        <v>85</v>
      </c>
      <c r="CA113" s="89">
        <v>119255.926696671</v>
      </c>
      <c r="CB113" s="88">
        <v>19286.666664124001</v>
      </c>
    </row>
    <row r="114" spans="1:80" x14ac:dyDescent="0.2">
      <c r="A114" s="69" t="s">
        <v>131</v>
      </c>
      <c r="B114" s="68">
        <v>55</v>
      </c>
      <c r="C114" s="68">
        <v>327.71677060600001</v>
      </c>
      <c r="D114" s="68">
        <v>85</v>
      </c>
      <c r="E114" s="68">
        <v>85</v>
      </c>
      <c r="F114" s="68">
        <v>85</v>
      </c>
      <c r="G114" s="68">
        <v>27855.925501521</v>
      </c>
      <c r="H114" s="67">
        <v>4505</v>
      </c>
      <c r="J114" s="69" t="s">
        <v>142</v>
      </c>
      <c r="K114" s="68">
        <v>11</v>
      </c>
      <c r="L114" s="68">
        <v>352.450111784</v>
      </c>
      <c r="M114" s="68">
        <v>85</v>
      </c>
      <c r="N114" s="68">
        <v>85</v>
      </c>
      <c r="O114" s="68">
        <v>85</v>
      </c>
      <c r="P114" s="68">
        <v>29958.259501635999</v>
      </c>
      <c r="Q114" s="67">
        <v>4845</v>
      </c>
      <c r="S114" s="69" t="s">
        <v>120</v>
      </c>
      <c r="T114" s="68">
        <v>55</v>
      </c>
      <c r="U114" s="68">
        <v>457.56681178999997</v>
      </c>
      <c r="V114" s="68">
        <v>85</v>
      </c>
      <c r="W114" s="68">
        <v>85</v>
      </c>
      <c r="X114" s="68">
        <v>85</v>
      </c>
      <c r="Y114" s="68">
        <v>38893.179002124001</v>
      </c>
      <c r="Z114" s="67">
        <v>6290</v>
      </c>
      <c r="AB114" s="81" t="s">
        <v>105</v>
      </c>
      <c r="AC114" s="80">
        <v>30</v>
      </c>
      <c r="AD114" s="80">
        <v>785.28358239600004</v>
      </c>
      <c r="AE114" s="80">
        <v>84.834645668999997</v>
      </c>
      <c r="AF114" s="80">
        <v>80</v>
      </c>
      <c r="AG114" s="80">
        <v>85</v>
      </c>
      <c r="AH114" s="80">
        <v>66619.254462462006</v>
      </c>
      <c r="AI114" s="79">
        <v>10774</v>
      </c>
      <c r="AK114" s="90" t="s">
        <v>84</v>
      </c>
      <c r="AL114" s="89">
        <v>126</v>
      </c>
      <c r="AM114" s="89">
        <v>1582.9338353810001</v>
      </c>
      <c r="AN114" s="89">
        <v>84.990885406999993</v>
      </c>
      <c r="AO114" s="89">
        <v>84</v>
      </c>
      <c r="AP114" s="89">
        <v>85</v>
      </c>
      <c r="AQ114" s="89">
        <v>134534.94820926999</v>
      </c>
      <c r="AR114" s="88">
        <v>21757.666664124001</v>
      </c>
      <c r="AT114" s="81" t="s">
        <v>116</v>
      </c>
      <c r="AU114" s="80">
        <v>17</v>
      </c>
      <c r="AV114" s="80">
        <v>797.65025298499995</v>
      </c>
      <c r="AW114" s="80">
        <v>84.886304929000005</v>
      </c>
      <c r="AX114" s="80">
        <v>81.333335876000007</v>
      </c>
      <c r="AY114" s="80">
        <v>85</v>
      </c>
      <c r="AZ114" s="80">
        <v>67709.582601775997</v>
      </c>
      <c r="BA114" s="79">
        <v>10950.333335875999</v>
      </c>
      <c r="BC114" s="90" t="s">
        <v>94</v>
      </c>
      <c r="BD114" s="89">
        <v>73</v>
      </c>
      <c r="BE114" s="89">
        <v>1589.1171706749999</v>
      </c>
      <c r="BF114" s="89">
        <v>84.678339799</v>
      </c>
      <c r="BG114" s="89">
        <v>77.333335876000007</v>
      </c>
      <c r="BH114" s="89">
        <v>85</v>
      </c>
      <c r="BI114" s="89">
        <v>134563.803758252</v>
      </c>
      <c r="BJ114" s="88">
        <v>21762.333328247001</v>
      </c>
      <c r="BL114" s="69" t="s">
        <v>129</v>
      </c>
      <c r="BM114" s="68">
        <v>2</v>
      </c>
      <c r="BN114" s="68">
        <v>383.36678825600001</v>
      </c>
      <c r="BO114" s="68">
        <v>83.682795740000003</v>
      </c>
      <c r="BP114" s="68">
        <v>72</v>
      </c>
      <c r="BQ114" s="68">
        <v>85</v>
      </c>
      <c r="BR114" s="68">
        <v>32081.204635123999</v>
      </c>
      <c r="BS114" s="67">
        <v>5188.3333358760001</v>
      </c>
      <c r="BU114" s="90" t="s">
        <v>100</v>
      </c>
      <c r="BV114" s="89">
        <v>37</v>
      </c>
      <c r="BW114" s="89">
        <v>1391.250441252</v>
      </c>
      <c r="BX114" s="89">
        <v>84.997037047999996</v>
      </c>
      <c r="BY114" s="89">
        <v>84.333335876000007</v>
      </c>
      <c r="BZ114" s="89">
        <v>85</v>
      </c>
      <c r="CA114" s="89">
        <v>118252.165298654</v>
      </c>
      <c r="CB114" s="88">
        <v>19124.333335875999</v>
      </c>
    </row>
    <row r="115" spans="1:80" x14ac:dyDescent="0.2">
      <c r="A115" s="69" t="s">
        <v>131</v>
      </c>
      <c r="B115" s="68">
        <v>32</v>
      </c>
      <c r="C115" s="68">
        <v>321.53343531199999</v>
      </c>
      <c r="D115" s="68">
        <v>85</v>
      </c>
      <c r="E115" s="68">
        <v>85</v>
      </c>
      <c r="F115" s="68">
        <v>85</v>
      </c>
      <c r="G115" s="68">
        <v>27330.342001493002</v>
      </c>
      <c r="H115" s="67">
        <v>4420</v>
      </c>
      <c r="J115" s="69" t="s">
        <v>136</v>
      </c>
      <c r="K115" s="68">
        <v>28</v>
      </c>
      <c r="L115" s="68">
        <v>352.450111784</v>
      </c>
      <c r="M115" s="68">
        <v>84.824561403999994</v>
      </c>
      <c r="N115" s="68">
        <v>81</v>
      </c>
      <c r="O115" s="68">
        <v>85</v>
      </c>
      <c r="P115" s="68">
        <v>29896.426148692</v>
      </c>
      <c r="Q115" s="67">
        <v>4835</v>
      </c>
      <c r="S115" s="69" t="s">
        <v>121</v>
      </c>
      <c r="T115" s="68">
        <v>51</v>
      </c>
      <c r="U115" s="68">
        <v>451.38347649500002</v>
      </c>
      <c r="V115" s="68">
        <v>84.968036495000007</v>
      </c>
      <c r="W115" s="68">
        <v>83.666664123999993</v>
      </c>
      <c r="X115" s="68">
        <v>85</v>
      </c>
      <c r="Y115" s="68">
        <v>38353.167704017003</v>
      </c>
      <c r="Z115" s="67">
        <v>6202.6666641239999</v>
      </c>
      <c r="AB115" s="81" t="s">
        <v>106</v>
      </c>
      <c r="AC115" s="80">
        <v>54</v>
      </c>
      <c r="AD115" s="80">
        <v>779.10024710100004</v>
      </c>
      <c r="AE115" s="80">
        <v>84.804232764000005</v>
      </c>
      <c r="AF115" s="80">
        <v>79.666664123999993</v>
      </c>
      <c r="AG115" s="80">
        <v>85</v>
      </c>
      <c r="AH115" s="80">
        <v>66070.998701570003</v>
      </c>
      <c r="AI115" s="79">
        <v>10685.333328246999</v>
      </c>
      <c r="AK115" s="90" t="s">
        <v>82</v>
      </c>
      <c r="AL115" s="89">
        <v>41</v>
      </c>
      <c r="AM115" s="89">
        <v>1582.9338353810001</v>
      </c>
      <c r="AN115" s="89">
        <v>84.986979156999993</v>
      </c>
      <c r="AO115" s="89">
        <v>84</v>
      </c>
      <c r="AP115" s="89">
        <v>85</v>
      </c>
      <c r="AQ115" s="89">
        <v>134528.76487397499</v>
      </c>
      <c r="AR115" s="88">
        <v>21756.666664124001</v>
      </c>
      <c r="AT115" s="81" t="s">
        <v>113</v>
      </c>
      <c r="AU115" s="80">
        <v>71</v>
      </c>
      <c r="AV115" s="80">
        <v>791.46691768999995</v>
      </c>
      <c r="AW115" s="80">
        <v>84.96875</v>
      </c>
      <c r="AX115" s="80">
        <v>82.333335876000007</v>
      </c>
      <c r="AY115" s="80">
        <v>85</v>
      </c>
      <c r="AZ115" s="80">
        <v>67249.954662496006</v>
      </c>
      <c r="BA115" s="79">
        <v>10876</v>
      </c>
      <c r="BC115" s="90" t="s">
        <v>94</v>
      </c>
      <c r="BD115" s="89">
        <v>14</v>
      </c>
      <c r="BE115" s="89">
        <v>1564.3838294970001</v>
      </c>
      <c r="BF115" s="89">
        <v>83.600790513999996</v>
      </c>
      <c r="BG115" s="89">
        <v>77</v>
      </c>
      <c r="BH115" s="89">
        <v>85</v>
      </c>
      <c r="BI115" s="89">
        <v>130783.72481302499</v>
      </c>
      <c r="BJ115" s="88">
        <v>21151</v>
      </c>
      <c r="BL115" s="69" t="s">
        <v>125</v>
      </c>
      <c r="BM115" s="68">
        <v>5</v>
      </c>
      <c r="BN115" s="68">
        <v>383.36678825600001</v>
      </c>
      <c r="BO115" s="68">
        <v>84.967741935000006</v>
      </c>
      <c r="BP115" s="68">
        <v>83</v>
      </c>
      <c r="BQ115" s="68">
        <v>85</v>
      </c>
      <c r="BR115" s="68">
        <v>32573.810331191002</v>
      </c>
      <c r="BS115" s="67">
        <v>5268</v>
      </c>
      <c r="BU115" s="90" t="s">
        <v>98</v>
      </c>
      <c r="BV115" s="89">
        <v>93</v>
      </c>
      <c r="BW115" s="89">
        <v>1366.5171000749999</v>
      </c>
      <c r="BX115" s="89">
        <v>85</v>
      </c>
      <c r="BY115" s="89">
        <v>85</v>
      </c>
      <c r="BZ115" s="89">
        <v>85</v>
      </c>
      <c r="CA115" s="89">
        <v>116153.953506344</v>
      </c>
      <c r="CB115" s="88">
        <v>18785</v>
      </c>
    </row>
    <row r="116" spans="1:80" x14ac:dyDescent="0.2">
      <c r="A116" s="69" t="s">
        <v>135</v>
      </c>
      <c r="B116" s="68">
        <v>11</v>
      </c>
      <c r="C116" s="68">
        <v>315.35010001699999</v>
      </c>
      <c r="D116" s="68">
        <v>84.967320310999995</v>
      </c>
      <c r="E116" s="68">
        <v>84</v>
      </c>
      <c r="F116" s="68">
        <v>85</v>
      </c>
      <c r="G116" s="68">
        <v>26794.452958365</v>
      </c>
      <c r="H116" s="67">
        <v>4333.3333358760001</v>
      </c>
      <c r="J116" s="69" t="s">
        <v>141</v>
      </c>
      <c r="K116" s="68">
        <v>11</v>
      </c>
      <c r="L116" s="68">
        <v>340.08344119499998</v>
      </c>
      <c r="M116" s="68">
        <v>84.612121165999994</v>
      </c>
      <c r="N116" s="68">
        <v>75.666664123999993</v>
      </c>
      <c r="O116" s="68">
        <v>85</v>
      </c>
      <c r="P116" s="68">
        <v>28775.181332904998</v>
      </c>
      <c r="Q116" s="67">
        <v>4653.6666641239999</v>
      </c>
      <c r="S116" s="69" t="s">
        <v>120</v>
      </c>
      <c r="T116" s="68">
        <v>20</v>
      </c>
      <c r="U116" s="68">
        <v>451.38347649500002</v>
      </c>
      <c r="V116" s="68">
        <v>84.990867614999999</v>
      </c>
      <c r="W116" s="68">
        <v>84.333335876000007</v>
      </c>
      <c r="X116" s="68">
        <v>85</v>
      </c>
      <c r="Y116" s="68">
        <v>38363.473294290998</v>
      </c>
      <c r="Z116" s="67">
        <v>6204.3333358760001</v>
      </c>
      <c r="AB116" s="81" t="s">
        <v>105</v>
      </c>
      <c r="AC116" s="80">
        <v>15</v>
      </c>
      <c r="AD116" s="80">
        <v>779.10024710100004</v>
      </c>
      <c r="AE116" s="80">
        <v>84.952380951999999</v>
      </c>
      <c r="AF116" s="80">
        <v>82</v>
      </c>
      <c r="AG116" s="80">
        <v>85</v>
      </c>
      <c r="AH116" s="80">
        <v>66186.420991849998</v>
      </c>
      <c r="AI116" s="79">
        <v>10704</v>
      </c>
      <c r="AK116" s="90" t="s">
        <v>85</v>
      </c>
      <c r="AL116" s="89">
        <v>165</v>
      </c>
      <c r="AM116" s="89">
        <v>1576.7505000860001</v>
      </c>
      <c r="AN116" s="89">
        <v>84.994771232000005</v>
      </c>
      <c r="AO116" s="89">
        <v>84</v>
      </c>
      <c r="AP116" s="89">
        <v>85</v>
      </c>
      <c r="AQ116" s="89">
        <v>134015.54804453501</v>
      </c>
      <c r="AR116" s="88">
        <v>21673.666664124001</v>
      </c>
      <c r="AT116" s="81" t="s">
        <v>113</v>
      </c>
      <c r="AU116" s="80">
        <v>46</v>
      </c>
      <c r="AV116" s="80">
        <v>785.28358239600004</v>
      </c>
      <c r="AW116" s="80">
        <v>84.960629921000006</v>
      </c>
      <c r="AX116" s="80">
        <v>83</v>
      </c>
      <c r="AY116" s="80">
        <v>85</v>
      </c>
      <c r="AZ116" s="80">
        <v>66718.187827172995</v>
      </c>
      <c r="BA116" s="79">
        <v>10790</v>
      </c>
      <c r="BC116" s="90" t="s">
        <v>93</v>
      </c>
      <c r="BD116" s="89">
        <v>159</v>
      </c>
      <c r="BE116" s="89">
        <v>1564.3838294970001</v>
      </c>
      <c r="BF116" s="89">
        <v>84.964426876999994</v>
      </c>
      <c r="BG116" s="89">
        <v>80.333335876000007</v>
      </c>
      <c r="BH116" s="89">
        <v>85</v>
      </c>
      <c r="BI116" s="89">
        <v>132916.975489612</v>
      </c>
      <c r="BJ116" s="88">
        <v>21496</v>
      </c>
      <c r="BL116" s="69" t="s">
        <v>127</v>
      </c>
      <c r="BM116" s="68">
        <v>11</v>
      </c>
      <c r="BN116" s="68">
        <v>377.18345296199999</v>
      </c>
      <c r="BO116" s="68">
        <v>84.546448003999998</v>
      </c>
      <c r="BP116" s="68">
        <v>75</v>
      </c>
      <c r="BQ116" s="68">
        <v>85</v>
      </c>
      <c r="BR116" s="68">
        <v>31889.521193821001</v>
      </c>
      <c r="BS116" s="67">
        <v>5157.3333282470003</v>
      </c>
      <c r="BU116" s="90" t="s">
        <v>99</v>
      </c>
      <c r="BV116" s="89">
        <v>37</v>
      </c>
      <c r="BW116" s="89">
        <v>1354.1504294859999</v>
      </c>
      <c r="BX116" s="89">
        <v>84.888888876999999</v>
      </c>
      <c r="BY116" s="89">
        <v>80</v>
      </c>
      <c r="BZ116" s="89">
        <v>85</v>
      </c>
      <c r="CA116" s="89">
        <v>114952.32533173</v>
      </c>
      <c r="CB116" s="88">
        <v>18590.666664124001</v>
      </c>
    </row>
    <row r="117" spans="1:80" x14ac:dyDescent="0.2">
      <c r="A117" s="69" t="s">
        <v>134</v>
      </c>
      <c r="B117" s="68">
        <v>3</v>
      </c>
      <c r="C117" s="68">
        <v>315.35010001699999</v>
      </c>
      <c r="D117" s="68">
        <v>84.875816943999993</v>
      </c>
      <c r="E117" s="68">
        <v>84</v>
      </c>
      <c r="F117" s="68">
        <v>85</v>
      </c>
      <c r="G117" s="68">
        <v>26765.597362207001</v>
      </c>
      <c r="H117" s="67">
        <v>4328.6666641239999</v>
      </c>
      <c r="J117" s="69" t="s">
        <v>141</v>
      </c>
      <c r="K117" s="68">
        <v>21</v>
      </c>
      <c r="L117" s="68">
        <v>333.90010590100002</v>
      </c>
      <c r="M117" s="68">
        <v>84.320987701000007</v>
      </c>
      <c r="N117" s="68">
        <v>75.333335876000007</v>
      </c>
      <c r="O117" s="68">
        <v>85</v>
      </c>
      <c r="P117" s="68">
        <v>28154.786723145</v>
      </c>
      <c r="Q117" s="67">
        <v>4553.3333358760001</v>
      </c>
      <c r="S117" s="69" t="s">
        <v>122</v>
      </c>
      <c r="T117" s="68">
        <v>9</v>
      </c>
      <c r="U117" s="68">
        <v>451.38347649500002</v>
      </c>
      <c r="V117" s="68">
        <v>84.694063997000001</v>
      </c>
      <c r="W117" s="68">
        <v>80.666664123999993</v>
      </c>
      <c r="X117" s="68">
        <v>85</v>
      </c>
      <c r="Y117" s="68">
        <v>38229.501045302997</v>
      </c>
      <c r="Z117" s="67">
        <v>6182.6666717529997</v>
      </c>
      <c r="AB117" s="81" t="s">
        <v>105</v>
      </c>
      <c r="AC117" s="80">
        <v>66</v>
      </c>
      <c r="AD117" s="80">
        <v>779.10024710100004</v>
      </c>
      <c r="AE117" s="80">
        <v>84.923280442999996</v>
      </c>
      <c r="AF117" s="80">
        <v>81</v>
      </c>
      <c r="AG117" s="80">
        <v>85</v>
      </c>
      <c r="AH117" s="80">
        <v>66163.748778162</v>
      </c>
      <c r="AI117" s="79">
        <v>10700.333335875999</v>
      </c>
      <c r="AK117" s="90" t="s">
        <v>88</v>
      </c>
      <c r="AL117" s="89">
        <v>29</v>
      </c>
      <c r="AM117" s="89">
        <v>1570.5671647920001</v>
      </c>
      <c r="AN117" s="89">
        <v>84.975065607000005</v>
      </c>
      <c r="AO117" s="89">
        <v>83</v>
      </c>
      <c r="AP117" s="89">
        <v>85</v>
      </c>
      <c r="AQ117" s="89">
        <v>133459.04786803501</v>
      </c>
      <c r="AR117" s="88">
        <v>21583.666664124001</v>
      </c>
      <c r="AT117" s="81" t="s">
        <v>111</v>
      </c>
      <c r="AU117" s="80">
        <v>32</v>
      </c>
      <c r="AV117" s="80">
        <v>779.10024710100004</v>
      </c>
      <c r="AW117" s="80">
        <v>84.859788379999998</v>
      </c>
      <c r="AX117" s="80">
        <v>80</v>
      </c>
      <c r="AY117" s="80">
        <v>85</v>
      </c>
      <c r="AZ117" s="80">
        <v>66114.282095806004</v>
      </c>
      <c r="BA117" s="79">
        <v>10692.333335875999</v>
      </c>
      <c r="BC117" s="90" t="s">
        <v>93</v>
      </c>
      <c r="BD117" s="89">
        <v>110</v>
      </c>
      <c r="BE117" s="89">
        <v>1552.0171589080001</v>
      </c>
      <c r="BF117" s="89">
        <v>84.924302757999996</v>
      </c>
      <c r="BG117" s="89">
        <v>81</v>
      </c>
      <c r="BH117" s="89">
        <v>85</v>
      </c>
      <c r="BI117" s="89">
        <v>131803.975089435</v>
      </c>
      <c r="BJ117" s="88">
        <v>21315.999992370998</v>
      </c>
      <c r="BL117" s="69" t="s">
        <v>130</v>
      </c>
      <c r="BM117" s="68">
        <v>45</v>
      </c>
      <c r="BN117" s="68">
        <v>377.18345296199999</v>
      </c>
      <c r="BO117" s="68">
        <v>84.907103867000004</v>
      </c>
      <c r="BP117" s="68">
        <v>81.333335876000007</v>
      </c>
      <c r="BQ117" s="68">
        <v>85</v>
      </c>
      <c r="BR117" s="68">
        <v>32025.554617474001</v>
      </c>
      <c r="BS117" s="67">
        <v>5179.3333358760001</v>
      </c>
      <c r="BU117" s="90" t="s">
        <v>98</v>
      </c>
      <c r="BV117" s="89">
        <v>135</v>
      </c>
      <c r="BW117" s="89">
        <v>1354.1504294859999</v>
      </c>
      <c r="BX117" s="89">
        <v>85</v>
      </c>
      <c r="BY117" s="89">
        <v>85</v>
      </c>
      <c r="BZ117" s="89">
        <v>85</v>
      </c>
      <c r="CA117" s="89">
        <v>115102.78650628599</v>
      </c>
      <c r="CB117" s="88">
        <v>18615</v>
      </c>
    </row>
    <row r="118" spans="1:80" x14ac:dyDescent="0.2">
      <c r="A118" s="69" t="s">
        <v>133</v>
      </c>
      <c r="B118" s="68">
        <v>26</v>
      </c>
      <c r="C118" s="68">
        <v>315.35010001699999</v>
      </c>
      <c r="D118" s="68">
        <v>85</v>
      </c>
      <c r="E118" s="68">
        <v>85</v>
      </c>
      <c r="F118" s="68">
        <v>85</v>
      </c>
      <c r="G118" s="68">
        <v>26804.758501463999</v>
      </c>
      <c r="H118" s="67">
        <v>4335</v>
      </c>
      <c r="J118" s="69" t="s">
        <v>142</v>
      </c>
      <c r="K118" s="68">
        <v>31</v>
      </c>
      <c r="L118" s="68">
        <v>333.90010590100002</v>
      </c>
      <c r="M118" s="68">
        <v>84.987654367999994</v>
      </c>
      <c r="N118" s="68">
        <v>84.333335876000007</v>
      </c>
      <c r="O118" s="68">
        <v>85</v>
      </c>
      <c r="P118" s="68">
        <v>28377.386793745001</v>
      </c>
      <c r="Q118" s="67">
        <v>4589.3333358760001</v>
      </c>
      <c r="S118" s="69" t="s">
        <v>124</v>
      </c>
      <c r="T118" s="68">
        <v>40</v>
      </c>
      <c r="U118" s="68">
        <v>445.20014120100001</v>
      </c>
      <c r="V118" s="68">
        <v>85</v>
      </c>
      <c r="W118" s="68">
        <v>85</v>
      </c>
      <c r="X118" s="68">
        <v>85</v>
      </c>
      <c r="Y118" s="68">
        <v>37842.012002067</v>
      </c>
      <c r="Z118" s="67">
        <v>6120</v>
      </c>
      <c r="AB118" s="81" t="s">
        <v>109</v>
      </c>
      <c r="AC118" s="80">
        <v>11</v>
      </c>
      <c r="AD118" s="80">
        <v>772.91691180700002</v>
      </c>
      <c r="AE118" s="80">
        <v>84.661333373999994</v>
      </c>
      <c r="AF118" s="80">
        <v>78.333335876000007</v>
      </c>
      <c r="AG118" s="80">
        <v>85</v>
      </c>
      <c r="AH118" s="80">
        <v>65436.176340906</v>
      </c>
      <c r="AI118" s="79">
        <v>10582.666671753001</v>
      </c>
      <c r="AK118" s="90" t="s">
        <v>87</v>
      </c>
      <c r="AL118" s="89">
        <v>103</v>
      </c>
      <c r="AM118" s="89">
        <v>1570.5671647920001</v>
      </c>
      <c r="AN118" s="89">
        <v>84.738845163999997</v>
      </c>
      <c r="AO118" s="89">
        <v>79</v>
      </c>
      <c r="AP118" s="89">
        <v>85</v>
      </c>
      <c r="AQ118" s="89">
        <v>133088.04779754201</v>
      </c>
      <c r="AR118" s="88">
        <v>21523.666671752999</v>
      </c>
      <c r="AT118" s="81" t="s">
        <v>113</v>
      </c>
      <c r="AU118" s="80">
        <v>57</v>
      </c>
      <c r="AV118" s="80">
        <v>766.73357651200001</v>
      </c>
      <c r="AW118" s="80">
        <v>84.817204321999995</v>
      </c>
      <c r="AX118" s="80">
        <v>80</v>
      </c>
      <c r="AY118" s="80">
        <v>85</v>
      </c>
      <c r="AZ118" s="80">
        <v>65032.198419277003</v>
      </c>
      <c r="BA118" s="79">
        <v>10517.333335875999</v>
      </c>
      <c r="BC118" s="90" t="s">
        <v>92</v>
      </c>
      <c r="BD118" s="89">
        <v>18</v>
      </c>
      <c r="BE118" s="89">
        <v>1545.833823614</v>
      </c>
      <c r="BF118" s="89">
        <v>84.986666655999997</v>
      </c>
      <c r="BG118" s="89">
        <v>83</v>
      </c>
      <c r="BH118" s="89">
        <v>85</v>
      </c>
      <c r="BI118" s="89">
        <v>131375.26387380299</v>
      </c>
      <c r="BJ118" s="88">
        <v>21246.666664124001</v>
      </c>
      <c r="BL118" s="69" t="s">
        <v>127</v>
      </c>
      <c r="BM118" s="68">
        <v>48</v>
      </c>
      <c r="BN118" s="68">
        <v>371.00011766699998</v>
      </c>
      <c r="BO118" s="68">
        <v>84.583333332999999</v>
      </c>
      <c r="BP118" s="68">
        <v>76</v>
      </c>
      <c r="BQ118" s="68">
        <v>85</v>
      </c>
      <c r="BR118" s="68">
        <v>31380.426619360998</v>
      </c>
      <c r="BS118" s="67">
        <v>5075</v>
      </c>
      <c r="BU118" s="90" t="s">
        <v>96</v>
      </c>
      <c r="BV118" s="89">
        <v>91</v>
      </c>
      <c r="BW118" s="89">
        <v>1354.1504294859999</v>
      </c>
      <c r="BX118" s="89">
        <v>84.99086758</v>
      </c>
      <c r="BY118" s="89">
        <v>84</v>
      </c>
      <c r="BZ118" s="89">
        <v>85</v>
      </c>
      <c r="CA118" s="89">
        <v>115090.41983569801</v>
      </c>
      <c r="CB118" s="88">
        <v>18613</v>
      </c>
    </row>
    <row r="119" spans="1:80" x14ac:dyDescent="0.2">
      <c r="A119" s="69" t="s">
        <v>135</v>
      </c>
      <c r="B119" s="68">
        <v>26</v>
      </c>
      <c r="C119" s="68">
        <v>309.16676472300003</v>
      </c>
      <c r="D119" s="68">
        <v>84.92</v>
      </c>
      <c r="E119" s="68">
        <v>83.333335876000007</v>
      </c>
      <c r="F119" s="68">
        <v>85</v>
      </c>
      <c r="G119" s="68">
        <v>26254.441660257002</v>
      </c>
      <c r="H119" s="67">
        <v>4246</v>
      </c>
      <c r="J119" s="69" t="s">
        <v>139</v>
      </c>
      <c r="K119" s="68">
        <v>74</v>
      </c>
      <c r="L119" s="68">
        <v>327.71677060600001</v>
      </c>
      <c r="M119" s="68">
        <v>84.522012674999999</v>
      </c>
      <c r="N119" s="68">
        <v>76</v>
      </c>
      <c r="O119" s="68">
        <v>85</v>
      </c>
      <c r="P119" s="68">
        <v>27699.281038845002</v>
      </c>
      <c r="Q119" s="67">
        <v>4479.6666717529997</v>
      </c>
      <c r="S119" s="69" t="s">
        <v>121</v>
      </c>
      <c r="T119" s="68">
        <v>22</v>
      </c>
      <c r="U119" s="68">
        <v>445.20014120100001</v>
      </c>
      <c r="V119" s="68">
        <v>84.944444443999998</v>
      </c>
      <c r="W119" s="68">
        <v>83.666664123999993</v>
      </c>
      <c r="X119" s="68">
        <v>85</v>
      </c>
      <c r="Y119" s="68">
        <v>37817.278660889002</v>
      </c>
      <c r="Z119" s="67">
        <v>6116</v>
      </c>
      <c r="AB119" s="81" t="s">
        <v>108</v>
      </c>
      <c r="AC119" s="80">
        <v>21</v>
      </c>
      <c r="AD119" s="80">
        <v>772.91691180700002</v>
      </c>
      <c r="AE119" s="80">
        <v>84.258666625999993</v>
      </c>
      <c r="AF119" s="80">
        <v>71.666664123999993</v>
      </c>
      <c r="AG119" s="80">
        <v>85</v>
      </c>
      <c r="AH119" s="80">
        <v>65124.948401519003</v>
      </c>
      <c r="AI119" s="79">
        <v>10532.333328246999</v>
      </c>
      <c r="AK119" s="90" t="s">
        <v>84</v>
      </c>
      <c r="AL119" s="89">
        <v>156</v>
      </c>
      <c r="AM119" s="89">
        <v>1558.2004942030001</v>
      </c>
      <c r="AN119" s="89">
        <v>84.957671937000001</v>
      </c>
      <c r="AO119" s="89">
        <v>83.333335876000007</v>
      </c>
      <c r="AP119" s="89">
        <v>85</v>
      </c>
      <c r="AQ119" s="89">
        <v>132381.08639930899</v>
      </c>
      <c r="AR119" s="88">
        <v>21409.333328247001</v>
      </c>
      <c r="AT119" s="81" t="s">
        <v>111</v>
      </c>
      <c r="AU119" s="80">
        <v>48</v>
      </c>
      <c r="AV119" s="80">
        <v>760.550241218</v>
      </c>
      <c r="AW119" s="80">
        <v>84.842818469999997</v>
      </c>
      <c r="AX119" s="80">
        <v>80.333335876000007</v>
      </c>
      <c r="AY119" s="80">
        <v>85</v>
      </c>
      <c r="AZ119" s="80">
        <v>64527.226052621001</v>
      </c>
      <c r="BA119" s="79">
        <v>10435.666671753001</v>
      </c>
      <c r="BC119" s="90" t="s">
        <v>90</v>
      </c>
      <c r="BD119" s="89">
        <v>7</v>
      </c>
      <c r="BE119" s="89">
        <v>1545.833823614</v>
      </c>
      <c r="BF119" s="89">
        <v>84.926666718000007</v>
      </c>
      <c r="BG119" s="89">
        <v>82</v>
      </c>
      <c r="BH119" s="89">
        <v>85</v>
      </c>
      <c r="BI119" s="89">
        <v>131282.513938736</v>
      </c>
      <c r="BJ119" s="88">
        <v>21231.666679382</v>
      </c>
      <c r="BL119" s="69" t="s">
        <v>129</v>
      </c>
      <c r="BM119" s="68">
        <v>15</v>
      </c>
      <c r="BN119" s="68">
        <v>364.81678237300002</v>
      </c>
      <c r="BO119" s="68">
        <v>84.101694785999996</v>
      </c>
      <c r="BP119" s="68">
        <v>71.666664123999993</v>
      </c>
      <c r="BQ119" s="68">
        <v>85</v>
      </c>
      <c r="BR119" s="68">
        <v>30681.709683911999</v>
      </c>
      <c r="BS119" s="67">
        <v>4961.9999923710002</v>
      </c>
      <c r="BU119" s="90" t="s">
        <v>97</v>
      </c>
      <c r="BV119" s="89">
        <v>31</v>
      </c>
      <c r="BW119" s="89">
        <v>1347.9670941909999</v>
      </c>
      <c r="BX119" s="89">
        <v>84.923547377000006</v>
      </c>
      <c r="BY119" s="89">
        <v>81.666664123999993</v>
      </c>
      <c r="BZ119" s="89">
        <v>85</v>
      </c>
      <c r="CA119" s="89">
        <v>114474.147386567</v>
      </c>
      <c r="CB119" s="88">
        <v>18513.333328247001</v>
      </c>
    </row>
    <row r="120" spans="1:80" x14ac:dyDescent="0.2">
      <c r="A120" s="69" t="s">
        <v>133</v>
      </c>
      <c r="B120" s="68">
        <v>4</v>
      </c>
      <c r="C120" s="68">
        <v>302.98342942800002</v>
      </c>
      <c r="D120" s="68">
        <v>85</v>
      </c>
      <c r="E120" s="68">
        <v>85</v>
      </c>
      <c r="F120" s="68">
        <v>85</v>
      </c>
      <c r="G120" s="68">
        <v>25753.591501407001</v>
      </c>
      <c r="H120" s="67">
        <v>4165</v>
      </c>
      <c r="J120" s="69" t="s">
        <v>136</v>
      </c>
      <c r="K120" s="68">
        <v>19</v>
      </c>
      <c r="L120" s="68">
        <v>327.71677060600001</v>
      </c>
      <c r="M120" s="68">
        <v>84.993710644000004</v>
      </c>
      <c r="N120" s="68">
        <v>84.666664123999993</v>
      </c>
      <c r="O120" s="68">
        <v>85</v>
      </c>
      <c r="P120" s="68">
        <v>27853.864374032</v>
      </c>
      <c r="Q120" s="67">
        <v>4504.6666641239999</v>
      </c>
      <c r="S120" s="69" t="s">
        <v>124</v>
      </c>
      <c r="T120" s="68">
        <v>26</v>
      </c>
      <c r="U120" s="68">
        <v>439.016805906</v>
      </c>
      <c r="V120" s="68">
        <v>85</v>
      </c>
      <c r="W120" s="68">
        <v>85</v>
      </c>
      <c r="X120" s="68">
        <v>85</v>
      </c>
      <c r="Y120" s="68">
        <v>37316.428502037998</v>
      </c>
      <c r="Z120" s="67">
        <v>6035</v>
      </c>
      <c r="AB120" s="81" t="s">
        <v>109</v>
      </c>
      <c r="AC120" s="80">
        <v>4</v>
      </c>
      <c r="AD120" s="80">
        <v>754.36690592399998</v>
      </c>
      <c r="AE120" s="80">
        <v>84.983606557000002</v>
      </c>
      <c r="AF120" s="80">
        <v>83</v>
      </c>
      <c r="AG120" s="80">
        <v>85</v>
      </c>
      <c r="AH120" s="80">
        <v>64108.820332912997</v>
      </c>
      <c r="AI120" s="79">
        <v>10368</v>
      </c>
      <c r="AK120" s="90" t="s">
        <v>84</v>
      </c>
      <c r="AL120" s="89">
        <v>208</v>
      </c>
      <c r="AM120" s="89">
        <v>1558.2004942030001</v>
      </c>
      <c r="AN120" s="89">
        <v>85</v>
      </c>
      <c r="AO120" s="89">
        <v>85</v>
      </c>
      <c r="AP120" s="89">
        <v>85</v>
      </c>
      <c r="AQ120" s="89">
        <v>132447.04200723401</v>
      </c>
      <c r="AR120" s="88">
        <v>21420</v>
      </c>
      <c r="AT120" s="81" t="s">
        <v>110</v>
      </c>
      <c r="AU120" s="80">
        <v>12</v>
      </c>
      <c r="AV120" s="80">
        <v>754.36690592399998</v>
      </c>
      <c r="AW120" s="80">
        <v>84.696721249000007</v>
      </c>
      <c r="AX120" s="80">
        <v>77.666664123999993</v>
      </c>
      <c r="AY120" s="80">
        <v>85</v>
      </c>
      <c r="AZ120" s="80">
        <v>63892.403550431998</v>
      </c>
      <c r="BA120" s="79">
        <v>10332.999992371</v>
      </c>
      <c r="BC120" s="90" t="s">
        <v>89</v>
      </c>
      <c r="BD120" s="89">
        <v>26</v>
      </c>
      <c r="BE120" s="89">
        <v>1539.650488319</v>
      </c>
      <c r="BF120" s="89">
        <v>84.929049542000001</v>
      </c>
      <c r="BG120" s="89">
        <v>82</v>
      </c>
      <c r="BH120" s="89">
        <v>85</v>
      </c>
      <c r="BI120" s="89">
        <v>130761.052599337</v>
      </c>
      <c r="BJ120" s="88">
        <v>21147.333335875999</v>
      </c>
      <c r="BL120" s="69" t="s">
        <v>127</v>
      </c>
      <c r="BM120" s="68">
        <v>5</v>
      </c>
      <c r="BN120" s="68">
        <v>364.81678237300002</v>
      </c>
      <c r="BO120" s="68">
        <v>84.491525424000002</v>
      </c>
      <c r="BP120" s="68">
        <v>74</v>
      </c>
      <c r="BQ120" s="68">
        <v>85</v>
      </c>
      <c r="BR120" s="68">
        <v>30823.92644286</v>
      </c>
      <c r="BS120" s="67">
        <v>4985</v>
      </c>
      <c r="BU120" s="90" t="s">
        <v>97</v>
      </c>
      <c r="BV120" s="89">
        <v>112</v>
      </c>
      <c r="BW120" s="89">
        <v>1335.6004236020001</v>
      </c>
      <c r="BX120" s="89">
        <v>84.924382774999998</v>
      </c>
      <c r="BY120" s="89">
        <v>81.333335876000007</v>
      </c>
      <c r="BZ120" s="89">
        <v>85</v>
      </c>
      <c r="CA120" s="89">
        <v>113425.041608349</v>
      </c>
      <c r="CB120" s="88">
        <v>18343.666679382</v>
      </c>
    </row>
    <row r="121" spans="1:80" x14ac:dyDescent="0.2">
      <c r="A121" s="69" t="s">
        <v>133</v>
      </c>
      <c r="B121" s="68">
        <v>8</v>
      </c>
      <c r="C121" s="68">
        <v>302.98342942800002</v>
      </c>
      <c r="D121" s="68">
        <v>84.979591837000001</v>
      </c>
      <c r="E121" s="68">
        <v>84</v>
      </c>
      <c r="F121" s="68">
        <v>85</v>
      </c>
      <c r="G121" s="68">
        <v>25747.408166112</v>
      </c>
      <c r="H121" s="67">
        <v>4164</v>
      </c>
      <c r="J121" s="69" t="s">
        <v>139</v>
      </c>
      <c r="K121" s="68">
        <v>64</v>
      </c>
      <c r="L121" s="68">
        <v>321.53343531199999</v>
      </c>
      <c r="M121" s="68">
        <v>84.25</v>
      </c>
      <c r="N121" s="68">
        <v>76</v>
      </c>
      <c r="O121" s="68">
        <v>85</v>
      </c>
      <c r="P121" s="68">
        <v>27089.191925009</v>
      </c>
      <c r="Q121" s="67">
        <v>4381</v>
      </c>
      <c r="S121" s="69" t="s">
        <v>124</v>
      </c>
      <c r="T121" s="68">
        <v>4</v>
      </c>
      <c r="U121" s="68">
        <v>432.83347061199999</v>
      </c>
      <c r="V121" s="68">
        <v>84.942857142999998</v>
      </c>
      <c r="W121" s="68">
        <v>83.333335876000007</v>
      </c>
      <c r="X121" s="68">
        <v>85</v>
      </c>
      <c r="Y121" s="68">
        <v>36766.111660832001</v>
      </c>
      <c r="Z121" s="67">
        <v>5946</v>
      </c>
      <c r="AB121" s="81" t="s">
        <v>106</v>
      </c>
      <c r="AC121" s="80">
        <v>9</v>
      </c>
      <c r="AD121" s="80">
        <v>748.18357062899997</v>
      </c>
      <c r="AE121" s="80">
        <v>84.677685949999997</v>
      </c>
      <c r="AF121" s="80">
        <v>79.333335876000007</v>
      </c>
      <c r="AG121" s="80">
        <v>85</v>
      </c>
      <c r="AH121" s="80">
        <v>63354.453426990003</v>
      </c>
      <c r="AI121" s="79">
        <v>10246</v>
      </c>
      <c r="AK121" s="90" t="s">
        <v>88</v>
      </c>
      <c r="AL121" s="89">
        <v>28</v>
      </c>
      <c r="AM121" s="89">
        <v>1545.833823614</v>
      </c>
      <c r="AN121" s="89">
        <v>84.957333344000006</v>
      </c>
      <c r="AO121" s="89">
        <v>83.333335876000007</v>
      </c>
      <c r="AP121" s="89">
        <v>85</v>
      </c>
      <c r="AQ121" s="89">
        <v>131329.919446427</v>
      </c>
      <c r="AR121" s="88">
        <v>21239.333335875999</v>
      </c>
      <c r="AT121" s="81" t="s">
        <v>116</v>
      </c>
      <c r="AU121" s="80">
        <v>21</v>
      </c>
      <c r="AV121" s="80">
        <v>748.18357062899997</v>
      </c>
      <c r="AW121" s="80">
        <v>84.936639076000006</v>
      </c>
      <c r="AX121" s="80">
        <v>82</v>
      </c>
      <c r="AY121" s="80">
        <v>85</v>
      </c>
      <c r="AZ121" s="80">
        <v>63548.197901432002</v>
      </c>
      <c r="BA121" s="79">
        <v>10277.333328246999</v>
      </c>
      <c r="BC121" s="90" t="s">
        <v>91</v>
      </c>
      <c r="BD121" s="89">
        <v>49</v>
      </c>
      <c r="BE121" s="89">
        <v>1533.467153025</v>
      </c>
      <c r="BF121" s="89">
        <v>84.897849421000004</v>
      </c>
      <c r="BG121" s="89">
        <v>80</v>
      </c>
      <c r="BH121" s="89">
        <v>85</v>
      </c>
      <c r="BI121" s="89">
        <v>130188.063450093</v>
      </c>
      <c r="BJ121" s="88">
        <v>21054.666656493999</v>
      </c>
      <c r="BL121" s="69" t="s">
        <v>126</v>
      </c>
      <c r="BM121" s="68">
        <v>26</v>
      </c>
      <c r="BN121" s="68">
        <v>364.81678237300002</v>
      </c>
      <c r="BO121" s="68">
        <v>84.389830379000003</v>
      </c>
      <c r="BP121" s="68">
        <v>74.333335876000007</v>
      </c>
      <c r="BQ121" s="68">
        <v>85</v>
      </c>
      <c r="BR121" s="68">
        <v>30786.826383918</v>
      </c>
      <c r="BS121" s="67">
        <v>4978.9999923710002</v>
      </c>
      <c r="BU121" s="90" t="s">
        <v>100</v>
      </c>
      <c r="BV121" s="89">
        <v>13</v>
      </c>
      <c r="BW121" s="89">
        <v>1323.2337530130001</v>
      </c>
      <c r="BX121" s="89">
        <v>84.998442355999998</v>
      </c>
      <c r="BY121" s="89">
        <v>84.666664123999993</v>
      </c>
      <c r="BZ121" s="89">
        <v>85</v>
      </c>
      <c r="CA121" s="89">
        <v>112472.80787865299</v>
      </c>
      <c r="CB121" s="88">
        <v>18189.666664124001</v>
      </c>
    </row>
    <row r="122" spans="1:80" x14ac:dyDescent="0.2">
      <c r="A122" s="69" t="s">
        <v>132</v>
      </c>
      <c r="B122" s="68">
        <v>8</v>
      </c>
      <c r="C122" s="68">
        <v>302.98342942800002</v>
      </c>
      <c r="D122" s="68">
        <v>84.945578283000003</v>
      </c>
      <c r="E122" s="68">
        <v>83.333335876000007</v>
      </c>
      <c r="F122" s="68">
        <v>85</v>
      </c>
      <c r="G122" s="68">
        <v>25737.102623013001</v>
      </c>
      <c r="H122" s="67">
        <v>4162.3333358760001</v>
      </c>
      <c r="J122" s="69" t="s">
        <v>143</v>
      </c>
      <c r="K122" s="68">
        <v>18</v>
      </c>
      <c r="L122" s="68">
        <v>315.35010001699999</v>
      </c>
      <c r="M122" s="68">
        <v>84.830065408999999</v>
      </c>
      <c r="N122" s="68">
        <v>80.333335876000007</v>
      </c>
      <c r="O122" s="68">
        <v>85</v>
      </c>
      <c r="P122" s="68">
        <v>26751.169611304002</v>
      </c>
      <c r="Q122" s="67">
        <v>4326.3333358760001</v>
      </c>
      <c r="S122" s="69" t="s">
        <v>119</v>
      </c>
      <c r="T122" s="68">
        <v>8</v>
      </c>
      <c r="U122" s="68">
        <v>432.83347061199999</v>
      </c>
      <c r="V122" s="68">
        <v>84.995238059000002</v>
      </c>
      <c r="W122" s="68">
        <v>84.666664123999993</v>
      </c>
      <c r="X122" s="68">
        <v>85</v>
      </c>
      <c r="Y122" s="68">
        <v>36788.783874519999</v>
      </c>
      <c r="Z122" s="67">
        <v>5949.6666641239999</v>
      </c>
      <c r="AB122" s="81" t="s">
        <v>105</v>
      </c>
      <c r="AC122" s="80">
        <v>33</v>
      </c>
      <c r="AD122" s="80">
        <v>742.00023533499996</v>
      </c>
      <c r="AE122" s="80">
        <v>84.911111132000002</v>
      </c>
      <c r="AF122" s="80">
        <v>81</v>
      </c>
      <c r="AG122" s="80">
        <v>85</v>
      </c>
      <c r="AH122" s="80">
        <v>63004.064442695002</v>
      </c>
      <c r="AI122" s="79">
        <v>10189.333335875999</v>
      </c>
      <c r="AK122" s="90" t="s">
        <v>82</v>
      </c>
      <c r="AL122" s="89">
        <v>18</v>
      </c>
      <c r="AM122" s="89">
        <v>1545.833823614</v>
      </c>
      <c r="AN122" s="89">
        <v>84.984000030999994</v>
      </c>
      <c r="AO122" s="89">
        <v>84</v>
      </c>
      <c r="AP122" s="89">
        <v>85</v>
      </c>
      <c r="AQ122" s="89">
        <v>131371.141713174</v>
      </c>
      <c r="AR122" s="88">
        <v>21246.000007629002</v>
      </c>
      <c r="AT122" s="81" t="s">
        <v>116</v>
      </c>
      <c r="AU122" s="80">
        <v>22</v>
      </c>
      <c r="AV122" s="80">
        <v>748.18357062899997</v>
      </c>
      <c r="AW122" s="80">
        <v>84.796143271999995</v>
      </c>
      <c r="AX122" s="80">
        <v>82</v>
      </c>
      <c r="AY122" s="80">
        <v>85</v>
      </c>
      <c r="AZ122" s="80">
        <v>63443.081248602</v>
      </c>
      <c r="BA122" s="79">
        <v>10260.333335875999</v>
      </c>
      <c r="BC122" s="90" t="s">
        <v>94</v>
      </c>
      <c r="BD122" s="89">
        <v>72</v>
      </c>
      <c r="BE122" s="89">
        <v>1521.100482436</v>
      </c>
      <c r="BF122" s="89">
        <v>84.735772358000006</v>
      </c>
      <c r="BG122" s="89">
        <v>77</v>
      </c>
      <c r="BH122" s="89">
        <v>85</v>
      </c>
      <c r="BI122" s="89">
        <v>128891.624212922</v>
      </c>
      <c r="BJ122" s="88">
        <v>20845</v>
      </c>
      <c r="BL122" s="69" t="s">
        <v>125</v>
      </c>
      <c r="BM122" s="68">
        <v>6</v>
      </c>
      <c r="BN122" s="68">
        <v>364.81678237300002</v>
      </c>
      <c r="BO122" s="68">
        <v>84.966101695000006</v>
      </c>
      <c r="BP122" s="68">
        <v>83.666664123999993</v>
      </c>
      <c r="BQ122" s="68">
        <v>85</v>
      </c>
      <c r="BR122" s="68">
        <v>30997.059831105002</v>
      </c>
      <c r="BS122" s="67">
        <v>5013</v>
      </c>
      <c r="BU122" s="90" t="s">
        <v>100</v>
      </c>
      <c r="BV122" s="89">
        <v>63</v>
      </c>
      <c r="BW122" s="89">
        <v>1323.2337530130001</v>
      </c>
      <c r="BX122" s="89">
        <v>84.998442355999998</v>
      </c>
      <c r="BY122" s="89">
        <v>84.666664123999993</v>
      </c>
      <c r="BZ122" s="89">
        <v>85</v>
      </c>
      <c r="CA122" s="89">
        <v>112472.80787865299</v>
      </c>
      <c r="CB122" s="88">
        <v>18189.666664124001</v>
      </c>
    </row>
    <row r="123" spans="1:80" x14ac:dyDescent="0.2">
      <c r="A123" s="69" t="s">
        <v>131</v>
      </c>
      <c r="B123" s="68">
        <v>30</v>
      </c>
      <c r="C123" s="68">
        <v>302.98342942800002</v>
      </c>
      <c r="D123" s="68">
        <v>85</v>
      </c>
      <c r="E123" s="68">
        <v>85</v>
      </c>
      <c r="F123" s="68">
        <v>85</v>
      </c>
      <c r="G123" s="68">
        <v>25753.591501407001</v>
      </c>
      <c r="H123" s="67">
        <v>4165</v>
      </c>
      <c r="J123" s="69" t="s">
        <v>142</v>
      </c>
      <c r="K123" s="68">
        <v>18</v>
      </c>
      <c r="L123" s="68">
        <v>315.35010001699999</v>
      </c>
      <c r="M123" s="68">
        <v>84.882352940999994</v>
      </c>
      <c r="N123" s="68">
        <v>83.333335876000007</v>
      </c>
      <c r="O123" s="68">
        <v>85</v>
      </c>
      <c r="P123" s="68">
        <v>26767.658489697002</v>
      </c>
      <c r="Q123" s="67">
        <v>4329</v>
      </c>
      <c r="S123" s="69" t="s">
        <v>117</v>
      </c>
      <c r="T123" s="68">
        <v>16</v>
      </c>
      <c r="U123" s="68">
        <v>432.83347061199999</v>
      </c>
      <c r="V123" s="68">
        <v>85</v>
      </c>
      <c r="W123" s="68">
        <v>85</v>
      </c>
      <c r="X123" s="68">
        <v>85</v>
      </c>
      <c r="Y123" s="68">
        <v>36790.845002009002</v>
      </c>
      <c r="Z123" s="67">
        <v>5950</v>
      </c>
      <c r="AB123" s="81" t="s">
        <v>108</v>
      </c>
      <c r="AC123" s="80">
        <v>50</v>
      </c>
      <c r="AD123" s="80">
        <v>723.45022945100004</v>
      </c>
      <c r="AE123" s="80">
        <v>84.490028511999995</v>
      </c>
      <c r="AF123" s="80">
        <v>73.333335876000007</v>
      </c>
      <c r="AG123" s="80">
        <v>85</v>
      </c>
      <c r="AH123" s="80">
        <v>61124.330513180998</v>
      </c>
      <c r="AI123" s="79">
        <v>9885.3333358759992</v>
      </c>
      <c r="AK123" s="90" t="s">
        <v>85</v>
      </c>
      <c r="AL123" s="89">
        <v>129</v>
      </c>
      <c r="AM123" s="89">
        <v>1539.650488319</v>
      </c>
      <c r="AN123" s="89">
        <v>84.995983936000002</v>
      </c>
      <c r="AO123" s="89">
        <v>84.333335876000007</v>
      </c>
      <c r="AP123" s="89">
        <v>85</v>
      </c>
      <c r="AQ123" s="89">
        <v>130864.108171853</v>
      </c>
      <c r="AR123" s="88">
        <v>21164</v>
      </c>
      <c r="AT123" s="81" t="s">
        <v>116</v>
      </c>
      <c r="AU123" s="80">
        <v>33</v>
      </c>
      <c r="AV123" s="80">
        <v>742.00023533499996</v>
      </c>
      <c r="AW123" s="80">
        <v>84.947222201000002</v>
      </c>
      <c r="AX123" s="80">
        <v>81.666664123999993</v>
      </c>
      <c r="AY123" s="80">
        <v>85</v>
      </c>
      <c r="AZ123" s="80">
        <v>63030.858864187998</v>
      </c>
      <c r="BA123" s="79">
        <v>10193.666664124001</v>
      </c>
      <c r="BC123" s="90" t="s">
        <v>94</v>
      </c>
      <c r="BD123" s="89">
        <v>130</v>
      </c>
      <c r="BE123" s="89">
        <v>1521.100482436</v>
      </c>
      <c r="BF123" s="89">
        <v>84.853658537000001</v>
      </c>
      <c r="BG123" s="89">
        <v>77</v>
      </c>
      <c r="BH123" s="89">
        <v>85</v>
      </c>
      <c r="BI123" s="89">
        <v>129070.940936461</v>
      </c>
      <c r="BJ123" s="88">
        <v>20874</v>
      </c>
      <c r="BL123" s="69" t="s">
        <v>130</v>
      </c>
      <c r="BM123" s="68">
        <v>16</v>
      </c>
      <c r="BN123" s="68">
        <v>364.81678237300002</v>
      </c>
      <c r="BO123" s="68">
        <v>84.949152541999993</v>
      </c>
      <c r="BP123" s="68">
        <v>82</v>
      </c>
      <c r="BQ123" s="68">
        <v>85</v>
      </c>
      <c r="BR123" s="68">
        <v>30990.87649581</v>
      </c>
      <c r="BS123" s="67">
        <v>5012</v>
      </c>
      <c r="BU123" s="90" t="s">
        <v>98</v>
      </c>
      <c r="BV123" s="89">
        <v>133</v>
      </c>
      <c r="BW123" s="89">
        <v>1323.2337530130001</v>
      </c>
      <c r="BX123" s="89">
        <v>85</v>
      </c>
      <c r="BY123" s="89">
        <v>85</v>
      </c>
      <c r="BZ123" s="89">
        <v>85</v>
      </c>
      <c r="CA123" s="89">
        <v>112474.869006143</v>
      </c>
      <c r="CB123" s="88">
        <v>18190</v>
      </c>
    </row>
    <row r="124" spans="1:80" x14ac:dyDescent="0.2">
      <c r="A124" s="69" t="s">
        <v>138</v>
      </c>
      <c r="B124" s="68">
        <v>9</v>
      </c>
      <c r="C124" s="68">
        <v>302.98342942800002</v>
      </c>
      <c r="D124" s="68">
        <v>84.551020407999999</v>
      </c>
      <c r="E124" s="68">
        <v>78.333335876000007</v>
      </c>
      <c r="F124" s="68">
        <v>85</v>
      </c>
      <c r="G124" s="68">
        <v>25617.558124929001</v>
      </c>
      <c r="H124" s="67">
        <v>4143</v>
      </c>
      <c r="J124" s="69" t="s">
        <v>139</v>
      </c>
      <c r="K124" s="68">
        <v>20</v>
      </c>
      <c r="L124" s="68">
        <v>315.35010001699999</v>
      </c>
      <c r="M124" s="68">
        <v>84.803921568999996</v>
      </c>
      <c r="N124" s="68">
        <v>78</v>
      </c>
      <c r="O124" s="68">
        <v>85</v>
      </c>
      <c r="P124" s="68">
        <v>26742.925148519</v>
      </c>
      <c r="Q124" s="67">
        <v>4325</v>
      </c>
      <c r="S124" s="69" t="s">
        <v>121</v>
      </c>
      <c r="T124" s="68">
        <v>8</v>
      </c>
      <c r="U124" s="68">
        <v>426.65013531699998</v>
      </c>
      <c r="V124" s="68">
        <v>84.946859939999996</v>
      </c>
      <c r="W124" s="68">
        <v>83.333335876000007</v>
      </c>
      <c r="X124" s="68">
        <v>85</v>
      </c>
      <c r="Y124" s="68">
        <v>36242.589288292998</v>
      </c>
      <c r="Z124" s="67">
        <v>5861.3333358760001</v>
      </c>
      <c r="AB124" s="81" t="s">
        <v>103</v>
      </c>
      <c r="AC124" s="80">
        <v>45</v>
      </c>
      <c r="AD124" s="80">
        <v>723.45022945100004</v>
      </c>
      <c r="AE124" s="80">
        <v>84.968660924999995</v>
      </c>
      <c r="AF124" s="80">
        <v>83</v>
      </c>
      <c r="AG124" s="80">
        <v>85</v>
      </c>
      <c r="AH124" s="80">
        <v>61470.597242495001</v>
      </c>
      <c r="AI124" s="79">
        <v>9941.3333282469994</v>
      </c>
      <c r="AK124" s="90" t="s">
        <v>84</v>
      </c>
      <c r="AL124" s="89">
        <v>176</v>
      </c>
      <c r="AM124" s="89">
        <v>1539.650488319</v>
      </c>
      <c r="AN124" s="89">
        <v>84.963855421999995</v>
      </c>
      <c r="AO124" s="89">
        <v>83.333335876000007</v>
      </c>
      <c r="AP124" s="89">
        <v>85</v>
      </c>
      <c r="AQ124" s="89">
        <v>130814.64148949699</v>
      </c>
      <c r="AR124" s="88">
        <v>21156</v>
      </c>
      <c r="AT124" s="81" t="s">
        <v>114</v>
      </c>
      <c r="AU124" s="80">
        <v>6</v>
      </c>
      <c r="AV124" s="80">
        <v>735.81690003999995</v>
      </c>
      <c r="AW124" s="80">
        <v>84.941176471000006</v>
      </c>
      <c r="AX124" s="80">
        <v>80.666664123999993</v>
      </c>
      <c r="AY124" s="80">
        <v>85</v>
      </c>
      <c r="AZ124" s="80">
        <v>62501.153156355002</v>
      </c>
      <c r="BA124" s="79">
        <v>10108</v>
      </c>
      <c r="BC124" s="90" t="s">
        <v>92</v>
      </c>
      <c r="BD124" s="89">
        <v>93</v>
      </c>
      <c r="BE124" s="89">
        <v>1508.733811847</v>
      </c>
      <c r="BF124" s="89">
        <v>84.965847014999994</v>
      </c>
      <c r="BG124" s="89">
        <v>82.333335876000007</v>
      </c>
      <c r="BH124" s="89">
        <v>85</v>
      </c>
      <c r="BI124" s="89">
        <v>128190.846244334</v>
      </c>
      <c r="BJ124" s="88">
        <v>20731.666671752999</v>
      </c>
      <c r="BL124" s="69" t="s">
        <v>125</v>
      </c>
      <c r="BM124" s="68">
        <v>18</v>
      </c>
      <c r="BN124" s="68">
        <v>358.63344707800002</v>
      </c>
      <c r="BO124" s="68">
        <v>84.965517241000001</v>
      </c>
      <c r="BP124" s="68">
        <v>84</v>
      </c>
      <c r="BQ124" s="68">
        <v>85</v>
      </c>
      <c r="BR124" s="68">
        <v>30471.476331075999</v>
      </c>
      <c r="BS124" s="67">
        <v>4928</v>
      </c>
      <c r="BU124" s="90" t="s">
        <v>99</v>
      </c>
      <c r="BV124" s="89">
        <v>73</v>
      </c>
      <c r="BW124" s="89">
        <v>1310.867082425</v>
      </c>
      <c r="BX124" s="89">
        <v>84.922955963000007</v>
      </c>
      <c r="BY124" s="89">
        <v>80.666664123999993</v>
      </c>
      <c r="BZ124" s="89">
        <v>85</v>
      </c>
      <c r="CA124" s="89">
        <v>111322.707513884</v>
      </c>
      <c r="CB124" s="88">
        <v>18003.666664124001</v>
      </c>
    </row>
    <row r="125" spans="1:80" x14ac:dyDescent="0.2">
      <c r="A125" s="69" t="s">
        <v>133</v>
      </c>
      <c r="B125" s="68">
        <v>6</v>
      </c>
      <c r="C125" s="68">
        <v>296.80009413400001</v>
      </c>
      <c r="D125" s="68">
        <v>84.944444497000006</v>
      </c>
      <c r="E125" s="68">
        <v>84</v>
      </c>
      <c r="F125" s="68">
        <v>85</v>
      </c>
      <c r="G125" s="68">
        <v>25211.519122983998</v>
      </c>
      <c r="H125" s="67">
        <v>4077.3333358760001</v>
      </c>
      <c r="J125" s="69" t="s">
        <v>139</v>
      </c>
      <c r="K125" s="68">
        <v>28</v>
      </c>
      <c r="L125" s="68">
        <v>309.16676472300003</v>
      </c>
      <c r="M125" s="68">
        <v>84.213333281999994</v>
      </c>
      <c r="N125" s="68">
        <v>77.666664123999993</v>
      </c>
      <c r="O125" s="68">
        <v>85</v>
      </c>
      <c r="P125" s="68">
        <v>26035.963797461998</v>
      </c>
      <c r="Q125" s="67">
        <v>4210.6666641239999</v>
      </c>
      <c r="S125" s="69" t="s">
        <v>120</v>
      </c>
      <c r="T125" s="68">
        <v>29</v>
      </c>
      <c r="U125" s="68">
        <v>426.65013531699998</v>
      </c>
      <c r="V125" s="68">
        <v>85</v>
      </c>
      <c r="W125" s="68">
        <v>85</v>
      </c>
      <c r="X125" s="68">
        <v>85</v>
      </c>
      <c r="Y125" s="68">
        <v>36265.261501980996</v>
      </c>
      <c r="Z125" s="67">
        <v>5865</v>
      </c>
      <c r="AB125" s="81" t="s">
        <v>105</v>
      </c>
      <c r="AC125" s="80">
        <v>56</v>
      </c>
      <c r="AD125" s="80">
        <v>717.26689415700002</v>
      </c>
      <c r="AE125" s="80">
        <v>84.890804685000006</v>
      </c>
      <c r="AF125" s="80">
        <v>80.333335876000007</v>
      </c>
      <c r="AG125" s="80">
        <v>85</v>
      </c>
      <c r="AH125" s="80">
        <v>60889.363819167003</v>
      </c>
      <c r="AI125" s="79">
        <v>9847.3333435059994</v>
      </c>
      <c r="AK125" s="90" t="s">
        <v>84</v>
      </c>
      <c r="AL125" s="89">
        <v>3</v>
      </c>
      <c r="AM125" s="89">
        <v>1533.467153025</v>
      </c>
      <c r="AN125" s="89">
        <v>84.954301095999995</v>
      </c>
      <c r="AO125" s="89">
        <v>83.333335876000007</v>
      </c>
      <c r="AP125" s="89">
        <v>85</v>
      </c>
      <c r="AQ125" s="89">
        <v>130274.63023856501</v>
      </c>
      <c r="AR125" s="88">
        <v>21068.666671752999</v>
      </c>
      <c r="AT125" s="81" t="s">
        <v>111</v>
      </c>
      <c r="AU125" s="80">
        <v>44</v>
      </c>
      <c r="AV125" s="80">
        <v>704.900223568</v>
      </c>
      <c r="AW125" s="80">
        <v>84.944444422000004</v>
      </c>
      <c r="AX125" s="80">
        <v>82</v>
      </c>
      <c r="AY125" s="80">
        <v>85</v>
      </c>
      <c r="AZ125" s="80">
        <v>59877.357864015998</v>
      </c>
      <c r="BA125" s="79">
        <v>9683.6666641240008</v>
      </c>
      <c r="BC125" s="90" t="s">
        <v>90</v>
      </c>
      <c r="BD125" s="89">
        <v>44</v>
      </c>
      <c r="BE125" s="89">
        <v>1496.3671412579999</v>
      </c>
      <c r="BF125" s="89">
        <v>84.979338842999994</v>
      </c>
      <c r="BG125" s="89">
        <v>81.666664123999993</v>
      </c>
      <c r="BH125" s="89">
        <v>85</v>
      </c>
      <c r="BI125" s="89">
        <v>127160.290330474</v>
      </c>
      <c r="BJ125" s="88">
        <v>20565</v>
      </c>
      <c r="BL125" s="69" t="s">
        <v>125</v>
      </c>
      <c r="BM125" s="68">
        <v>34</v>
      </c>
      <c r="BN125" s="68">
        <v>358.63344707800002</v>
      </c>
      <c r="BO125" s="68">
        <v>85</v>
      </c>
      <c r="BP125" s="68">
        <v>85</v>
      </c>
      <c r="BQ125" s="68">
        <v>85</v>
      </c>
      <c r="BR125" s="68">
        <v>30483.843001665002</v>
      </c>
      <c r="BS125" s="67">
        <v>4930</v>
      </c>
      <c r="BU125" s="90" t="s">
        <v>101</v>
      </c>
      <c r="BV125" s="89">
        <v>36</v>
      </c>
      <c r="BW125" s="89">
        <v>1298.500411836</v>
      </c>
      <c r="BX125" s="89">
        <v>84.990476189999995</v>
      </c>
      <c r="BY125" s="89">
        <v>84</v>
      </c>
      <c r="BZ125" s="89">
        <v>85</v>
      </c>
      <c r="CA125" s="89">
        <v>110360.168335439</v>
      </c>
      <c r="CB125" s="88">
        <v>17848</v>
      </c>
    </row>
    <row r="126" spans="1:80" x14ac:dyDescent="0.2">
      <c r="A126" s="69" t="s">
        <v>133</v>
      </c>
      <c r="B126" s="68">
        <v>11</v>
      </c>
      <c r="C126" s="68">
        <v>296.80009413400001</v>
      </c>
      <c r="D126" s="68">
        <v>84.944444337999997</v>
      </c>
      <c r="E126" s="68">
        <v>84</v>
      </c>
      <c r="F126" s="68">
        <v>85</v>
      </c>
      <c r="G126" s="68">
        <v>25211.519075808999</v>
      </c>
      <c r="H126" s="67">
        <v>4077.3333282469998</v>
      </c>
      <c r="J126" s="69" t="s">
        <v>136</v>
      </c>
      <c r="K126" s="68">
        <v>9</v>
      </c>
      <c r="L126" s="68">
        <v>309.16676472300003</v>
      </c>
      <c r="M126" s="68">
        <v>84.466666717999999</v>
      </c>
      <c r="N126" s="68">
        <v>77</v>
      </c>
      <c r="O126" s="68">
        <v>85</v>
      </c>
      <c r="P126" s="68">
        <v>26114.286075975</v>
      </c>
      <c r="Q126" s="67">
        <v>4223.3333358760001</v>
      </c>
      <c r="S126" s="69" t="s">
        <v>119</v>
      </c>
      <c r="T126" s="68">
        <v>10</v>
      </c>
      <c r="U126" s="68">
        <v>420.46680002300002</v>
      </c>
      <c r="V126" s="68">
        <v>84.916666591999999</v>
      </c>
      <c r="W126" s="68">
        <v>82.666664123999993</v>
      </c>
      <c r="X126" s="68">
        <v>85</v>
      </c>
      <c r="Y126" s="68">
        <v>35704.639070500001</v>
      </c>
      <c r="Z126" s="67">
        <v>5774.3333282470003</v>
      </c>
      <c r="AB126" s="81" t="s">
        <v>105</v>
      </c>
      <c r="AC126" s="80">
        <v>63</v>
      </c>
      <c r="AD126" s="80">
        <v>717.26689415700002</v>
      </c>
      <c r="AE126" s="80">
        <v>84.890804619999997</v>
      </c>
      <c r="AF126" s="80">
        <v>81</v>
      </c>
      <c r="AG126" s="80">
        <v>85</v>
      </c>
      <c r="AH126" s="80">
        <v>60889.363771992001</v>
      </c>
      <c r="AI126" s="79">
        <v>9847.3333358759992</v>
      </c>
      <c r="AK126" s="90" t="s">
        <v>88</v>
      </c>
      <c r="AL126" s="89">
        <v>108</v>
      </c>
      <c r="AM126" s="89">
        <v>1527.28381773</v>
      </c>
      <c r="AN126" s="89">
        <v>84.974358964000004</v>
      </c>
      <c r="AO126" s="89">
        <v>83</v>
      </c>
      <c r="AP126" s="89">
        <v>85</v>
      </c>
      <c r="AQ126" s="89">
        <v>129779.963367834</v>
      </c>
      <c r="AR126" s="88">
        <v>20988.666664124001</v>
      </c>
      <c r="AT126" s="81" t="s">
        <v>116</v>
      </c>
      <c r="AU126" s="80">
        <v>3</v>
      </c>
      <c r="AV126" s="80">
        <v>698.716888273</v>
      </c>
      <c r="AW126" s="80">
        <v>84.899705060000002</v>
      </c>
      <c r="AX126" s="80">
        <v>81.333335876000007</v>
      </c>
      <c r="AY126" s="80">
        <v>85</v>
      </c>
      <c r="AZ126" s="80">
        <v>59320.857734689998</v>
      </c>
      <c r="BA126" s="79">
        <v>9593.6666717530006</v>
      </c>
      <c r="BC126" s="90" t="s">
        <v>89</v>
      </c>
      <c r="BD126" s="89">
        <v>121</v>
      </c>
      <c r="BE126" s="89">
        <v>1496.3671412579999</v>
      </c>
      <c r="BF126" s="89">
        <v>84.882920068000004</v>
      </c>
      <c r="BG126" s="89">
        <v>82.333335876000007</v>
      </c>
      <c r="BH126" s="89">
        <v>85</v>
      </c>
      <c r="BI126" s="89">
        <v>127016.012444037</v>
      </c>
      <c r="BJ126" s="88">
        <v>20541.666656493999</v>
      </c>
      <c r="BL126" s="69" t="s">
        <v>125</v>
      </c>
      <c r="BM126" s="68">
        <v>37</v>
      </c>
      <c r="BN126" s="68">
        <v>358.63344707800002</v>
      </c>
      <c r="BO126" s="68">
        <v>84.971264411999996</v>
      </c>
      <c r="BP126" s="68">
        <v>83.333335876000007</v>
      </c>
      <c r="BQ126" s="68">
        <v>85</v>
      </c>
      <c r="BR126" s="68">
        <v>30473.537458565999</v>
      </c>
      <c r="BS126" s="67">
        <v>4928.3333358760001</v>
      </c>
      <c r="BU126" s="90" t="s">
        <v>97</v>
      </c>
      <c r="BV126" s="89">
        <v>111</v>
      </c>
      <c r="BW126" s="89">
        <v>1298.500411836</v>
      </c>
      <c r="BX126" s="89">
        <v>84.953968266000004</v>
      </c>
      <c r="BY126" s="89">
        <v>81.666664123999993</v>
      </c>
      <c r="BZ126" s="89">
        <v>85</v>
      </c>
      <c r="CA126" s="89">
        <v>110312.762780573</v>
      </c>
      <c r="CB126" s="88">
        <v>17840.333335875999</v>
      </c>
    </row>
    <row r="127" spans="1:80" x14ac:dyDescent="0.2">
      <c r="A127" s="69" t="s">
        <v>132</v>
      </c>
      <c r="B127" s="68">
        <v>10</v>
      </c>
      <c r="C127" s="68">
        <v>296.80009413400001</v>
      </c>
      <c r="D127" s="68">
        <v>84.659722328000001</v>
      </c>
      <c r="E127" s="68">
        <v>80</v>
      </c>
      <c r="F127" s="68">
        <v>85</v>
      </c>
      <c r="G127" s="68">
        <v>25127.013556352002</v>
      </c>
      <c r="H127" s="67">
        <v>4063.6666717530002</v>
      </c>
      <c r="J127" s="69" t="s">
        <v>142</v>
      </c>
      <c r="K127" s="68">
        <v>3</v>
      </c>
      <c r="L127" s="68">
        <v>302.98342942800002</v>
      </c>
      <c r="M127" s="68">
        <v>84.911564573999996</v>
      </c>
      <c r="N127" s="68">
        <v>83.333335876000007</v>
      </c>
      <c r="O127" s="68">
        <v>85</v>
      </c>
      <c r="P127" s="68">
        <v>25726.797032738999</v>
      </c>
      <c r="Q127" s="67">
        <v>4160.6666641239999</v>
      </c>
      <c r="S127" s="69" t="s">
        <v>117</v>
      </c>
      <c r="T127" s="68">
        <v>6</v>
      </c>
      <c r="U127" s="68">
        <v>420.46680002300002</v>
      </c>
      <c r="V127" s="68">
        <v>84.990196116000007</v>
      </c>
      <c r="W127" s="68">
        <v>84.333335876000007</v>
      </c>
      <c r="X127" s="68">
        <v>85</v>
      </c>
      <c r="Y127" s="68">
        <v>35735.555794147003</v>
      </c>
      <c r="Z127" s="67">
        <v>5779.3333358760001</v>
      </c>
      <c r="AB127" s="81" t="s">
        <v>104</v>
      </c>
      <c r="AC127" s="80">
        <v>28</v>
      </c>
      <c r="AD127" s="80">
        <v>717.26689415700002</v>
      </c>
      <c r="AE127" s="80">
        <v>84.971264345999998</v>
      </c>
      <c r="AF127" s="80">
        <v>81.666664123999993</v>
      </c>
      <c r="AG127" s="80">
        <v>85</v>
      </c>
      <c r="AH127" s="80">
        <v>60947.074869957003</v>
      </c>
      <c r="AI127" s="79">
        <v>9856.6666641240008</v>
      </c>
      <c r="AK127" s="90" t="s">
        <v>83</v>
      </c>
      <c r="AL127" s="89">
        <v>39</v>
      </c>
      <c r="AM127" s="89">
        <v>1514.917147142</v>
      </c>
      <c r="AN127" s="89">
        <v>84.976870758999993</v>
      </c>
      <c r="AO127" s="89">
        <v>83.333335876000007</v>
      </c>
      <c r="AP127" s="89">
        <v>85</v>
      </c>
      <c r="AQ127" s="89">
        <v>128732.918622756</v>
      </c>
      <c r="AR127" s="88">
        <v>20819.333335875999</v>
      </c>
      <c r="AT127" s="81" t="s">
        <v>112</v>
      </c>
      <c r="AU127" s="80">
        <v>34</v>
      </c>
      <c r="AV127" s="80">
        <v>698.716888273</v>
      </c>
      <c r="AW127" s="80">
        <v>84.920353915000007</v>
      </c>
      <c r="AX127" s="80">
        <v>82</v>
      </c>
      <c r="AY127" s="80">
        <v>85</v>
      </c>
      <c r="AZ127" s="80">
        <v>59335.285438418003</v>
      </c>
      <c r="BA127" s="79">
        <v>9595.9999923710002</v>
      </c>
      <c r="BC127" s="90" t="s">
        <v>95</v>
      </c>
      <c r="BD127" s="89">
        <v>52</v>
      </c>
      <c r="BE127" s="89">
        <v>1490.1838059639999</v>
      </c>
      <c r="BF127" s="89">
        <v>84.897648696999994</v>
      </c>
      <c r="BG127" s="89">
        <v>80</v>
      </c>
      <c r="BH127" s="89">
        <v>85</v>
      </c>
      <c r="BI127" s="89">
        <v>126513.10125204601</v>
      </c>
      <c r="BJ127" s="88">
        <v>20460.333335875999</v>
      </c>
      <c r="BL127" s="69" t="s">
        <v>123</v>
      </c>
      <c r="BM127" s="68">
        <v>8</v>
      </c>
      <c r="BN127" s="68">
        <v>358.63344707800002</v>
      </c>
      <c r="BO127" s="68">
        <v>85</v>
      </c>
      <c r="BP127" s="68">
        <v>85</v>
      </c>
      <c r="BQ127" s="68">
        <v>85</v>
      </c>
      <c r="BR127" s="68">
        <v>30483.843001665002</v>
      </c>
      <c r="BS127" s="67">
        <v>4930</v>
      </c>
      <c r="BU127" s="90" t="s">
        <v>101</v>
      </c>
      <c r="BV127" s="89">
        <v>83</v>
      </c>
      <c r="BW127" s="89">
        <v>1292.317076541</v>
      </c>
      <c r="BX127" s="89">
        <v>85</v>
      </c>
      <c r="BY127" s="89">
        <v>85</v>
      </c>
      <c r="BZ127" s="89">
        <v>85</v>
      </c>
      <c r="CA127" s="89">
        <v>109846.95150599899</v>
      </c>
      <c r="CB127" s="88">
        <v>17765</v>
      </c>
    </row>
    <row r="128" spans="1:80" x14ac:dyDescent="0.2">
      <c r="A128" s="69" t="s">
        <v>132</v>
      </c>
      <c r="B128" s="68">
        <v>17</v>
      </c>
      <c r="C128" s="68">
        <v>296.80009413400001</v>
      </c>
      <c r="D128" s="68">
        <v>84.638888836000007</v>
      </c>
      <c r="E128" s="68">
        <v>79.333335876000007</v>
      </c>
      <c r="F128" s="68">
        <v>85</v>
      </c>
      <c r="G128" s="68">
        <v>25120.830173882001</v>
      </c>
      <c r="H128" s="67">
        <v>4062.6666641239999</v>
      </c>
      <c r="J128" s="69" t="s">
        <v>139</v>
      </c>
      <c r="K128" s="68">
        <v>25</v>
      </c>
      <c r="L128" s="68">
        <v>302.98342942800002</v>
      </c>
      <c r="M128" s="68">
        <v>84.666666770000006</v>
      </c>
      <c r="N128" s="68">
        <v>78</v>
      </c>
      <c r="O128" s="68">
        <v>85</v>
      </c>
      <c r="P128" s="68">
        <v>25652.597056381001</v>
      </c>
      <c r="Q128" s="67">
        <v>4148.6666717529997</v>
      </c>
      <c r="S128" s="69" t="s">
        <v>124</v>
      </c>
      <c r="T128" s="68">
        <v>1</v>
      </c>
      <c r="U128" s="68">
        <v>408.100129434</v>
      </c>
      <c r="V128" s="68">
        <v>84.989899027999996</v>
      </c>
      <c r="W128" s="68">
        <v>84.333335876000007</v>
      </c>
      <c r="X128" s="68">
        <v>85</v>
      </c>
      <c r="Y128" s="68">
        <v>34684.388794090002</v>
      </c>
      <c r="Z128" s="67">
        <v>5609.3333358760001</v>
      </c>
      <c r="AB128" s="81" t="s">
        <v>108</v>
      </c>
      <c r="AC128" s="80">
        <v>45</v>
      </c>
      <c r="AD128" s="80">
        <v>711.08355886200002</v>
      </c>
      <c r="AE128" s="80">
        <v>83.063768138</v>
      </c>
      <c r="AF128" s="80">
        <v>71.333335876000007</v>
      </c>
      <c r="AG128" s="80">
        <v>85</v>
      </c>
      <c r="AH128" s="80">
        <v>59065.279860126997</v>
      </c>
      <c r="AI128" s="79">
        <v>9552.3333358759992</v>
      </c>
      <c r="AK128" s="90" t="s">
        <v>84</v>
      </c>
      <c r="AL128" s="89">
        <v>103</v>
      </c>
      <c r="AM128" s="89">
        <v>1508.733811847</v>
      </c>
      <c r="AN128" s="89">
        <v>84.971311474999993</v>
      </c>
      <c r="AO128" s="89">
        <v>83.333335876000007</v>
      </c>
      <c r="AP128" s="89">
        <v>85</v>
      </c>
      <c r="AQ128" s="89">
        <v>128199.090659943</v>
      </c>
      <c r="AR128" s="88">
        <v>20733</v>
      </c>
      <c r="AT128" s="81" t="s">
        <v>116</v>
      </c>
      <c r="AU128" s="80">
        <v>11</v>
      </c>
      <c r="AV128" s="80">
        <v>692.53355297899998</v>
      </c>
      <c r="AW128" s="80">
        <v>84.857142856999999</v>
      </c>
      <c r="AX128" s="80">
        <v>81</v>
      </c>
      <c r="AY128" s="80">
        <v>85</v>
      </c>
      <c r="AZ128" s="80">
        <v>58766.418638504001</v>
      </c>
      <c r="BA128" s="79">
        <v>9504</v>
      </c>
      <c r="BC128" s="90" t="s">
        <v>89</v>
      </c>
      <c r="BD128" s="89">
        <v>33</v>
      </c>
      <c r="BE128" s="89">
        <v>1490.1838059639999</v>
      </c>
      <c r="BF128" s="89">
        <v>84.966804979000003</v>
      </c>
      <c r="BG128" s="89">
        <v>82</v>
      </c>
      <c r="BH128" s="89">
        <v>85</v>
      </c>
      <c r="BI128" s="89">
        <v>126616.156824562</v>
      </c>
      <c r="BJ128" s="88">
        <v>20477</v>
      </c>
      <c r="BL128" s="69" t="s">
        <v>130</v>
      </c>
      <c r="BM128" s="68">
        <v>3</v>
      </c>
      <c r="BN128" s="68">
        <v>358.63344707800002</v>
      </c>
      <c r="BO128" s="68">
        <v>84.982758621000002</v>
      </c>
      <c r="BP128" s="68">
        <v>84</v>
      </c>
      <c r="BQ128" s="68">
        <v>85</v>
      </c>
      <c r="BR128" s="68">
        <v>30477.65966637</v>
      </c>
      <c r="BS128" s="67">
        <v>4929</v>
      </c>
      <c r="BU128" s="90" t="s">
        <v>99</v>
      </c>
      <c r="BV128" s="89">
        <v>79</v>
      </c>
      <c r="BW128" s="89">
        <v>1286.133741247</v>
      </c>
      <c r="BX128" s="89">
        <v>84.875</v>
      </c>
      <c r="BY128" s="89">
        <v>80.333335876000007</v>
      </c>
      <c r="BZ128" s="89">
        <v>85</v>
      </c>
      <c r="CA128" s="89">
        <v>109160.601288315</v>
      </c>
      <c r="CB128" s="88">
        <v>17654</v>
      </c>
    </row>
    <row r="129" spans="1:80" x14ac:dyDescent="0.2">
      <c r="A129" s="69" t="s">
        <v>131</v>
      </c>
      <c r="B129" s="68">
        <v>47</v>
      </c>
      <c r="C129" s="68">
        <v>296.80009413400001</v>
      </c>
      <c r="D129" s="68">
        <v>85</v>
      </c>
      <c r="E129" s="68">
        <v>85</v>
      </c>
      <c r="F129" s="68">
        <v>85</v>
      </c>
      <c r="G129" s="68">
        <v>25228.008001377999</v>
      </c>
      <c r="H129" s="67">
        <v>4080</v>
      </c>
      <c r="J129" s="69" t="s">
        <v>139</v>
      </c>
      <c r="K129" s="68">
        <v>34</v>
      </c>
      <c r="L129" s="68">
        <v>296.80009413400001</v>
      </c>
      <c r="M129" s="68">
        <v>84.513888836000007</v>
      </c>
      <c r="N129" s="68">
        <v>76.666664123999993</v>
      </c>
      <c r="O129" s="68">
        <v>85</v>
      </c>
      <c r="P129" s="68">
        <v>25083.730162116</v>
      </c>
      <c r="Q129" s="67">
        <v>4056.6666641239999</v>
      </c>
      <c r="S129" s="69" t="s">
        <v>121</v>
      </c>
      <c r="T129" s="68">
        <v>15</v>
      </c>
      <c r="U129" s="68">
        <v>408.100129434</v>
      </c>
      <c r="V129" s="68">
        <v>84.898989938</v>
      </c>
      <c r="W129" s="68">
        <v>83.333335876000007</v>
      </c>
      <c r="X129" s="68">
        <v>85</v>
      </c>
      <c r="Y129" s="68">
        <v>34647.288782322998</v>
      </c>
      <c r="Z129" s="67">
        <v>5603.3333358760001</v>
      </c>
      <c r="AB129" s="81" t="s">
        <v>105</v>
      </c>
      <c r="AC129" s="80">
        <v>53</v>
      </c>
      <c r="AD129" s="80">
        <v>711.08355886200002</v>
      </c>
      <c r="AE129" s="80">
        <v>84.921739063999993</v>
      </c>
      <c r="AF129" s="80">
        <v>80</v>
      </c>
      <c r="AG129" s="80">
        <v>85</v>
      </c>
      <c r="AH129" s="80">
        <v>60386.452438476001</v>
      </c>
      <c r="AI129" s="79">
        <v>9765.9999923710002</v>
      </c>
      <c r="AK129" s="90" t="s">
        <v>82</v>
      </c>
      <c r="AL129" s="89">
        <v>169</v>
      </c>
      <c r="AM129" s="89">
        <v>1502.550476553</v>
      </c>
      <c r="AN129" s="89">
        <v>84.989026073999995</v>
      </c>
      <c r="AO129" s="89">
        <v>84</v>
      </c>
      <c r="AP129" s="89">
        <v>85</v>
      </c>
      <c r="AQ129" s="89">
        <v>127700.301628582</v>
      </c>
      <c r="AR129" s="88">
        <v>20652.333335875999</v>
      </c>
      <c r="AT129" s="81" t="s">
        <v>114</v>
      </c>
      <c r="AU129" s="80">
        <v>5</v>
      </c>
      <c r="AV129" s="80">
        <v>692.53355297899998</v>
      </c>
      <c r="AW129" s="80">
        <v>84.794642925000005</v>
      </c>
      <c r="AX129" s="80">
        <v>81.333335876000007</v>
      </c>
      <c r="AY129" s="80">
        <v>85</v>
      </c>
      <c r="AZ129" s="80">
        <v>58723.135338617998</v>
      </c>
      <c r="BA129" s="79">
        <v>9497.0000076289998</v>
      </c>
      <c r="BC129" s="90" t="s">
        <v>95</v>
      </c>
      <c r="BD129" s="89">
        <v>26</v>
      </c>
      <c r="BE129" s="89">
        <v>1484.0004706689999</v>
      </c>
      <c r="BF129" s="89">
        <v>84.929166667000004</v>
      </c>
      <c r="BG129" s="89">
        <v>80.333335876000007</v>
      </c>
      <c r="BH129" s="89">
        <v>85</v>
      </c>
      <c r="BI129" s="89">
        <v>126034.92330688301</v>
      </c>
      <c r="BJ129" s="88">
        <v>20383</v>
      </c>
      <c r="BL129" s="69" t="s">
        <v>123</v>
      </c>
      <c r="BM129" s="68">
        <v>21</v>
      </c>
      <c r="BN129" s="68">
        <v>352.450111784</v>
      </c>
      <c r="BO129" s="68">
        <v>85</v>
      </c>
      <c r="BP129" s="68">
        <v>85</v>
      </c>
      <c r="BQ129" s="68">
        <v>85</v>
      </c>
      <c r="BR129" s="68">
        <v>29958.259501635999</v>
      </c>
      <c r="BS129" s="67">
        <v>4845</v>
      </c>
      <c r="BU129" s="90" t="s">
        <v>98</v>
      </c>
      <c r="BV129" s="89">
        <v>82</v>
      </c>
      <c r="BW129" s="89">
        <v>1286.133741247</v>
      </c>
      <c r="BX129" s="89">
        <v>85</v>
      </c>
      <c r="BY129" s="89">
        <v>85</v>
      </c>
      <c r="BZ129" s="89">
        <v>85</v>
      </c>
      <c r="CA129" s="89">
        <v>109321.368005971</v>
      </c>
      <c r="CB129" s="88">
        <v>17680</v>
      </c>
    </row>
    <row r="130" spans="1:80" x14ac:dyDescent="0.2">
      <c r="A130" s="69" t="s">
        <v>138</v>
      </c>
      <c r="B130" s="68">
        <v>2</v>
      </c>
      <c r="C130" s="68">
        <v>296.80009413400001</v>
      </c>
      <c r="D130" s="68">
        <v>84.673611163999993</v>
      </c>
      <c r="E130" s="68">
        <v>80.333335876000007</v>
      </c>
      <c r="F130" s="68">
        <v>85</v>
      </c>
      <c r="G130" s="68">
        <v>25131.135764155999</v>
      </c>
      <c r="H130" s="67">
        <v>4064.3333358760001</v>
      </c>
      <c r="J130" s="69" t="s">
        <v>139</v>
      </c>
      <c r="K130" s="68">
        <v>40</v>
      </c>
      <c r="L130" s="68">
        <v>296.80009413400001</v>
      </c>
      <c r="M130" s="68">
        <v>84.493055502999994</v>
      </c>
      <c r="N130" s="68">
        <v>76.333335876000007</v>
      </c>
      <c r="O130" s="68">
        <v>85</v>
      </c>
      <c r="P130" s="68">
        <v>25077.546826820999</v>
      </c>
      <c r="Q130" s="67">
        <v>4055.6666641239999</v>
      </c>
      <c r="S130" s="69" t="s">
        <v>121</v>
      </c>
      <c r="T130" s="68">
        <v>56</v>
      </c>
      <c r="U130" s="68">
        <v>408.100129434</v>
      </c>
      <c r="V130" s="68">
        <v>85</v>
      </c>
      <c r="W130" s="68">
        <v>85</v>
      </c>
      <c r="X130" s="68">
        <v>85</v>
      </c>
      <c r="Y130" s="68">
        <v>34688.511001895</v>
      </c>
      <c r="Z130" s="67">
        <v>5610</v>
      </c>
      <c r="AB130" s="81" t="s">
        <v>104</v>
      </c>
      <c r="AC130" s="80">
        <v>40</v>
      </c>
      <c r="AD130" s="80">
        <v>704.900223568</v>
      </c>
      <c r="AE130" s="80">
        <v>84.988304138000004</v>
      </c>
      <c r="AF130" s="80">
        <v>84.333335876000007</v>
      </c>
      <c r="AG130" s="80">
        <v>85</v>
      </c>
      <c r="AH130" s="80">
        <v>59908.274587663</v>
      </c>
      <c r="AI130" s="79">
        <v>9688.6666717530006</v>
      </c>
      <c r="AK130" s="90" t="s">
        <v>86</v>
      </c>
      <c r="AL130" s="89">
        <v>82</v>
      </c>
      <c r="AM130" s="89">
        <v>1496.3671412579999</v>
      </c>
      <c r="AN130" s="89">
        <v>84.998622578999999</v>
      </c>
      <c r="AO130" s="89">
        <v>84.666664123999993</v>
      </c>
      <c r="AP130" s="89">
        <v>85</v>
      </c>
      <c r="AQ130" s="89">
        <v>127189.14587945701</v>
      </c>
      <c r="AR130" s="88">
        <v>20569.666664124001</v>
      </c>
      <c r="AT130" s="81" t="s">
        <v>112</v>
      </c>
      <c r="AU130" s="80">
        <v>26</v>
      </c>
      <c r="AV130" s="80">
        <v>686.35021768499996</v>
      </c>
      <c r="AW130" s="80">
        <v>84.981981912999998</v>
      </c>
      <c r="AX130" s="80">
        <v>83.666664123999993</v>
      </c>
      <c r="AY130" s="80">
        <v>85</v>
      </c>
      <c r="AZ130" s="80">
        <v>58327.401785422</v>
      </c>
      <c r="BA130" s="79">
        <v>9432.9999923710002</v>
      </c>
      <c r="BC130" s="90" t="s">
        <v>93</v>
      </c>
      <c r="BD130" s="89">
        <v>80</v>
      </c>
      <c r="BE130" s="89">
        <v>1484.0004706689999</v>
      </c>
      <c r="BF130" s="89">
        <v>84.919444433999999</v>
      </c>
      <c r="BG130" s="89">
        <v>80</v>
      </c>
      <c r="BH130" s="89">
        <v>85</v>
      </c>
      <c r="BI130" s="89">
        <v>126020.495508805</v>
      </c>
      <c r="BJ130" s="88">
        <v>20380.666664124001</v>
      </c>
      <c r="BL130" s="69" t="s">
        <v>128</v>
      </c>
      <c r="BM130" s="68">
        <v>19</v>
      </c>
      <c r="BN130" s="68">
        <v>346.26677648899999</v>
      </c>
      <c r="BO130" s="68">
        <v>84.958333288000006</v>
      </c>
      <c r="BP130" s="68">
        <v>82.666664123999993</v>
      </c>
      <c r="BQ130" s="68">
        <v>85</v>
      </c>
      <c r="BR130" s="68">
        <v>29418.248203529001</v>
      </c>
      <c r="BS130" s="67">
        <v>4757.6666641239999</v>
      </c>
      <c r="BU130" s="90" t="s">
        <v>99</v>
      </c>
      <c r="BV130" s="89">
        <v>81</v>
      </c>
      <c r="BW130" s="89">
        <v>1279.950405952</v>
      </c>
      <c r="BX130" s="89">
        <v>84.917874358999995</v>
      </c>
      <c r="BY130" s="89">
        <v>81.666664123999993</v>
      </c>
      <c r="BZ130" s="89">
        <v>85</v>
      </c>
      <c r="CA130" s="89">
        <v>108690.667758761</v>
      </c>
      <c r="CB130" s="88">
        <v>17577.999992370998</v>
      </c>
    </row>
    <row r="131" spans="1:80" x14ac:dyDescent="0.2">
      <c r="A131" s="69" t="s">
        <v>131</v>
      </c>
      <c r="B131" s="68">
        <v>44</v>
      </c>
      <c r="C131" s="68">
        <v>290.616758839</v>
      </c>
      <c r="D131" s="68">
        <v>84.978723403999993</v>
      </c>
      <c r="E131" s="68">
        <v>84</v>
      </c>
      <c r="F131" s="68">
        <v>85</v>
      </c>
      <c r="G131" s="68">
        <v>24696.241166054999</v>
      </c>
      <c r="H131" s="67">
        <v>3994</v>
      </c>
      <c r="J131" s="69" t="s">
        <v>136</v>
      </c>
      <c r="K131" s="68">
        <v>16</v>
      </c>
      <c r="L131" s="68">
        <v>296.80009413400001</v>
      </c>
      <c r="M131" s="68">
        <v>84.409722328000001</v>
      </c>
      <c r="N131" s="68">
        <v>77</v>
      </c>
      <c r="O131" s="68">
        <v>85</v>
      </c>
      <c r="P131" s="68">
        <v>25052.813532818</v>
      </c>
      <c r="Q131" s="67">
        <v>4051.6666717530002</v>
      </c>
      <c r="S131" s="69" t="s">
        <v>118</v>
      </c>
      <c r="T131" s="68">
        <v>15</v>
      </c>
      <c r="U131" s="68">
        <v>408.100129434</v>
      </c>
      <c r="V131" s="68">
        <v>85</v>
      </c>
      <c r="W131" s="68">
        <v>85</v>
      </c>
      <c r="X131" s="68">
        <v>85</v>
      </c>
      <c r="Y131" s="68">
        <v>34688.511001895</v>
      </c>
      <c r="Z131" s="67">
        <v>5610</v>
      </c>
      <c r="AB131" s="81" t="s">
        <v>107</v>
      </c>
      <c r="AC131" s="80">
        <v>57</v>
      </c>
      <c r="AD131" s="80">
        <v>692.53355297899998</v>
      </c>
      <c r="AE131" s="80">
        <v>84.851190498999998</v>
      </c>
      <c r="AF131" s="80">
        <v>79</v>
      </c>
      <c r="AG131" s="80">
        <v>85</v>
      </c>
      <c r="AH131" s="80">
        <v>58762.296430699003</v>
      </c>
      <c r="AI131" s="79">
        <v>9503.3333358759992</v>
      </c>
      <c r="AK131" s="90" t="s">
        <v>87</v>
      </c>
      <c r="AL131" s="89">
        <v>4</v>
      </c>
      <c r="AM131" s="89">
        <v>1490.1838059639999</v>
      </c>
      <c r="AN131" s="89">
        <v>84.770401128000003</v>
      </c>
      <c r="AO131" s="89">
        <v>79</v>
      </c>
      <c r="AP131" s="89">
        <v>85</v>
      </c>
      <c r="AQ131" s="89">
        <v>126323.478985408</v>
      </c>
      <c r="AR131" s="88">
        <v>20429.666671752999</v>
      </c>
      <c r="AT131" s="81" t="s">
        <v>115</v>
      </c>
      <c r="AU131" s="80">
        <v>25</v>
      </c>
      <c r="AV131" s="80">
        <v>680.16688238999996</v>
      </c>
      <c r="AW131" s="80">
        <v>84.948484871999995</v>
      </c>
      <c r="AX131" s="80">
        <v>82</v>
      </c>
      <c r="AY131" s="80">
        <v>85</v>
      </c>
      <c r="AZ131" s="80">
        <v>57779.146118880999</v>
      </c>
      <c r="BA131" s="79">
        <v>9344.3333358759992</v>
      </c>
      <c r="BC131" s="90" t="s">
        <v>95</v>
      </c>
      <c r="BD131" s="89">
        <v>125</v>
      </c>
      <c r="BE131" s="89">
        <v>1471.6338000799999</v>
      </c>
      <c r="BF131" s="89">
        <v>84.897759093000005</v>
      </c>
      <c r="BG131" s="89">
        <v>80</v>
      </c>
      <c r="BH131" s="89">
        <v>85</v>
      </c>
      <c r="BI131" s="89">
        <v>124938.411832275</v>
      </c>
      <c r="BJ131" s="88">
        <v>20205.666664124001</v>
      </c>
      <c r="BL131" s="69" t="s">
        <v>127</v>
      </c>
      <c r="BM131" s="68">
        <v>12</v>
      </c>
      <c r="BN131" s="68">
        <v>346.26677648899999</v>
      </c>
      <c r="BO131" s="68">
        <v>84.904761859000004</v>
      </c>
      <c r="BP131" s="68">
        <v>79.666664123999993</v>
      </c>
      <c r="BQ131" s="68">
        <v>85</v>
      </c>
      <c r="BR131" s="68">
        <v>29399.698197645001</v>
      </c>
      <c r="BS131" s="67">
        <v>4754.6666641239999</v>
      </c>
      <c r="BU131" s="90" t="s">
        <v>98</v>
      </c>
      <c r="BV131" s="89">
        <v>35</v>
      </c>
      <c r="BW131" s="89">
        <v>1273.767070658</v>
      </c>
      <c r="BX131" s="89">
        <v>85</v>
      </c>
      <c r="BY131" s="89">
        <v>85</v>
      </c>
      <c r="BZ131" s="89">
        <v>85</v>
      </c>
      <c r="CA131" s="89">
        <v>108270.201005913</v>
      </c>
      <c r="CB131" s="88">
        <v>17510</v>
      </c>
    </row>
    <row r="132" spans="1:80" x14ac:dyDescent="0.2">
      <c r="A132" s="69" t="s">
        <v>134</v>
      </c>
      <c r="B132" s="68">
        <v>40</v>
      </c>
      <c r="C132" s="68">
        <v>284.43342354499998</v>
      </c>
      <c r="D132" s="68">
        <v>85</v>
      </c>
      <c r="E132" s="68">
        <v>85</v>
      </c>
      <c r="F132" s="68">
        <v>85</v>
      </c>
      <c r="G132" s="68">
        <v>24176.841001320001</v>
      </c>
      <c r="H132" s="67">
        <v>3910</v>
      </c>
      <c r="J132" s="69" t="s">
        <v>142</v>
      </c>
      <c r="K132" s="68">
        <v>26</v>
      </c>
      <c r="L132" s="68">
        <v>290.616758839</v>
      </c>
      <c r="M132" s="68">
        <v>84.992907747000004</v>
      </c>
      <c r="N132" s="68">
        <v>84.666664123999993</v>
      </c>
      <c r="O132" s="68">
        <v>85</v>
      </c>
      <c r="P132" s="68">
        <v>24700.363373859</v>
      </c>
      <c r="Q132" s="67">
        <v>3994.6666641239999</v>
      </c>
      <c r="S132" s="69" t="s">
        <v>117</v>
      </c>
      <c r="T132" s="68">
        <v>18</v>
      </c>
      <c r="U132" s="68">
        <v>408.100129434</v>
      </c>
      <c r="V132" s="68">
        <v>85</v>
      </c>
      <c r="W132" s="68">
        <v>85</v>
      </c>
      <c r="X132" s="68">
        <v>85</v>
      </c>
      <c r="Y132" s="68">
        <v>34688.511001895</v>
      </c>
      <c r="Z132" s="67">
        <v>5610</v>
      </c>
      <c r="AB132" s="81" t="s">
        <v>109</v>
      </c>
      <c r="AC132" s="80">
        <v>26</v>
      </c>
      <c r="AD132" s="80">
        <v>686.35021768499996</v>
      </c>
      <c r="AE132" s="80">
        <v>84.642642597000005</v>
      </c>
      <c r="AF132" s="80">
        <v>79.333335876000007</v>
      </c>
      <c r="AG132" s="80">
        <v>85</v>
      </c>
      <c r="AH132" s="80">
        <v>58094.496171723003</v>
      </c>
      <c r="AI132" s="79">
        <v>9395.3333282469994</v>
      </c>
      <c r="AK132" s="90" t="s">
        <v>86</v>
      </c>
      <c r="AL132" s="89">
        <v>69</v>
      </c>
      <c r="AM132" s="89">
        <v>1484.0004706689999</v>
      </c>
      <c r="AN132" s="89">
        <v>84.991666667000004</v>
      </c>
      <c r="AO132" s="89">
        <v>84</v>
      </c>
      <c r="AP132" s="89">
        <v>85</v>
      </c>
      <c r="AQ132" s="89">
        <v>126127.67333629999</v>
      </c>
      <c r="AR132" s="88">
        <v>20398</v>
      </c>
      <c r="AT132" s="81" t="s">
        <v>115</v>
      </c>
      <c r="AU132" s="80">
        <v>26</v>
      </c>
      <c r="AV132" s="80">
        <v>680.16688238999996</v>
      </c>
      <c r="AW132" s="80">
        <v>84.927272727000002</v>
      </c>
      <c r="AX132" s="80">
        <v>81.666664123999993</v>
      </c>
      <c r="AY132" s="80">
        <v>85</v>
      </c>
      <c r="AZ132" s="80">
        <v>57764.718320802</v>
      </c>
      <c r="BA132" s="79">
        <v>9342</v>
      </c>
      <c r="BC132" s="90" t="s">
        <v>91</v>
      </c>
      <c r="BD132" s="89">
        <v>70</v>
      </c>
      <c r="BE132" s="89">
        <v>1453.0837941970001</v>
      </c>
      <c r="BF132" s="89">
        <v>84.852482312999996</v>
      </c>
      <c r="BG132" s="89">
        <v>80</v>
      </c>
      <c r="BH132" s="89">
        <v>85</v>
      </c>
      <c r="BI132" s="89">
        <v>123297.766946105</v>
      </c>
      <c r="BJ132" s="88">
        <v>19940.333343506001</v>
      </c>
      <c r="BL132" s="69" t="s">
        <v>129</v>
      </c>
      <c r="BM132" s="68">
        <v>13</v>
      </c>
      <c r="BN132" s="68">
        <v>340.08344119499998</v>
      </c>
      <c r="BO132" s="68">
        <v>84.218181678999997</v>
      </c>
      <c r="BP132" s="68">
        <v>71.666664123999993</v>
      </c>
      <c r="BQ132" s="68">
        <v>85</v>
      </c>
      <c r="BR132" s="68">
        <v>28641.209036741999</v>
      </c>
      <c r="BS132" s="67">
        <v>4631.9999923710002</v>
      </c>
      <c r="BU132" s="90" t="s">
        <v>97</v>
      </c>
      <c r="BV132" s="89">
        <v>10</v>
      </c>
      <c r="BW132" s="89">
        <v>1267.583735363</v>
      </c>
      <c r="BX132" s="89">
        <v>84.777235821999994</v>
      </c>
      <c r="BY132" s="89">
        <v>81.333335876000007</v>
      </c>
      <c r="BZ132" s="89">
        <v>85</v>
      </c>
      <c r="CA132" s="89">
        <v>107462.24525700499</v>
      </c>
      <c r="CB132" s="88">
        <v>17379.333343506001</v>
      </c>
    </row>
    <row r="133" spans="1:80" x14ac:dyDescent="0.2">
      <c r="A133" s="69" t="s">
        <v>134</v>
      </c>
      <c r="B133" s="68">
        <v>42</v>
      </c>
      <c r="C133" s="68">
        <v>284.43342354499998</v>
      </c>
      <c r="D133" s="68">
        <v>84.97826087</v>
      </c>
      <c r="E133" s="68">
        <v>84</v>
      </c>
      <c r="F133" s="68">
        <v>85</v>
      </c>
      <c r="G133" s="68">
        <v>24170.657666026</v>
      </c>
      <c r="H133" s="67">
        <v>3909</v>
      </c>
      <c r="J133" s="69" t="s">
        <v>137</v>
      </c>
      <c r="K133" s="68">
        <v>13</v>
      </c>
      <c r="L133" s="68">
        <v>290.616758839</v>
      </c>
      <c r="M133" s="68">
        <v>84.985815494999997</v>
      </c>
      <c r="N133" s="68">
        <v>84.666664123999993</v>
      </c>
      <c r="O133" s="68">
        <v>85</v>
      </c>
      <c r="P133" s="68">
        <v>24698.302246368999</v>
      </c>
      <c r="Q133" s="67">
        <v>3994.3333282469998</v>
      </c>
      <c r="S133" s="69" t="s">
        <v>117</v>
      </c>
      <c r="T133" s="68">
        <v>28</v>
      </c>
      <c r="U133" s="68">
        <v>408.100129434</v>
      </c>
      <c r="V133" s="68">
        <v>85</v>
      </c>
      <c r="W133" s="68">
        <v>85</v>
      </c>
      <c r="X133" s="68">
        <v>85</v>
      </c>
      <c r="Y133" s="68">
        <v>34688.511001895</v>
      </c>
      <c r="Z133" s="67">
        <v>5610</v>
      </c>
      <c r="AB133" s="81" t="s">
        <v>107</v>
      </c>
      <c r="AC133" s="80">
        <v>43</v>
      </c>
      <c r="AD133" s="80">
        <v>686.35021768499996</v>
      </c>
      <c r="AE133" s="80">
        <v>84.789789835999997</v>
      </c>
      <c r="AF133" s="80">
        <v>79</v>
      </c>
      <c r="AG133" s="80">
        <v>85</v>
      </c>
      <c r="AH133" s="80">
        <v>58195.490711099003</v>
      </c>
      <c r="AI133" s="79">
        <v>9411.6666717530006</v>
      </c>
      <c r="AK133" s="90" t="s">
        <v>87</v>
      </c>
      <c r="AL133" s="89">
        <v>98</v>
      </c>
      <c r="AM133" s="89">
        <v>1465.4504647860001</v>
      </c>
      <c r="AN133" s="89">
        <v>84.722925435999997</v>
      </c>
      <c r="AO133" s="89">
        <v>79</v>
      </c>
      <c r="AP133" s="89">
        <v>85</v>
      </c>
      <c r="AQ133" s="89">
        <v>124157.250457684</v>
      </c>
      <c r="AR133" s="88">
        <v>20079.333328247001</v>
      </c>
      <c r="AT133" s="81" t="s">
        <v>116</v>
      </c>
      <c r="AU133" s="80">
        <v>13</v>
      </c>
      <c r="AV133" s="80">
        <v>680.16688238999996</v>
      </c>
      <c r="AW133" s="80">
        <v>84.981818181999998</v>
      </c>
      <c r="AX133" s="80">
        <v>83</v>
      </c>
      <c r="AY133" s="80">
        <v>85</v>
      </c>
      <c r="AZ133" s="80">
        <v>57801.818332568997</v>
      </c>
      <c r="BA133" s="79">
        <v>9348</v>
      </c>
      <c r="BC133" s="90" t="s">
        <v>90</v>
      </c>
      <c r="BD133" s="89">
        <v>37</v>
      </c>
      <c r="BE133" s="89">
        <v>1453.0837941970001</v>
      </c>
      <c r="BF133" s="89">
        <v>84.895035406999995</v>
      </c>
      <c r="BG133" s="89">
        <v>81</v>
      </c>
      <c r="BH133" s="89">
        <v>85</v>
      </c>
      <c r="BI133" s="89">
        <v>123359.60015752399</v>
      </c>
      <c r="BJ133" s="88">
        <v>19950.333320618</v>
      </c>
      <c r="BL133" s="69" t="s">
        <v>126</v>
      </c>
      <c r="BM133" s="68">
        <v>36</v>
      </c>
      <c r="BN133" s="68">
        <v>340.08344119499998</v>
      </c>
      <c r="BO133" s="68">
        <v>84.587878695000001</v>
      </c>
      <c r="BP133" s="68">
        <v>76</v>
      </c>
      <c r="BQ133" s="68">
        <v>85</v>
      </c>
      <c r="BR133" s="68">
        <v>28766.936870121001</v>
      </c>
      <c r="BS133" s="67">
        <v>4652.3333282470003</v>
      </c>
      <c r="BU133" s="90" t="s">
        <v>98</v>
      </c>
      <c r="BV133" s="89">
        <v>81</v>
      </c>
      <c r="BW133" s="89">
        <v>1261.4004000689999</v>
      </c>
      <c r="BX133" s="89">
        <v>85</v>
      </c>
      <c r="BY133" s="89">
        <v>85</v>
      </c>
      <c r="BZ133" s="89">
        <v>85</v>
      </c>
      <c r="CA133" s="89">
        <v>107219.034005856</v>
      </c>
      <c r="CB133" s="88">
        <v>17340</v>
      </c>
    </row>
    <row r="134" spans="1:80" x14ac:dyDescent="0.2">
      <c r="A134" s="69" t="s">
        <v>133</v>
      </c>
      <c r="B134" s="68">
        <v>29</v>
      </c>
      <c r="C134" s="68">
        <v>284.43342354499998</v>
      </c>
      <c r="D134" s="68">
        <v>85</v>
      </c>
      <c r="E134" s="68">
        <v>85</v>
      </c>
      <c r="F134" s="68">
        <v>85</v>
      </c>
      <c r="G134" s="68">
        <v>24176.841001320001</v>
      </c>
      <c r="H134" s="67">
        <v>3910</v>
      </c>
      <c r="J134" s="69" t="s">
        <v>144</v>
      </c>
      <c r="K134" s="68">
        <v>7</v>
      </c>
      <c r="L134" s="68">
        <v>290.616758839</v>
      </c>
      <c r="M134" s="68">
        <v>85</v>
      </c>
      <c r="N134" s="68">
        <v>85</v>
      </c>
      <c r="O134" s="68">
        <v>85</v>
      </c>
      <c r="P134" s="68">
        <v>24702.424501349</v>
      </c>
      <c r="Q134" s="67">
        <v>3995</v>
      </c>
      <c r="S134" s="69" t="s">
        <v>121</v>
      </c>
      <c r="T134" s="68">
        <v>58</v>
      </c>
      <c r="U134" s="68">
        <v>401.91679413999998</v>
      </c>
      <c r="V134" s="68">
        <v>84.989743629000003</v>
      </c>
      <c r="W134" s="68">
        <v>84.333335876000007</v>
      </c>
      <c r="X134" s="68">
        <v>85</v>
      </c>
      <c r="Y134" s="68">
        <v>34158.805294061</v>
      </c>
      <c r="Z134" s="67">
        <v>5524.3333358760001</v>
      </c>
      <c r="AB134" s="81" t="s">
        <v>109</v>
      </c>
      <c r="AC134" s="80">
        <v>47</v>
      </c>
      <c r="AD134" s="80">
        <v>673.98354709600005</v>
      </c>
      <c r="AE134" s="80">
        <v>84.880733945000003</v>
      </c>
      <c r="AF134" s="80">
        <v>79.666664123999993</v>
      </c>
      <c r="AG134" s="80">
        <v>85</v>
      </c>
      <c r="AH134" s="80">
        <v>57208.218144300998</v>
      </c>
      <c r="AI134" s="79">
        <v>9252</v>
      </c>
      <c r="AK134" s="90" t="s">
        <v>82</v>
      </c>
      <c r="AL134" s="89">
        <v>79</v>
      </c>
      <c r="AM134" s="89">
        <v>1446.9004589030001</v>
      </c>
      <c r="AN134" s="89">
        <v>84.998575488</v>
      </c>
      <c r="AO134" s="89">
        <v>84.666664123999993</v>
      </c>
      <c r="AP134" s="89">
        <v>85</v>
      </c>
      <c r="AQ134" s="89">
        <v>122984.47787922699</v>
      </c>
      <c r="AR134" s="88">
        <v>19889.666664124001</v>
      </c>
      <c r="AT134" s="81" t="s">
        <v>113</v>
      </c>
      <c r="AU134" s="80">
        <v>27</v>
      </c>
      <c r="AV134" s="80">
        <v>673.98354709600005</v>
      </c>
      <c r="AW134" s="80">
        <v>84.486238602</v>
      </c>
      <c r="AX134" s="80">
        <v>80</v>
      </c>
      <c r="AY134" s="80">
        <v>85</v>
      </c>
      <c r="AZ134" s="80">
        <v>56942.334773814</v>
      </c>
      <c r="BA134" s="79">
        <v>9209.0000076289998</v>
      </c>
      <c r="BC134" s="90" t="s">
        <v>94</v>
      </c>
      <c r="BD134" s="89">
        <v>16</v>
      </c>
      <c r="BE134" s="89">
        <v>1434.533788314</v>
      </c>
      <c r="BF134" s="89">
        <v>84.820402276999999</v>
      </c>
      <c r="BG134" s="89">
        <v>77.666664123999993</v>
      </c>
      <c r="BH134" s="89">
        <v>85</v>
      </c>
      <c r="BI134" s="89">
        <v>121677.733004607</v>
      </c>
      <c r="BJ134" s="88">
        <v>19678.333328247001</v>
      </c>
      <c r="BL134" s="69" t="s">
        <v>125</v>
      </c>
      <c r="BM134" s="68">
        <v>14</v>
      </c>
      <c r="BN134" s="68">
        <v>340.08344119499998</v>
      </c>
      <c r="BO134" s="68">
        <v>84.951515059000002</v>
      </c>
      <c r="BP134" s="68">
        <v>83.666664123999993</v>
      </c>
      <c r="BQ134" s="68">
        <v>85</v>
      </c>
      <c r="BR134" s="68">
        <v>28890.603576009999</v>
      </c>
      <c r="BS134" s="67">
        <v>4672.3333282470003</v>
      </c>
      <c r="BU134" s="90" t="s">
        <v>102</v>
      </c>
      <c r="BV134" s="89">
        <v>22</v>
      </c>
      <c r="BW134" s="89">
        <v>1255.2170647739999</v>
      </c>
      <c r="BX134" s="89">
        <v>84.990147782999998</v>
      </c>
      <c r="BY134" s="89">
        <v>83</v>
      </c>
      <c r="BZ134" s="89">
        <v>85</v>
      </c>
      <c r="CA134" s="89">
        <v>106681.08383523799</v>
      </c>
      <c r="CB134" s="88">
        <v>17253</v>
      </c>
    </row>
    <row r="135" spans="1:80" x14ac:dyDescent="0.2">
      <c r="A135" s="69" t="s">
        <v>133</v>
      </c>
      <c r="B135" s="68">
        <v>35</v>
      </c>
      <c r="C135" s="68">
        <v>284.43342354499998</v>
      </c>
      <c r="D135" s="68">
        <v>84.985507302000002</v>
      </c>
      <c r="E135" s="68">
        <v>84.333335876000007</v>
      </c>
      <c r="F135" s="68">
        <v>85</v>
      </c>
      <c r="G135" s="68">
        <v>24172.718793516</v>
      </c>
      <c r="H135" s="67">
        <v>3909.3333358760001</v>
      </c>
      <c r="J135" s="69" t="s">
        <v>141</v>
      </c>
      <c r="K135" s="68">
        <v>25</v>
      </c>
      <c r="L135" s="68">
        <v>278.25008824999998</v>
      </c>
      <c r="M135" s="68">
        <v>84.644444444000001</v>
      </c>
      <c r="N135" s="68">
        <v>76</v>
      </c>
      <c r="O135" s="68">
        <v>85</v>
      </c>
      <c r="P135" s="68">
        <v>23552.324136579999</v>
      </c>
      <c r="Q135" s="67">
        <v>3809</v>
      </c>
      <c r="S135" s="69" t="s">
        <v>120</v>
      </c>
      <c r="T135" s="68">
        <v>40</v>
      </c>
      <c r="U135" s="68">
        <v>395.73345884499997</v>
      </c>
      <c r="V135" s="68">
        <v>85</v>
      </c>
      <c r="W135" s="68">
        <v>85</v>
      </c>
      <c r="X135" s="68">
        <v>85</v>
      </c>
      <c r="Y135" s="68">
        <v>33637.344001837002</v>
      </c>
      <c r="Z135" s="67">
        <v>5440</v>
      </c>
      <c r="AB135" s="81" t="s">
        <v>107</v>
      </c>
      <c r="AC135" s="80">
        <v>33</v>
      </c>
      <c r="AD135" s="80">
        <v>673.98354709600005</v>
      </c>
      <c r="AE135" s="80">
        <v>84.871559703000003</v>
      </c>
      <c r="AF135" s="80">
        <v>79.333335876000007</v>
      </c>
      <c r="AG135" s="80">
        <v>85</v>
      </c>
      <c r="AH135" s="80">
        <v>57202.034856181999</v>
      </c>
      <c r="AI135" s="79">
        <v>9251.0000076289998</v>
      </c>
      <c r="AK135" s="90" t="s">
        <v>87</v>
      </c>
      <c r="AL135" s="89">
        <v>23</v>
      </c>
      <c r="AM135" s="89">
        <v>1434.533788314</v>
      </c>
      <c r="AN135" s="89">
        <v>84.793103481000003</v>
      </c>
      <c r="AO135" s="89">
        <v>79</v>
      </c>
      <c r="AP135" s="89">
        <v>85</v>
      </c>
      <c r="AQ135" s="89">
        <v>121638.571959701</v>
      </c>
      <c r="AR135" s="88">
        <v>19672.000007629002</v>
      </c>
      <c r="AT135" s="81" t="s">
        <v>115</v>
      </c>
      <c r="AU135" s="80">
        <v>27</v>
      </c>
      <c r="AV135" s="80">
        <v>661.61687650700003</v>
      </c>
      <c r="AW135" s="80">
        <v>84.825545195000004</v>
      </c>
      <c r="AX135" s="80">
        <v>81.333335876000007</v>
      </c>
      <c r="AY135" s="80">
        <v>85</v>
      </c>
      <c r="AZ135" s="80">
        <v>56122.012259966999</v>
      </c>
      <c r="BA135" s="79">
        <v>9076.3333358759992</v>
      </c>
      <c r="BC135" s="90" t="s">
        <v>92</v>
      </c>
      <c r="BD135" s="89">
        <v>12</v>
      </c>
      <c r="BE135" s="89">
        <v>1428.350453019</v>
      </c>
      <c r="BF135" s="89">
        <v>84.942279963999994</v>
      </c>
      <c r="BG135" s="89">
        <v>82.333335876000007</v>
      </c>
      <c r="BH135" s="89">
        <v>85</v>
      </c>
      <c r="BI135" s="89">
        <v>121327.344067488</v>
      </c>
      <c r="BJ135" s="88">
        <v>19621.666671752999</v>
      </c>
      <c r="BL135" s="69" t="s">
        <v>130</v>
      </c>
      <c r="BM135" s="68">
        <v>39</v>
      </c>
      <c r="BN135" s="68">
        <v>340.08344119499998</v>
      </c>
      <c r="BO135" s="68">
        <v>84.957575711000004</v>
      </c>
      <c r="BP135" s="68">
        <v>82.666664123999993</v>
      </c>
      <c r="BQ135" s="68">
        <v>85</v>
      </c>
      <c r="BR135" s="68">
        <v>28892.664703499999</v>
      </c>
      <c r="BS135" s="67">
        <v>4672.6666641239999</v>
      </c>
      <c r="BU135" s="90" t="s">
        <v>101</v>
      </c>
      <c r="BV135" s="89">
        <v>53</v>
      </c>
      <c r="BW135" s="89">
        <v>1255.2170647739999</v>
      </c>
      <c r="BX135" s="89">
        <v>84.988505735000004</v>
      </c>
      <c r="BY135" s="89">
        <v>83.666664123999993</v>
      </c>
      <c r="BZ135" s="89">
        <v>85</v>
      </c>
      <c r="CA135" s="89">
        <v>106679.02270774799</v>
      </c>
      <c r="CB135" s="88">
        <v>17252.666664124001</v>
      </c>
    </row>
    <row r="136" spans="1:80" x14ac:dyDescent="0.2">
      <c r="A136" s="69" t="s">
        <v>132</v>
      </c>
      <c r="B136" s="68">
        <v>27</v>
      </c>
      <c r="C136" s="68">
        <v>284.43342354499998</v>
      </c>
      <c r="D136" s="68">
        <v>85</v>
      </c>
      <c r="E136" s="68">
        <v>85</v>
      </c>
      <c r="F136" s="68">
        <v>85</v>
      </c>
      <c r="G136" s="68">
        <v>24176.841001320001</v>
      </c>
      <c r="H136" s="67">
        <v>3910</v>
      </c>
      <c r="J136" s="69" t="s">
        <v>136</v>
      </c>
      <c r="K136" s="68">
        <v>18</v>
      </c>
      <c r="L136" s="68">
        <v>278.25008824999998</v>
      </c>
      <c r="M136" s="68">
        <v>85</v>
      </c>
      <c r="N136" s="68">
        <v>85</v>
      </c>
      <c r="O136" s="68">
        <v>85</v>
      </c>
      <c r="P136" s="68">
        <v>23651.257501291999</v>
      </c>
      <c r="Q136" s="67">
        <v>3825</v>
      </c>
      <c r="S136" s="69" t="s">
        <v>122</v>
      </c>
      <c r="T136" s="68">
        <v>21</v>
      </c>
      <c r="U136" s="68">
        <v>395.73345884499997</v>
      </c>
      <c r="V136" s="68">
        <v>84.708333373000002</v>
      </c>
      <c r="W136" s="68">
        <v>78</v>
      </c>
      <c r="X136" s="68">
        <v>85</v>
      </c>
      <c r="Y136" s="68">
        <v>33521.921758732002</v>
      </c>
      <c r="Z136" s="67">
        <v>5421.3333358760001</v>
      </c>
      <c r="AB136" s="81" t="s">
        <v>104</v>
      </c>
      <c r="AC136" s="80">
        <v>48</v>
      </c>
      <c r="AD136" s="80">
        <v>673.98354709600005</v>
      </c>
      <c r="AE136" s="80">
        <v>84.944954128000006</v>
      </c>
      <c r="AF136" s="80">
        <v>82</v>
      </c>
      <c r="AG136" s="80">
        <v>85</v>
      </c>
      <c r="AH136" s="80">
        <v>57251.501491362003</v>
      </c>
      <c r="AI136" s="79">
        <v>9259</v>
      </c>
      <c r="AK136" s="90" t="s">
        <v>85</v>
      </c>
      <c r="AL136" s="89">
        <v>50</v>
      </c>
      <c r="AM136" s="89">
        <v>1434.533788314</v>
      </c>
      <c r="AN136" s="89">
        <v>85</v>
      </c>
      <c r="AO136" s="89">
        <v>85</v>
      </c>
      <c r="AP136" s="89">
        <v>85</v>
      </c>
      <c r="AQ136" s="89">
        <v>121935.37200666001</v>
      </c>
      <c r="AR136" s="88">
        <v>19720</v>
      </c>
      <c r="AT136" s="81" t="s">
        <v>111</v>
      </c>
      <c r="AU136" s="80">
        <v>60</v>
      </c>
      <c r="AV136" s="80">
        <v>661.61687650700003</v>
      </c>
      <c r="AW136" s="80">
        <v>84.937694727999997</v>
      </c>
      <c r="AX136" s="80">
        <v>81.333335876000007</v>
      </c>
      <c r="AY136" s="80">
        <v>85</v>
      </c>
      <c r="AZ136" s="80">
        <v>56196.212283499997</v>
      </c>
      <c r="BA136" s="79">
        <v>9088.3333358759992</v>
      </c>
      <c r="BC136" s="90" t="s">
        <v>90</v>
      </c>
      <c r="BD136" s="89">
        <v>25</v>
      </c>
      <c r="BE136" s="89">
        <v>1428.350453019</v>
      </c>
      <c r="BF136" s="89">
        <v>84.956709957000001</v>
      </c>
      <c r="BG136" s="89">
        <v>81.666664123999993</v>
      </c>
      <c r="BH136" s="89">
        <v>85</v>
      </c>
      <c r="BI136" s="89">
        <v>121347.95515368599</v>
      </c>
      <c r="BJ136" s="88">
        <v>19625</v>
      </c>
      <c r="BL136" s="69" t="s">
        <v>123</v>
      </c>
      <c r="BM136" s="68">
        <v>16</v>
      </c>
      <c r="BN136" s="68">
        <v>333.90010590100002</v>
      </c>
      <c r="BO136" s="68">
        <v>84.895061775000002</v>
      </c>
      <c r="BP136" s="68">
        <v>83</v>
      </c>
      <c r="BQ136" s="68">
        <v>85</v>
      </c>
      <c r="BR136" s="68">
        <v>28346.470117272998</v>
      </c>
      <c r="BS136" s="67">
        <v>4584.3333358760001</v>
      </c>
      <c r="BU136" s="90" t="s">
        <v>102</v>
      </c>
      <c r="BV136" s="89">
        <v>57</v>
      </c>
      <c r="BW136" s="89">
        <v>1249.0337294799999</v>
      </c>
      <c r="BX136" s="89">
        <v>84.985148476999996</v>
      </c>
      <c r="BY136" s="89">
        <v>83.666664123999993</v>
      </c>
      <c r="BZ136" s="89">
        <v>85</v>
      </c>
      <c r="CA136" s="89">
        <v>106149.31695274</v>
      </c>
      <c r="CB136" s="88">
        <v>17166.999992370998</v>
      </c>
    </row>
    <row r="137" spans="1:80" x14ac:dyDescent="0.2">
      <c r="A137" s="69" t="s">
        <v>133</v>
      </c>
      <c r="B137" s="68">
        <v>17</v>
      </c>
      <c r="C137" s="68">
        <v>278.25008824999998</v>
      </c>
      <c r="D137" s="68">
        <v>85</v>
      </c>
      <c r="E137" s="68">
        <v>85</v>
      </c>
      <c r="F137" s="68">
        <v>85</v>
      </c>
      <c r="G137" s="68">
        <v>23651.257501291999</v>
      </c>
      <c r="H137" s="67">
        <v>3825</v>
      </c>
      <c r="J137" s="69" t="s">
        <v>139</v>
      </c>
      <c r="K137" s="68">
        <v>18</v>
      </c>
      <c r="L137" s="68">
        <v>272.06675295600002</v>
      </c>
      <c r="M137" s="68">
        <v>84.962121269999997</v>
      </c>
      <c r="N137" s="68">
        <v>83.333335876000007</v>
      </c>
      <c r="O137" s="68">
        <v>85</v>
      </c>
      <c r="P137" s="68">
        <v>23115.368458164001</v>
      </c>
      <c r="Q137" s="67">
        <v>3738.3333358760001</v>
      </c>
      <c r="S137" s="69" t="s">
        <v>121</v>
      </c>
      <c r="T137" s="68">
        <v>2</v>
      </c>
      <c r="U137" s="68">
        <v>389.55012355100001</v>
      </c>
      <c r="V137" s="68">
        <v>85</v>
      </c>
      <c r="W137" s="68">
        <v>85</v>
      </c>
      <c r="X137" s="68">
        <v>85</v>
      </c>
      <c r="Y137" s="68">
        <v>33111.760501807999</v>
      </c>
      <c r="Z137" s="67">
        <v>5355</v>
      </c>
      <c r="AB137" s="81" t="s">
        <v>108</v>
      </c>
      <c r="AC137" s="80">
        <v>43</v>
      </c>
      <c r="AD137" s="80">
        <v>649.25020591800001</v>
      </c>
      <c r="AE137" s="80">
        <v>84.250793748000007</v>
      </c>
      <c r="AF137" s="80">
        <v>72.333335876000007</v>
      </c>
      <c r="AG137" s="80">
        <v>85</v>
      </c>
      <c r="AH137" s="80">
        <v>54699.845189416999</v>
      </c>
      <c r="AI137" s="79">
        <v>8846.3333435059994</v>
      </c>
      <c r="AK137" s="90" t="s">
        <v>82</v>
      </c>
      <c r="AL137" s="89">
        <v>121</v>
      </c>
      <c r="AM137" s="89">
        <v>1422.167117725</v>
      </c>
      <c r="AN137" s="89">
        <v>84.995652174</v>
      </c>
      <c r="AO137" s="89">
        <v>84.333335876000007</v>
      </c>
      <c r="AP137" s="89">
        <v>85</v>
      </c>
      <c r="AQ137" s="89">
        <v>120878.021671308</v>
      </c>
      <c r="AR137" s="88">
        <v>19549</v>
      </c>
      <c r="AT137" s="81" t="s">
        <v>110</v>
      </c>
      <c r="AU137" s="80">
        <v>36</v>
      </c>
      <c r="AV137" s="80">
        <v>661.61687650700003</v>
      </c>
      <c r="AW137" s="80">
        <v>84.619937718000003</v>
      </c>
      <c r="AX137" s="80">
        <v>77</v>
      </c>
      <c r="AY137" s="80">
        <v>85</v>
      </c>
      <c r="AZ137" s="80">
        <v>55985.978883488999</v>
      </c>
      <c r="BA137" s="79">
        <v>9054.3333358759992</v>
      </c>
      <c r="BC137" s="90" t="s">
        <v>95</v>
      </c>
      <c r="BD137" s="89">
        <v>45</v>
      </c>
      <c r="BE137" s="89">
        <v>1422.167117725</v>
      </c>
      <c r="BF137" s="89">
        <v>84.766666710999999</v>
      </c>
      <c r="BG137" s="89">
        <v>80.333335876000007</v>
      </c>
      <c r="BH137" s="89">
        <v>85</v>
      </c>
      <c r="BI137" s="89">
        <v>120552.366075367</v>
      </c>
      <c r="BJ137" s="88">
        <v>19496.333343506001</v>
      </c>
      <c r="BL137" s="69" t="s">
        <v>123</v>
      </c>
      <c r="BM137" s="68">
        <v>23</v>
      </c>
      <c r="BN137" s="68">
        <v>333.90010590100002</v>
      </c>
      <c r="BO137" s="68">
        <v>85</v>
      </c>
      <c r="BP137" s="68">
        <v>85</v>
      </c>
      <c r="BQ137" s="68">
        <v>85</v>
      </c>
      <c r="BR137" s="68">
        <v>28381.509001549999</v>
      </c>
      <c r="BS137" s="67">
        <v>4590</v>
      </c>
      <c r="BU137" s="90" t="s">
        <v>101</v>
      </c>
      <c r="BV137" s="89">
        <v>84</v>
      </c>
      <c r="BW137" s="89">
        <v>1249.0337294799999</v>
      </c>
      <c r="BX137" s="89">
        <v>84.995049504999997</v>
      </c>
      <c r="BY137" s="89">
        <v>84</v>
      </c>
      <c r="BZ137" s="89">
        <v>85</v>
      </c>
      <c r="CA137" s="89">
        <v>106161.683670504</v>
      </c>
      <c r="CB137" s="88">
        <v>17169</v>
      </c>
    </row>
    <row r="138" spans="1:80" x14ac:dyDescent="0.2">
      <c r="A138" s="69" t="s">
        <v>131</v>
      </c>
      <c r="B138" s="68">
        <v>22</v>
      </c>
      <c r="C138" s="68">
        <v>278.25008824999998</v>
      </c>
      <c r="D138" s="68">
        <v>85</v>
      </c>
      <c r="E138" s="68">
        <v>85</v>
      </c>
      <c r="F138" s="68">
        <v>85</v>
      </c>
      <c r="G138" s="68">
        <v>23651.257501291999</v>
      </c>
      <c r="H138" s="67">
        <v>3825</v>
      </c>
      <c r="J138" s="69" t="s">
        <v>139</v>
      </c>
      <c r="K138" s="68">
        <v>21</v>
      </c>
      <c r="L138" s="68">
        <v>272.06675295600002</v>
      </c>
      <c r="M138" s="68">
        <v>84.348484905999996</v>
      </c>
      <c r="N138" s="68">
        <v>76.666664123999993</v>
      </c>
      <c r="O138" s="68">
        <v>85</v>
      </c>
      <c r="P138" s="68">
        <v>22948.418405214001</v>
      </c>
      <c r="Q138" s="67">
        <v>3711.3333358760001</v>
      </c>
      <c r="S138" s="69" t="s">
        <v>117</v>
      </c>
      <c r="T138" s="68">
        <v>36</v>
      </c>
      <c r="U138" s="68">
        <v>389.55012355100001</v>
      </c>
      <c r="V138" s="68">
        <v>84.978835938000003</v>
      </c>
      <c r="W138" s="68">
        <v>84</v>
      </c>
      <c r="X138" s="68">
        <v>85</v>
      </c>
      <c r="Y138" s="68">
        <v>33103.516039023998</v>
      </c>
      <c r="Z138" s="67">
        <v>5353.6666641239999</v>
      </c>
      <c r="AB138" s="81" t="s">
        <v>108</v>
      </c>
      <c r="AC138" s="80">
        <v>56</v>
      </c>
      <c r="AD138" s="80">
        <v>649.25020591800001</v>
      </c>
      <c r="AE138" s="80">
        <v>84.130158706000003</v>
      </c>
      <c r="AF138" s="80">
        <v>71.666664123999993</v>
      </c>
      <c r="AG138" s="80">
        <v>85</v>
      </c>
      <c r="AH138" s="80">
        <v>54621.522863728998</v>
      </c>
      <c r="AI138" s="79">
        <v>8833.6666641240008</v>
      </c>
      <c r="AK138" s="90" t="s">
        <v>85</v>
      </c>
      <c r="AL138" s="89">
        <v>57</v>
      </c>
      <c r="AM138" s="89">
        <v>1415.98378243</v>
      </c>
      <c r="AN138" s="89">
        <v>84.991266375999999</v>
      </c>
      <c r="AO138" s="89">
        <v>84.333335876000007</v>
      </c>
      <c r="AP138" s="89">
        <v>85</v>
      </c>
      <c r="AQ138" s="89">
        <v>120346.254835985</v>
      </c>
      <c r="AR138" s="88">
        <v>19463</v>
      </c>
      <c r="AT138" s="81" t="s">
        <v>114</v>
      </c>
      <c r="AU138" s="80">
        <v>35</v>
      </c>
      <c r="AV138" s="80">
        <v>643.066870623</v>
      </c>
      <c r="AW138" s="80">
        <v>84.717948692999997</v>
      </c>
      <c r="AX138" s="80">
        <v>80.666664123999993</v>
      </c>
      <c r="AY138" s="80">
        <v>85</v>
      </c>
      <c r="AZ138" s="80">
        <v>54479.306151956</v>
      </c>
      <c r="BA138" s="79">
        <v>8810.6666641240008</v>
      </c>
      <c r="BC138" s="90" t="s">
        <v>92</v>
      </c>
      <c r="BD138" s="89">
        <v>84</v>
      </c>
      <c r="BE138" s="89">
        <v>1422.167117725</v>
      </c>
      <c r="BF138" s="89">
        <v>84.969565251000006</v>
      </c>
      <c r="BG138" s="89">
        <v>82.333335876000007</v>
      </c>
      <c r="BH138" s="89">
        <v>85</v>
      </c>
      <c r="BI138" s="89">
        <v>120840.92170671601</v>
      </c>
      <c r="BJ138" s="88">
        <v>19543.000007629002</v>
      </c>
      <c r="BL138" s="69" t="s">
        <v>128</v>
      </c>
      <c r="BM138" s="68">
        <v>3</v>
      </c>
      <c r="BN138" s="68">
        <v>327.71677060600001</v>
      </c>
      <c r="BO138" s="68">
        <v>84.974842718999994</v>
      </c>
      <c r="BP138" s="68">
        <v>83.666664123999993</v>
      </c>
      <c r="BQ138" s="68">
        <v>85</v>
      </c>
      <c r="BR138" s="68">
        <v>27847.681038736999</v>
      </c>
      <c r="BS138" s="67">
        <v>4503.6666641239999</v>
      </c>
      <c r="BU138" s="90" t="s">
        <v>101</v>
      </c>
      <c r="BV138" s="89">
        <v>47</v>
      </c>
      <c r="BW138" s="89">
        <v>1236.6670588909999</v>
      </c>
      <c r="BX138" s="89">
        <v>84.998333321000004</v>
      </c>
      <c r="BY138" s="89">
        <v>84.666664123999993</v>
      </c>
      <c r="BZ138" s="89">
        <v>85</v>
      </c>
      <c r="CA138" s="89">
        <v>105114.638878251</v>
      </c>
      <c r="CB138" s="88">
        <v>16999.666664124001</v>
      </c>
    </row>
    <row r="139" spans="1:80" x14ac:dyDescent="0.2">
      <c r="A139" s="69" t="s">
        <v>138</v>
      </c>
      <c r="B139" s="68">
        <v>8</v>
      </c>
      <c r="C139" s="68">
        <v>272.06675295600002</v>
      </c>
      <c r="D139" s="68">
        <v>84.765151457000002</v>
      </c>
      <c r="E139" s="68">
        <v>79</v>
      </c>
      <c r="F139" s="68">
        <v>85</v>
      </c>
      <c r="G139" s="68">
        <v>23061.779520829001</v>
      </c>
      <c r="H139" s="67">
        <v>3729.6666641239999</v>
      </c>
      <c r="J139" s="69" t="s">
        <v>141</v>
      </c>
      <c r="K139" s="68">
        <v>9</v>
      </c>
      <c r="L139" s="68">
        <v>265.883417662</v>
      </c>
      <c r="M139" s="68">
        <v>84.682170601999999</v>
      </c>
      <c r="N139" s="68">
        <v>77.333335876000007</v>
      </c>
      <c r="O139" s="68">
        <v>85</v>
      </c>
      <c r="P139" s="68">
        <v>22515.584934602</v>
      </c>
      <c r="Q139" s="67">
        <v>3641.3333358760001</v>
      </c>
      <c r="S139" s="69" t="s">
        <v>120</v>
      </c>
      <c r="T139" s="68">
        <v>9</v>
      </c>
      <c r="U139" s="68">
        <v>383.36678825600001</v>
      </c>
      <c r="V139" s="68">
        <v>84.967741935000006</v>
      </c>
      <c r="W139" s="68">
        <v>84</v>
      </c>
      <c r="X139" s="68">
        <v>85</v>
      </c>
      <c r="Y139" s="68">
        <v>32573.810331191002</v>
      </c>
      <c r="Z139" s="67">
        <v>5268</v>
      </c>
      <c r="AB139" s="81" t="s">
        <v>105</v>
      </c>
      <c r="AC139" s="80">
        <v>18</v>
      </c>
      <c r="AD139" s="80">
        <v>643.066870623</v>
      </c>
      <c r="AE139" s="80">
        <v>84.894230769000004</v>
      </c>
      <c r="AF139" s="80">
        <v>80</v>
      </c>
      <c r="AG139" s="80">
        <v>85</v>
      </c>
      <c r="AH139" s="80">
        <v>54592.667314746002</v>
      </c>
      <c r="AI139" s="79">
        <v>8829</v>
      </c>
      <c r="AK139" s="90" t="s">
        <v>84</v>
      </c>
      <c r="AL139" s="89">
        <v>173</v>
      </c>
      <c r="AM139" s="89">
        <v>1415.98378243</v>
      </c>
      <c r="AN139" s="89">
        <v>84.992721957000001</v>
      </c>
      <c r="AO139" s="89">
        <v>83.666664123999993</v>
      </c>
      <c r="AP139" s="89">
        <v>85</v>
      </c>
      <c r="AQ139" s="89">
        <v>120348.31591629901</v>
      </c>
      <c r="AR139" s="88">
        <v>19463.333328247001</v>
      </c>
      <c r="AT139" s="81" t="s">
        <v>113</v>
      </c>
      <c r="AU139" s="80">
        <v>75</v>
      </c>
      <c r="AV139" s="80">
        <v>643.066870623</v>
      </c>
      <c r="AW139" s="80">
        <v>84.913461538000007</v>
      </c>
      <c r="AX139" s="80">
        <v>81</v>
      </c>
      <c r="AY139" s="80">
        <v>85</v>
      </c>
      <c r="AZ139" s="80">
        <v>54605.033985335001</v>
      </c>
      <c r="BA139" s="79">
        <v>8831</v>
      </c>
      <c r="BC139" s="90" t="s">
        <v>91</v>
      </c>
      <c r="BD139" s="89">
        <v>107</v>
      </c>
      <c r="BE139" s="89">
        <v>1422.167117725</v>
      </c>
      <c r="BF139" s="89">
        <v>84.960869532000004</v>
      </c>
      <c r="BG139" s="89">
        <v>80</v>
      </c>
      <c r="BH139" s="89">
        <v>85</v>
      </c>
      <c r="BI139" s="89">
        <v>120828.55494177699</v>
      </c>
      <c r="BJ139" s="88">
        <v>19540.999992370998</v>
      </c>
      <c r="BL139" s="69" t="s">
        <v>127</v>
      </c>
      <c r="BM139" s="68">
        <v>43</v>
      </c>
      <c r="BN139" s="68">
        <v>327.71677060600001</v>
      </c>
      <c r="BO139" s="68">
        <v>84.031446493000004</v>
      </c>
      <c r="BP139" s="68">
        <v>75.666664123999993</v>
      </c>
      <c r="BQ139" s="68">
        <v>85</v>
      </c>
      <c r="BR139" s="68">
        <v>27538.514274014</v>
      </c>
      <c r="BS139" s="67">
        <v>4453.6666641239999</v>
      </c>
      <c r="BU139" s="90" t="s">
        <v>97</v>
      </c>
      <c r="BV139" s="89">
        <v>43</v>
      </c>
      <c r="BW139" s="89">
        <v>1236.6670588909999</v>
      </c>
      <c r="BX139" s="89">
        <v>84.946666718000003</v>
      </c>
      <c r="BY139" s="89">
        <v>81.333335876000007</v>
      </c>
      <c r="BZ139" s="89">
        <v>85</v>
      </c>
      <c r="CA139" s="89">
        <v>105050.744492167</v>
      </c>
      <c r="CB139" s="88">
        <v>16989.333343506001</v>
      </c>
    </row>
    <row r="140" spans="1:80" x14ac:dyDescent="0.2">
      <c r="A140" s="69" t="s">
        <v>135</v>
      </c>
      <c r="B140" s="68">
        <v>31</v>
      </c>
      <c r="C140" s="68">
        <v>265.883417662</v>
      </c>
      <c r="D140" s="68">
        <v>84.713178235000001</v>
      </c>
      <c r="E140" s="68">
        <v>82.333335876000007</v>
      </c>
      <c r="F140" s="68">
        <v>85</v>
      </c>
      <c r="G140" s="68">
        <v>22523.829350210999</v>
      </c>
      <c r="H140" s="67">
        <v>3642.6666641239999</v>
      </c>
      <c r="J140" s="69" t="s">
        <v>139</v>
      </c>
      <c r="K140" s="68">
        <v>36</v>
      </c>
      <c r="L140" s="68">
        <v>265.883417662</v>
      </c>
      <c r="M140" s="68">
        <v>84.302325581000005</v>
      </c>
      <c r="N140" s="68">
        <v>76.333335876000007</v>
      </c>
      <c r="O140" s="68">
        <v>85</v>
      </c>
      <c r="P140" s="68">
        <v>22414.590442401</v>
      </c>
      <c r="Q140" s="67">
        <v>3625</v>
      </c>
      <c r="S140" s="69" t="s">
        <v>124</v>
      </c>
      <c r="T140" s="68">
        <v>38</v>
      </c>
      <c r="U140" s="68">
        <v>371.00011766699998</v>
      </c>
      <c r="V140" s="68">
        <v>84.938888930999994</v>
      </c>
      <c r="W140" s="68">
        <v>83</v>
      </c>
      <c r="X140" s="68">
        <v>85</v>
      </c>
      <c r="Y140" s="68">
        <v>31512.337788034001</v>
      </c>
      <c r="Z140" s="67">
        <v>5096.3333358760001</v>
      </c>
      <c r="AB140" s="81" t="s">
        <v>107</v>
      </c>
      <c r="AC140" s="80">
        <v>66</v>
      </c>
      <c r="AD140" s="80">
        <v>630.70020003399998</v>
      </c>
      <c r="AE140" s="80">
        <v>84.751634037000002</v>
      </c>
      <c r="AF140" s="80">
        <v>78.333335876000007</v>
      </c>
      <c r="AG140" s="80">
        <v>85</v>
      </c>
      <c r="AH140" s="80">
        <v>53452.872540251999</v>
      </c>
      <c r="AI140" s="79">
        <v>8644.6666717530006</v>
      </c>
      <c r="AK140" s="90" t="s">
        <v>84</v>
      </c>
      <c r="AL140" s="89">
        <v>218</v>
      </c>
      <c r="AM140" s="89">
        <v>1409.800447136</v>
      </c>
      <c r="AN140" s="89">
        <v>85</v>
      </c>
      <c r="AO140" s="89">
        <v>85</v>
      </c>
      <c r="AP140" s="89">
        <v>85</v>
      </c>
      <c r="AQ140" s="89">
        <v>119833.038006545</v>
      </c>
      <c r="AR140" s="88">
        <v>19380</v>
      </c>
      <c r="AT140" s="81" t="s">
        <v>112</v>
      </c>
      <c r="AU140" s="80">
        <v>74</v>
      </c>
      <c r="AV140" s="80">
        <v>643.066870623</v>
      </c>
      <c r="AW140" s="80">
        <v>84.878205152999996</v>
      </c>
      <c r="AX140" s="80">
        <v>81.333335876000007</v>
      </c>
      <c r="AY140" s="80">
        <v>85</v>
      </c>
      <c r="AZ140" s="80">
        <v>54582.361771647003</v>
      </c>
      <c r="BA140" s="79">
        <v>8827.3333358759992</v>
      </c>
      <c r="BC140" s="90" t="s">
        <v>91</v>
      </c>
      <c r="BD140" s="89">
        <v>81</v>
      </c>
      <c r="BE140" s="89">
        <v>1403.617111841</v>
      </c>
      <c r="BF140" s="89">
        <v>84.969163029000001</v>
      </c>
      <c r="BG140" s="89">
        <v>82.333335876000007</v>
      </c>
      <c r="BH140" s="89">
        <v>85</v>
      </c>
      <c r="BI140" s="89">
        <v>119264.17120663</v>
      </c>
      <c r="BJ140" s="88">
        <v>19288.000007629002</v>
      </c>
      <c r="BL140" s="69" t="s">
        <v>123</v>
      </c>
      <c r="BM140" s="68">
        <v>28</v>
      </c>
      <c r="BN140" s="68">
        <v>315.35010001699999</v>
      </c>
      <c r="BO140" s="68">
        <v>85</v>
      </c>
      <c r="BP140" s="68">
        <v>85</v>
      </c>
      <c r="BQ140" s="68">
        <v>85</v>
      </c>
      <c r="BR140" s="68">
        <v>26804.758501463999</v>
      </c>
      <c r="BS140" s="67">
        <v>4335</v>
      </c>
      <c r="BU140" s="90" t="s">
        <v>100</v>
      </c>
      <c r="BV140" s="89">
        <v>56</v>
      </c>
      <c r="BW140" s="89">
        <v>1230.4837235970001</v>
      </c>
      <c r="BX140" s="89">
        <v>84.988274731999994</v>
      </c>
      <c r="BY140" s="89">
        <v>84</v>
      </c>
      <c r="BZ140" s="89">
        <v>85</v>
      </c>
      <c r="CA140" s="89">
        <v>104576.688754809</v>
      </c>
      <c r="CB140" s="88">
        <v>16912.666671752999</v>
      </c>
    </row>
    <row r="141" spans="1:80" x14ac:dyDescent="0.2">
      <c r="A141" s="69" t="s">
        <v>131</v>
      </c>
      <c r="B141" s="68">
        <v>49</v>
      </c>
      <c r="C141" s="68">
        <v>265.883417662</v>
      </c>
      <c r="D141" s="68">
        <v>84.968992365999995</v>
      </c>
      <c r="E141" s="68">
        <v>84.333335876000007</v>
      </c>
      <c r="F141" s="68">
        <v>85</v>
      </c>
      <c r="G141" s="68">
        <v>22591.846085624999</v>
      </c>
      <c r="H141" s="67">
        <v>3653.6666717530002</v>
      </c>
      <c r="J141" s="69" t="s">
        <v>144</v>
      </c>
      <c r="K141" s="68">
        <v>1</v>
      </c>
      <c r="L141" s="68">
        <v>265.883417662</v>
      </c>
      <c r="M141" s="68">
        <v>84.976744186000005</v>
      </c>
      <c r="N141" s="68">
        <v>84</v>
      </c>
      <c r="O141" s="68">
        <v>85</v>
      </c>
      <c r="P141" s="68">
        <v>22593.90716594</v>
      </c>
      <c r="Q141" s="67">
        <v>3654</v>
      </c>
      <c r="S141" s="69" t="s">
        <v>118</v>
      </c>
      <c r="T141" s="68">
        <v>14</v>
      </c>
      <c r="U141" s="68">
        <v>371.00011766699998</v>
      </c>
      <c r="V141" s="68">
        <v>85</v>
      </c>
      <c r="W141" s="68">
        <v>85</v>
      </c>
      <c r="X141" s="68">
        <v>85</v>
      </c>
      <c r="Y141" s="68">
        <v>31535.010001721999</v>
      </c>
      <c r="Z141" s="67">
        <v>5100</v>
      </c>
      <c r="AB141" s="81" t="s">
        <v>108</v>
      </c>
      <c r="AC141" s="80">
        <v>33</v>
      </c>
      <c r="AD141" s="80">
        <v>624.51686473999996</v>
      </c>
      <c r="AE141" s="80">
        <v>84.099009901000002</v>
      </c>
      <c r="AF141" s="80">
        <v>73</v>
      </c>
      <c r="AG141" s="80">
        <v>85</v>
      </c>
      <c r="AH141" s="80">
        <v>52521.249991103999</v>
      </c>
      <c r="AI141" s="79">
        <v>8494</v>
      </c>
      <c r="AK141" s="90" t="s">
        <v>83</v>
      </c>
      <c r="AL141" s="89">
        <v>66</v>
      </c>
      <c r="AM141" s="89">
        <v>1409.800447136</v>
      </c>
      <c r="AN141" s="89">
        <v>84.961988281999993</v>
      </c>
      <c r="AO141" s="89">
        <v>83.333335876000007</v>
      </c>
      <c r="AP141" s="89">
        <v>85</v>
      </c>
      <c r="AQ141" s="89">
        <v>119779.449069209</v>
      </c>
      <c r="AR141" s="88">
        <v>19371.333328247001</v>
      </c>
      <c r="AT141" s="81" t="s">
        <v>115</v>
      </c>
      <c r="AU141" s="80">
        <v>3</v>
      </c>
      <c r="AV141" s="80">
        <v>630.70020003399998</v>
      </c>
      <c r="AW141" s="80">
        <v>84.738562191</v>
      </c>
      <c r="AX141" s="80">
        <v>81</v>
      </c>
      <c r="AY141" s="80">
        <v>85</v>
      </c>
      <c r="AZ141" s="80">
        <v>53444.628124643001</v>
      </c>
      <c r="BA141" s="79">
        <v>8643.3333435059994</v>
      </c>
      <c r="BC141" s="90" t="s">
        <v>93</v>
      </c>
      <c r="BD141" s="89">
        <v>106</v>
      </c>
      <c r="BE141" s="89">
        <v>1391.250441252</v>
      </c>
      <c r="BF141" s="89">
        <v>84.925925970999998</v>
      </c>
      <c r="BG141" s="89">
        <v>80.333335876000007</v>
      </c>
      <c r="BH141" s="89">
        <v>85</v>
      </c>
      <c r="BI141" s="89">
        <v>118153.23198111801</v>
      </c>
      <c r="BJ141" s="88">
        <v>19108.333343506001</v>
      </c>
      <c r="BL141" s="69" t="s">
        <v>127</v>
      </c>
      <c r="BM141" s="68">
        <v>24</v>
      </c>
      <c r="BN141" s="68">
        <v>309.16676472300003</v>
      </c>
      <c r="BO141" s="68">
        <v>84.3</v>
      </c>
      <c r="BP141" s="68">
        <v>74.666664123999993</v>
      </c>
      <c r="BQ141" s="68">
        <v>85</v>
      </c>
      <c r="BR141" s="68">
        <v>26062.758266129</v>
      </c>
      <c r="BS141" s="67">
        <v>4215</v>
      </c>
      <c r="BU141" s="90" t="s">
        <v>98</v>
      </c>
      <c r="BV141" s="89">
        <v>17</v>
      </c>
      <c r="BW141" s="89">
        <v>1230.4837235970001</v>
      </c>
      <c r="BX141" s="89">
        <v>85</v>
      </c>
      <c r="BY141" s="89">
        <v>85</v>
      </c>
      <c r="BZ141" s="89">
        <v>85</v>
      </c>
      <c r="CA141" s="89">
        <v>104591.11650571199</v>
      </c>
      <c r="CB141" s="88">
        <v>16915</v>
      </c>
    </row>
    <row r="142" spans="1:80" x14ac:dyDescent="0.2">
      <c r="A142" s="69" t="s">
        <v>131</v>
      </c>
      <c r="B142" s="68">
        <v>25</v>
      </c>
      <c r="C142" s="68">
        <v>259.70008236699999</v>
      </c>
      <c r="D142" s="68">
        <v>84.984127044999994</v>
      </c>
      <c r="E142" s="68">
        <v>84.333335876000007</v>
      </c>
      <c r="F142" s="68">
        <v>85</v>
      </c>
      <c r="G142" s="68">
        <v>22070.384793401001</v>
      </c>
      <c r="H142" s="67">
        <v>3569.3333358760001</v>
      </c>
      <c r="J142" s="69" t="s">
        <v>144</v>
      </c>
      <c r="K142" s="68">
        <v>2</v>
      </c>
      <c r="L142" s="68">
        <v>265.883417662</v>
      </c>
      <c r="M142" s="68">
        <v>84.984496183000005</v>
      </c>
      <c r="N142" s="68">
        <v>84.333335876000007</v>
      </c>
      <c r="O142" s="68">
        <v>85</v>
      </c>
      <c r="P142" s="68">
        <v>22595.96829343</v>
      </c>
      <c r="Q142" s="67">
        <v>3654.3333358760001</v>
      </c>
      <c r="S142" s="69" t="s">
        <v>117</v>
      </c>
      <c r="T142" s="68">
        <v>23</v>
      </c>
      <c r="U142" s="68">
        <v>371.00011766699998</v>
      </c>
      <c r="V142" s="68">
        <v>84.994444401999999</v>
      </c>
      <c r="W142" s="68">
        <v>84.666664123999993</v>
      </c>
      <c r="X142" s="68">
        <v>85</v>
      </c>
      <c r="Y142" s="68">
        <v>31532.948874231999</v>
      </c>
      <c r="Z142" s="67">
        <v>5099.6666641239999</v>
      </c>
      <c r="AB142" s="81" t="s">
        <v>107</v>
      </c>
      <c r="AC142" s="80">
        <v>65</v>
      </c>
      <c r="AD142" s="80">
        <v>624.51686473999996</v>
      </c>
      <c r="AE142" s="80">
        <v>84.511551130000001</v>
      </c>
      <c r="AF142" s="80">
        <v>78</v>
      </c>
      <c r="AG142" s="80">
        <v>85</v>
      </c>
      <c r="AH142" s="80">
        <v>52778.888945981002</v>
      </c>
      <c r="AI142" s="79">
        <v>8535.6666641240008</v>
      </c>
      <c r="AK142" s="90" t="s">
        <v>82</v>
      </c>
      <c r="AL142" s="89">
        <v>82</v>
      </c>
      <c r="AM142" s="89">
        <v>1409.800447136</v>
      </c>
      <c r="AN142" s="89">
        <v>84.992690069999995</v>
      </c>
      <c r="AO142" s="89">
        <v>84.333335876000007</v>
      </c>
      <c r="AP142" s="89">
        <v>85</v>
      </c>
      <c r="AQ142" s="89">
        <v>119822.73246344599</v>
      </c>
      <c r="AR142" s="88">
        <v>19378.333335875999</v>
      </c>
      <c r="AT142" s="81" t="s">
        <v>114</v>
      </c>
      <c r="AU142" s="80">
        <v>23</v>
      </c>
      <c r="AV142" s="80">
        <v>630.70020003399998</v>
      </c>
      <c r="AW142" s="80">
        <v>84.875817018000006</v>
      </c>
      <c r="AX142" s="80">
        <v>81</v>
      </c>
      <c r="AY142" s="80">
        <v>85</v>
      </c>
      <c r="AZ142" s="80">
        <v>53531.194771590002</v>
      </c>
      <c r="BA142" s="79">
        <v>8657.3333358759992</v>
      </c>
      <c r="BC142" s="90" t="s">
        <v>89</v>
      </c>
      <c r="BD142" s="89">
        <v>50</v>
      </c>
      <c r="BE142" s="89">
        <v>1391.250441252</v>
      </c>
      <c r="BF142" s="89">
        <v>84.977777778000004</v>
      </c>
      <c r="BG142" s="89">
        <v>83.666664123999993</v>
      </c>
      <c r="BH142" s="89">
        <v>85</v>
      </c>
      <c r="BI142" s="89">
        <v>118225.370829986</v>
      </c>
      <c r="BJ142" s="88">
        <v>19120</v>
      </c>
      <c r="BL142" s="69" t="s">
        <v>126</v>
      </c>
      <c r="BM142" s="68">
        <v>14</v>
      </c>
      <c r="BN142" s="68">
        <v>309.16676472300003</v>
      </c>
      <c r="BO142" s="68">
        <v>84.319999847000005</v>
      </c>
      <c r="BP142" s="68">
        <v>74.333335876000007</v>
      </c>
      <c r="BQ142" s="68">
        <v>85</v>
      </c>
      <c r="BR142" s="68">
        <v>26068.941554248999</v>
      </c>
      <c r="BS142" s="67">
        <v>4215.9999923710002</v>
      </c>
      <c r="BU142" s="90" t="s">
        <v>97</v>
      </c>
      <c r="BV142" s="89">
        <v>96</v>
      </c>
      <c r="BW142" s="89">
        <v>1224.3003883020001</v>
      </c>
      <c r="BX142" s="89">
        <v>84.925925938999995</v>
      </c>
      <c r="BY142" s="89">
        <v>81.333335876000007</v>
      </c>
      <c r="BZ142" s="89">
        <v>85</v>
      </c>
      <c r="CA142" s="89">
        <v>103974.844103757</v>
      </c>
      <c r="CB142" s="88">
        <v>16815.333335875999</v>
      </c>
    </row>
    <row r="143" spans="1:80" x14ac:dyDescent="0.2">
      <c r="A143" s="69" t="s">
        <v>131</v>
      </c>
      <c r="B143" s="68">
        <v>29</v>
      </c>
      <c r="C143" s="68">
        <v>259.70008236699999</v>
      </c>
      <c r="D143" s="68">
        <v>84.952380951999999</v>
      </c>
      <c r="E143" s="68">
        <v>84</v>
      </c>
      <c r="F143" s="68">
        <v>85</v>
      </c>
      <c r="G143" s="68">
        <v>22062.140330617</v>
      </c>
      <c r="H143" s="67">
        <v>3568</v>
      </c>
      <c r="J143" s="69" t="s">
        <v>141</v>
      </c>
      <c r="K143" s="68">
        <v>20</v>
      </c>
      <c r="L143" s="68">
        <v>259.70008236699999</v>
      </c>
      <c r="M143" s="68">
        <v>84.523809524000001</v>
      </c>
      <c r="N143" s="68">
        <v>75</v>
      </c>
      <c r="O143" s="68">
        <v>85</v>
      </c>
      <c r="P143" s="68">
        <v>21950.840295317001</v>
      </c>
      <c r="Q143" s="67">
        <v>3550</v>
      </c>
      <c r="S143" s="69" t="s">
        <v>121</v>
      </c>
      <c r="T143" s="68">
        <v>55</v>
      </c>
      <c r="U143" s="68">
        <v>364.81678237300002</v>
      </c>
      <c r="V143" s="68">
        <v>85</v>
      </c>
      <c r="W143" s="68">
        <v>85</v>
      </c>
      <c r="X143" s="68">
        <v>85</v>
      </c>
      <c r="Y143" s="68">
        <v>31009.426501694001</v>
      </c>
      <c r="Z143" s="67">
        <v>5015</v>
      </c>
      <c r="AB143" s="81" t="s">
        <v>104</v>
      </c>
      <c r="AC143" s="80">
        <v>23</v>
      </c>
      <c r="AD143" s="80">
        <v>599.78352356200003</v>
      </c>
      <c r="AE143" s="80">
        <v>85</v>
      </c>
      <c r="AF143" s="80">
        <v>85</v>
      </c>
      <c r="AG143" s="80">
        <v>85</v>
      </c>
      <c r="AH143" s="80">
        <v>50981.599502784004</v>
      </c>
      <c r="AI143" s="79">
        <v>8245</v>
      </c>
      <c r="AK143" s="90" t="s">
        <v>85</v>
      </c>
      <c r="AL143" s="89">
        <v>151</v>
      </c>
      <c r="AM143" s="89">
        <v>1403.617111841</v>
      </c>
      <c r="AN143" s="89">
        <v>84.991189426999995</v>
      </c>
      <c r="AO143" s="89">
        <v>84</v>
      </c>
      <c r="AP143" s="89">
        <v>85</v>
      </c>
      <c r="AQ143" s="89">
        <v>119295.087835927</v>
      </c>
      <c r="AR143" s="88">
        <v>19293</v>
      </c>
      <c r="AT143" s="81" t="s">
        <v>110</v>
      </c>
      <c r="AU143" s="80">
        <v>28</v>
      </c>
      <c r="AV143" s="80">
        <v>630.70020003399998</v>
      </c>
      <c r="AW143" s="80">
        <v>84.915032705000002</v>
      </c>
      <c r="AX143" s="80">
        <v>79</v>
      </c>
      <c r="AY143" s="80">
        <v>85</v>
      </c>
      <c r="AZ143" s="80">
        <v>53555.928112768001</v>
      </c>
      <c r="BA143" s="79">
        <v>8661.3333358759992</v>
      </c>
      <c r="BC143" s="90" t="s">
        <v>91</v>
      </c>
      <c r="BD143" s="89">
        <v>25</v>
      </c>
      <c r="BE143" s="89">
        <v>1360.3337647799999</v>
      </c>
      <c r="BF143" s="89">
        <v>84.965151492000004</v>
      </c>
      <c r="BG143" s="89">
        <v>82.333335876000007</v>
      </c>
      <c r="BH143" s="89">
        <v>85</v>
      </c>
      <c r="BI143" s="89">
        <v>115580.964404274</v>
      </c>
      <c r="BJ143" s="88">
        <v>18692.333328247001</v>
      </c>
      <c r="BL143" s="69" t="s">
        <v>129</v>
      </c>
      <c r="BM143" s="68">
        <v>34</v>
      </c>
      <c r="BN143" s="68">
        <v>302.98342942800002</v>
      </c>
      <c r="BO143" s="68">
        <v>83.918367191000002</v>
      </c>
      <c r="BP143" s="68">
        <v>74.666664123999993</v>
      </c>
      <c r="BQ143" s="68">
        <v>85</v>
      </c>
      <c r="BR143" s="68">
        <v>25425.874683624999</v>
      </c>
      <c r="BS143" s="67">
        <v>4111.9999923710002</v>
      </c>
      <c r="BU143" s="90" t="s">
        <v>100</v>
      </c>
      <c r="BV143" s="89">
        <v>76</v>
      </c>
      <c r="BW143" s="89">
        <v>1205.7503824190001</v>
      </c>
      <c r="BX143" s="89">
        <v>85</v>
      </c>
      <c r="BY143" s="89">
        <v>85</v>
      </c>
      <c r="BZ143" s="89">
        <v>85</v>
      </c>
      <c r="CA143" s="89">
        <v>102488.782505597</v>
      </c>
      <c r="CB143" s="88">
        <v>16575</v>
      </c>
    </row>
    <row r="144" spans="1:80" x14ac:dyDescent="0.2">
      <c r="A144" s="69" t="s">
        <v>131</v>
      </c>
      <c r="B144" s="68">
        <v>61</v>
      </c>
      <c r="C144" s="68">
        <v>259.70008236699999</v>
      </c>
      <c r="D144" s="68">
        <v>85</v>
      </c>
      <c r="E144" s="68">
        <v>85</v>
      </c>
      <c r="F144" s="68">
        <v>85</v>
      </c>
      <c r="G144" s="68">
        <v>22074.507001205999</v>
      </c>
      <c r="H144" s="67">
        <v>3570</v>
      </c>
      <c r="J144" s="69" t="s">
        <v>143</v>
      </c>
      <c r="K144" s="68">
        <v>2</v>
      </c>
      <c r="L144" s="68">
        <v>259.70008236699999</v>
      </c>
      <c r="M144" s="68">
        <v>84.952380951999999</v>
      </c>
      <c r="N144" s="68">
        <v>83</v>
      </c>
      <c r="O144" s="68">
        <v>85</v>
      </c>
      <c r="P144" s="68">
        <v>22062.140330617</v>
      </c>
      <c r="Q144" s="67">
        <v>3568</v>
      </c>
      <c r="S144" s="69" t="s">
        <v>121</v>
      </c>
      <c r="T144" s="68">
        <v>41</v>
      </c>
      <c r="U144" s="68">
        <v>358.63344707800002</v>
      </c>
      <c r="V144" s="68">
        <v>85</v>
      </c>
      <c r="W144" s="68">
        <v>85</v>
      </c>
      <c r="X144" s="68">
        <v>85</v>
      </c>
      <c r="Y144" s="68">
        <v>30483.843001665002</v>
      </c>
      <c r="Z144" s="67">
        <v>4930</v>
      </c>
      <c r="AB144" s="81" t="s">
        <v>109</v>
      </c>
      <c r="AC144" s="80">
        <v>71</v>
      </c>
      <c r="AD144" s="80">
        <v>593.60018826800001</v>
      </c>
      <c r="AE144" s="80">
        <v>84.923611163999993</v>
      </c>
      <c r="AF144" s="80">
        <v>78.333335876000007</v>
      </c>
      <c r="AG144" s="80">
        <v>85</v>
      </c>
      <c r="AH144" s="80">
        <v>50410.671575380002</v>
      </c>
      <c r="AI144" s="79">
        <v>8152.6666717529997</v>
      </c>
      <c r="AK144" s="90" t="s">
        <v>83</v>
      </c>
      <c r="AL144" s="89">
        <v>5</v>
      </c>
      <c r="AM144" s="89">
        <v>1397.433776547</v>
      </c>
      <c r="AN144" s="89">
        <v>84.971976355999999</v>
      </c>
      <c r="AO144" s="89">
        <v>83.666664123999993</v>
      </c>
      <c r="AP144" s="89">
        <v>85</v>
      </c>
      <c r="AQ144" s="89">
        <v>118742.709820056</v>
      </c>
      <c r="AR144" s="88">
        <v>19203.666656493999</v>
      </c>
      <c r="AT144" s="81" t="s">
        <v>113</v>
      </c>
      <c r="AU144" s="80">
        <v>26</v>
      </c>
      <c r="AV144" s="80">
        <v>624.51686473999996</v>
      </c>
      <c r="AW144" s="80">
        <v>84.518151840000002</v>
      </c>
      <c r="AX144" s="80">
        <v>80</v>
      </c>
      <c r="AY144" s="80">
        <v>85</v>
      </c>
      <c r="AZ144" s="80">
        <v>52783.011200961002</v>
      </c>
      <c r="BA144" s="79">
        <v>8536.3333358759992</v>
      </c>
      <c r="BC144" s="90" t="s">
        <v>92</v>
      </c>
      <c r="BD144" s="89">
        <v>36</v>
      </c>
      <c r="BE144" s="89">
        <v>1341.7837588970001</v>
      </c>
      <c r="BF144" s="89">
        <v>84.986175114999995</v>
      </c>
      <c r="BG144" s="89">
        <v>83</v>
      </c>
      <c r="BH144" s="89">
        <v>85</v>
      </c>
      <c r="BI144" s="89">
        <v>114033.069500346</v>
      </c>
      <c r="BJ144" s="88">
        <v>18442</v>
      </c>
      <c r="BL144" s="69" t="s">
        <v>127</v>
      </c>
      <c r="BM144" s="68">
        <v>42</v>
      </c>
      <c r="BN144" s="68">
        <v>302.98342942800002</v>
      </c>
      <c r="BO144" s="68">
        <v>83.789115749999993</v>
      </c>
      <c r="BP144" s="68">
        <v>74.666664123999993</v>
      </c>
      <c r="BQ144" s="68">
        <v>85</v>
      </c>
      <c r="BR144" s="68">
        <v>25386.713638719</v>
      </c>
      <c r="BS144" s="67">
        <v>4105.6666717529997</v>
      </c>
      <c r="BU144" s="90" t="s">
        <v>100</v>
      </c>
      <c r="BV144" s="89">
        <v>100</v>
      </c>
      <c r="BW144" s="89">
        <v>1193.38371183</v>
      </c>
      <c r="BX144" s="89">
        <v>84.991364395000005</v>
      </c>
      <c r="BY144" s="89">
        <v>84</v>
      </c>
      <c r="BZ144" s="89">
        <v>85</v>
      </c>
      <c r="CA144" s="89">
        <v>101427.309915266</v>
      </c>
      <c r="CB144" s="88">
        <v>16403.333328247001</v>
      </c>
    </row>
    <row r="145" spans="1:80" x14ac:dyDescent="0.2">
      <c r="A145" s="69" t="s">
        <v>132</v>
      </c>
      <c r="B145" s="68">
        <v>24</v>
      </c>
      <c r="C145" s="68">
        <v>253.516747073</v>
      </c>
      <c r="D145" s="68">
        <v>84.902439024000003</v>
      </c>
      <c r="E145" s="68">
        <v>81</v>
      </c>
      <c r="F145" s="68">
        <v>85</v>
      </c>
      <c r="G145" s="68">
        <v>21524.190159999001</v>
      </c>
      <c r="H145" s="67">
        <v>3481</v>
      </c>
      <c r="J145" s="69" t="s">
        <v>143</v>
      </c>
      <c r="K145" s="68">
        <v>31</v>
      </c>
      <c r="L145" s="68">
        <v>259.70008236699999</v>
      </c>
      <c r="M145" s="68">
        <v>84.912698473000006</v>
      </c>
      <c r="N145" s="68">
        <v>81.333335876000007</v>
      </c>
      <c r="O145" s="68">
        <v>85</v>
      </c>
      <c r="P145" s="68">
        <v>22051.834787518001</v>
      </c>
      <c r="Q145" s="67">
        <v>3566.3333358760001</v>
      </c>
      <c r="S145" s="69" t="s">
        <v>118</v>
      </c>
      <c r="T145" s="68">
        <v>32</v>
      </c>
      <c r="U145" s="68">
        <v>358.63344707800002</v>
      </c>
      <c r="V145" s="68">
        <v>84.982758621000002</v>
      </c>
      <c r="W145" s="68">
        <v>84.333335876000007</v>
      </c>
      <c r="X145" s="68">
        <v>85</v>
      </c>
      <c r="Y145" s="68">
        <v>30477.65966637</v>
      </c>
      <c r="Z145" s="67">
        <v>4929</v>
      </c>
      <c r="AB145" s="81" t="s">
        <v>108</v>
      </c>
      <c r="AC145" s="80">
        <v>30</v>
      </c>
      <c r="AD145" s="80">
        <v>587.416852973</v>
      </c>
      <c r="AE145" s="80">
        <v>84.480701808000006</v>
      </c>
      <c r="AF145" s="80">
        <v>72</v>
      </c>
      <c r="AG145" s="80">
        <v>85</v>
      </c>
      <c r="AH145" s="80">
        <v>49625.387992983997</v>
      </c>
      <c r="AI145" s="79">
        <v>8025.6666717529997</v>
      </c>
      <c r="AK145" s="90" t="s">
        <v>88</v>
      </c>
      <c r="AL145" s="89">
        <v>66</v>
      </c>
      <c r="AM145" s="89">
        <v>1391.250441252</v>
      </c>
      <c r="AN145" s="89">
        <v>84.976296285000004</v>
      </c>
      <c r="AO145" s="89">
        <v>83</v>
      </c>
      <c r="AP145" s="89">
        <v>85</v>
      </c>
      <c r="AQ145" s="89">
        <v>118223.309702497</v>
      </c>
      <c r="AR145" s="88">
        <v>19119.666664124001</v>
      </c>
      <c r="AT145" s="81" t="s">
        <v>112</v>
      </c>
      <c r="AU145" s="80">
        <v>3</v>
      </c>
      <c r="AV145" s="80">
        <v>618.33352944600006</v>
      </c>
      <c r="AW145" s="80">
        <v>84.796666564999995</v>
      </c>
      <c r="AX145" s="80">
        <v>81.666664123999993</v>
      </c>
      <c r="AY145" s="80">
        <v>85</v>
      </c>
      <c r="AZ145" s="80">
        <v>52432.622122316003</v>
      </c>
      <c r="BA145" s="79">
        <v>8479.6666564940006</v>
      </c>
      <c r="BC145" s="90" t="s">
        <v>91</v>
      </c>
      <c r="BD145" s="89">
        <v>99</v>
      </c>
      <c r="BE145" s="89">
        <v>1341.7837588970001</v>
      </c>
      <c r="BF145" s="89">
        <v>84.918586801000004</v>
      </c>
      <c r="BG145" s="89">
        <v>80</v>
      </c>
      <c r="BH145" s="89">
        <v>85</v>
      </c>
      <c r="BI145" s="89">
        <v>113942.380598419</v>
      </c>
      <c r="BJ145" s="88">
        <v>18427.333335875999</v>
      </c>
      <c r="BL145" s="69" t="s">
        <v>128</v>
      </c>
      <c r="BM145" s="68">
        <v>11</v>
      </c>
      <c r="BN145" s="68">
        <v>296.80009413400001</v>
      </c>
      <c r="BO145" s="68">
        <v>84.840277671999999</v>
      </c>
      <c r="BP145" s="68">
        <v>82.333335876000007</v>
      </c>
      <c r="BQ145" s="68">
        <v>85</v>
      </c>
      <c r="BR145" s="68">
        <v>25180.602399337</v>
      </c>
      <c r="BS145" s="67">
        <v>4072.3333282469998</v>
      </c>
      <c r="BU145" s="90" t="s">
        <v>100</v>
      </c>
      <c r="BV145" s="89">
        <v>10</v>
      </c>
      <c r="BW145" s="89">
        <v>1174.833705947</v>
      </c>
      <c r="BX145" s="89">
        <v>84.992982443000002</v>
      </c>
      <c r="BY145" s="89">
        <v>84.333335876000007</v>
      </c>
      <c r="BZ145" s="89">
        <v>85</v>
      </c>
      <c r="CA145" s="89">
        <v>99852.620542670003</v>
      </c>
      <c r="CB145" s="88">
        <v>16148.666664124001</v>
      </c>
    </row>
    <row r="146" spans="1:80" x14ac:dyDescent="0.2">
      <c r="A146" s="69" t="s">
        <v>131</v>
      </c>
      <c r="B146" s="68">
        <v>37</v>
      </c>
      <c r="C146" s="68">
        <v>253.516747073</v>
      </c>
      <c r="D146" s="68">
        <v>85</v>
      </c>
      <c r="E146" s="68">
        <v>85</v>
      </c>
      <c r="F146" s="68">
        <v>85</v>
      </c>
      <c r="G146" s="68">
        <v>21548.923501177</v>
      </c>
      <c r="H146" s="67">
        <v>3485</v>
      </c>
      <c r="J146" s="69" t="s">
        <v>139</v>
      </c>
      <c r="K146" s="68">
        <v>65</v>
      </c>
      <c r="L146" s="68">
        <v>259.70008236699999</v>
      </c>
      <c r="M146" s="68">
        <v>84.007936568000005</v>
      </c>
      <c r="N146" s="68">
        <v>76.333335876000007</v>
      </c>
      <c r="O146" s="68">
        <v>85</v>
      </c>
      <c r="P146" s="68">
        <v>21816.868046328</v>
      </c>
      <c r="Q146" s="67">
        <v>3528.3333358760001</v>
      </c>
      <c r="S146" s="69" t="s">
        <v>124</v>
      </c>
      <c r="T146" s="68">
        <v>12</v>
      </c>
      <c r="U146" s="68">
        <v>352.450111784</v>
      </c>
      <c r="V146" s="68">
        <v>85</v>
      </c>
      <c r="W146" s="68">
        <v>85</v>
      </c>
      <c r="X146" s="68">
        <v>85</v>
      </c>
      <c r="Y146" s="68">
        <v>29958.259501635999</v>
      </c>
      <c r="Z146" s="67">
        <v>4845</v>
      </c>
      <c r="AB146" s="81" t="s">
        <v>107</v>
      </c>
      <c r="AC146" s="80">
        <v>16</v>
      </c>
      <c r="AD146" s="80">
        <v>587.416852973</v>
      </c>
      <c r="AE146" s="80">
        <v>84.880701728000005</v>
      </c>
      <c r="AF146" s="80">
        <v>78</v>
      </c>
      <c r="AG146" s="80">
        <v>85</v>
      </c>
      <c r="AH146" s="80">
        <v>49860.354686997998</v>
      </c>
      <c r="AI146" s="79">
        <v>8063.6666641239999</v>
      </c>
      <c r="AK146" s="90" t="s">
        <v>87</v>
      </c>
      <c r="AL146" s="89">
        <v>18</v>
      </c>
      <c r="AM146" s="89">
        <v>1378.8837706639999</v>
      </c>
      <c r="AN146" s="89">
        <v>84.880418512000006</v>
      </c>
      <c r="AO146" s="89">
        <v>79.333335876000007</v>
      </c>
      <c r="AP146" s="89">
        <v>85</v>
      </c>
      <c r="AQ146" s="89">
        <v>117040.231533766</v>
      </c>
      <c r="AR146" s="88">
        <v>18928.333328247001</v>
      </c>
      <c r="AT146" s="81" t="s">
        <v>112</v>
      </c>
      <c r="AU146" s="80">
        <v>32</v>
      </c>
      <c r="AV146" s="80">
        <v>612.15019415100005</v>
      </c>
      <c r="AW146" s="80">
        <v>84.902356928000003</v>
      </c>
      <c r="AX146" s="80">
        <v>81</v>
      </c>
      <c r="AY146" s="80">
        <v>85</v>
      </c>
      <c r="AZ146" s="80">
        <v>51972.994277386999</v>
      </c>
      <c r="BA146" s="79">
        <v>8405.3333358759992</v>
      </c>
      <c r="BC146" s="90" t="s">
        <v>89</v>
      </c>
      <c r="BD146" s="89">
        <v>56</v>
      </c>
      <c r="BE146" s="89">
        <v>1341.7837588970001</v>
      </c>
      <c r="BF146" s="89">
        <v>84.961597565999995</v>
      </c>
      <c r="BG146" s="89">
        <v>82.666664123999993</v>
      </c>
      <c r="BH146" s="89">
        <v>85</v>
      </c>
      <c r="BI146" s="89">
        <v>114000.09174355899</v>
      </c>
      <c r="BJ146" s="88">
        <v>18436.666671752999</v>
      </c>
      <c r="BL146" s="69" t="s">
        <v>125</v>
      </c>
      <c r="BM146" s="68">
        <v>22</v>
      </c>
      <c r="BN146" s="68">
        <v>296.80009413400001</v>
      </c>
      <c r="BO146" s="68">
        <v>85</v>
      </c>
      <c r="BP146" s="68">
        <v>85</v>
      </c>
      <c r="BQ146" s="68">
        <v>85</v>
      </c>
      <c r="BR146" s="68">
        <v>25228.008001377999</v>
      </c>
      <c r="BS146" s="67">
        <v>4080</v>
      </c>
      <c r="BU146" s="90" t="s">
        <v>98</v>
      </c>
      <c r="BV146" s="89">
        <v>57</v>
      </c>
      <c r="BW146" s="89">
        <v>1156.283700063</v>
      </c>
      <c r="BX146" s="89">
        <v>85</v>
      </c>
      <c r="BY146" s="89">
        <v>85</v>
      </c>
      <c r="BZ146" s="89">
        <v>85</v>
      </c>
      <c r="CA146" s="89">
        <v>98284.114505367994</v>
      </c>
      <c r="CB146" s="88">
        <v>15895</v>
      </c>
    </row>
    <row r="147" spans="1:80" ht="17" thickBot="1" x14ac:dyDescent="0.25">
      <c r="A147" s="66" t="s">
        <v>131</v>
      </c>
      <c r="B147" s="65">
        <v>39</v>
      </c>
      <c r="C147" s="65">
        <v>253.516747073</v>
      </c>
      <c r="D147" s="65">
        <v>84.983739899</v>
      </c>
      <c r="E147" s="65">
        <v>84.333335876000007</v>
      </c>
      <c r="F147" s="65">
        <v>85</v>
      </c>
      <c r="G147" s="65">
        <v>21544.801293371998</v>
      </c>
      <c r="H147" s="64">
        <v>3484.3333358760001</v>
      </c>
      <c r="J147" s="69" t="s">
        <v>139</v>
      </c>
      <c r="K147" s="68">
        <v>72</v>
      </c>
      <c r="L147" s="68">
        <v>259.70008236699999</v>
      </c>
      <c r="M147" s="68">
        <v>80.857142856999999</v>
      </c>
      <c r="N147" s="68">
        <v>76.333335876000007</v>
      </c>
      <c r="O147" s="68">
        <v>85</v>
      </c>
      <c r="P147" s="68">
        <v>20998.606659969999</v>
      </c>
      <c r="Q147" s="67">
        <v>3396</v>
      </c>
      <c r="S147" s="69" t="s">
        <v>124</v>
      </c>
      <c r="T147" s="68">
        <v>17</v>
      </c>
      <c r="U147" s="68">
        <v>352.450111784</v>
      </c>
      <c r="V147" s="68">
        <v>84.976608143000007</v>
      </c>
      <c r="W147" s="68">
        <v>83.666664123999993</v>
      </c>
      <c r="X147" s="68">
        <v>85</v>
      </c>
      <c r="Y147" s="68">
        <v>29950.015038852001</v>
      </c>
      <c r="Z147" s="67">
        <v>4843.6666641239999</v>
      </c>
      <c r="AB147" s="81" t="s">
        <v>105</v>
      </c>
      <c r="AC147" s="80">
        <v>4</v>
      </c>
      <c r="AD147" s="80">
        <v>575.05018238399998</v>
      </c>
      <c r="AE147" s="80">
        <v>84.956989328999995</v>
      </c>
      <c r="AF147" s="80">
        <v>82.333335876000007</v>
      </c>
      <c r="AG147" s="80">
        <v>85</v>
      </c>
      <c r="AH147" s="80">
        <v>48854.532208666998</v>
      </c>
      <c r="AI147" s="79">
        <v>7901.0000076289998</v>
      </c>
      <c r="AK147" s="90" t="s">
        <v>84</v>
      </c>
      <c r="AL147" s="89">
        <v>23</v>
      </c>
      <c r="AM147" s="89">
        <v>1372.7004353689999</v>
      </c>
      <c r="AN147" s="89">
        <v>84.975975965000003</v>
      </c>
      <c r="AO147" s="89">
        <v>83.333335876000007</v>
      </c>
      <c r="AP147" s="89">
        <v>85</v>
      </c>
      <c r="AQ147" s="89">
        <v>116646.55920241</v>
      </c>
      <c r="AR147" s="88">
        <v>18864.666664124001</v>
      </c>
      <c r="AT147" s="81" t="s">
        <v>111</v>
      </c>
      <c r="AU147" s="80">
        <v>26</v>
      </c>
      <c r="AV147" s="80">
        <v>612.15019415100005</v>
      </c>
      <c r="AW147" s="80">
        <v>84.885521859999997</v>
      </c>
      <c r="AX147" s="80">
        <v>81</v>
      </c>
      <c r="AY147" s="80">
        <v>85</v>
      </c>
      <c r="AZ147" s="80">
        <v>51962.688687112997</v>
      </c>
      <c r="BA147" s="79">
        <v>8403.6666641240008</v>
      </c>
      <c r="BC147" s="90" t="s">
        <v>93</v>
      </c>
      <c r="BD147" s="89">
        <v>52</v>
      </c>
      <c r="BE147" s="89">
        <v>1335.6004236020001</v>
      </c>
      <c r="BF147" s="89">
        <v>84.875</v>
      </c>
      <c r="BG147" s="89">
        <v>80</v>
      </c>
      <c r="BH147" s="89">
        <v>85</v>
      </c>
      <c r="BI147" s="89">
        <v>113359.08595325</v>
      </c>
      <c r="BJ147" s="88">
        <v>18333</v>
      </c>
      <c r="BL147" s="69" t="s">
        <v>123</v>
      </c>
      <c r="BM147" s="68">
        <v>41</v>
      </c>
      <c r="BN147" s="68">
        <v>296.80009413400001</v>
      </c>
      <c r="BO147" s="68">
        <v>84.965277830999995</v>
      </c>
      <c r="BP147" s="68">
        <v>83.333335876000007</v>
      </c>
      <c r="BQ147" s="68">
        <v>85</v>
      </c>
      <c r="BR147" s="68">
        <v>25217.702458279</v>
      </c>
      <c r="BS147" s="67">
        <v>4078.3333358760001</v>
      </c>
      <c r="BU147" s="90" t="s">
        <v>99</v>
      </c>
      <c r="BV147" s="89">
        <v>51</v>
      </c>
      <c r="BW147" s="89">
        <v>1150.100364769</v>
      </c>
      <c r="BX147" s="89">
        <v>84.949820815999999</v>
      </c>
      <c r="BY147" s="89">
        <v>81</v>
      </c>
      <c r="BZ147" s="89">
        <v>85</v>
      </c>
      <c r="CA147" s="89">
        <v>97700.819907373996</v>
      </c>
      <c r="CB147" s="88">
        <v>15800.666671753001</v>
      </c>
    </row>
    <row r="148" spans="1:80" x14ac:dyDescent="0.2">
      <c r="A148" s="63" t="s">
        <v>134</v>
      </c>
      <c r="B148" s="62">
        <v>43</v>
      </c>
      <c r="C148" s="62">
        <v>247.333411778</v>
      </c>
      <c r="D148" s="62">
        <v>85</v>
      </c>
      <c r="E148" s="62">
        <v>85</v>
      </c>
      <c r="F148" s="62">
        <v>85</v>
      </c>
      <c r="G148" s="62">
        <v>21023.340001148001</v>
      </c>
      <c r="H148" s="61">
        <v>3400</v>
      </c>
      <c r="J148" s="69" t="s">
        <v>143</v>
      </c>
      <c r="K148" s="68">
        <v>24</v>
      </c>
      <c r="L148" s="68">
        <v>253.516747073</v>
      </c>
      <c r="M148" s="68">
        <v>84.869918823000006</v>
      </c>
      <c r="N148" s="68">
        <v>80.333335876000007</v>
      </c>
      <c r="O148" s="68">
        <v>85</v>
      </c>
      <c r="P148" s="68">
        <v>21515.945744389999</v>
      </c>
      <c r="Q148" s="67">
        <v>3479.6666717530002</v>
      </c>
      <c r="S148" s="69" t="s">
        <v>120</v>
      </c>
      <c r="T148" s="68">
        <v>12</v>
      </c>
      <c r="U148" s="68">
        <v>352.450111784</v>
      </c>
      <c r="V148" s="68">
        <v>85</v>
      </c>
      <c r="W148" s="68">
        <v>85</v>
      </c>
      <c r="X148" s="68">
        <v>85</v>
      </c>
      <c r="Y148" s="68">
        <v>29958.259501635999</v>
      </c>
      <c r="Z148" s="67">
        <v>4845</v>
      </c>
      <c r="AB148" s="81" t="s">
        <v>104</v>
      </c>
      <c r="AC148" s="80">
        <v>43</v>
      </c>
      <c r="AD148" s="80">
        <v>562.68351179499996</v>
      </c>
      <c r="AE148" s="80">
        <v>84.941391913000004</v>
      </c>
      <c r="AF148" s="80">
        <v>82.666664123999993</v>
      </c>
      <c r="AG148" s="80">
        <v>85</v>
      </c>
      <c r="AH148" s="80">
        <v>47795.120698649996</v>
      </c>
      <c r="AI148" s="79">
        <v>7729.6666641239999</v>
      </c>
      <c r="AK148" s="90" t="s">
        <v>84</v>
      </c>
      <c r="AL148" s="89">
        <v>206</v>
      </c>
      <c r="AM148" s="89">
        <v>1360.3337647799999</v>
      </c>
      <c r="AN148" s="89">
        <v>84.992424253999999</v>
      </c>
      <c r="AO148" s="89">
        <v>83.333335876000007</v>
      </c>
      <c r="AP148" s="89">
        <v>85</v>
      </c>
      <c r="AQ148" s="89">
        <v>115618.064463216</v>
      </c>
      <c r="AR148" s="88">
        <v>18698.333335875999</v>
      </c>
      <c r="AT148" s="81" t="s">
        <v>114</v>
      </c>
      <c r="AU148" s="80">
        <v>25</v>
      </c>
      <c r="AV148" s="80">
        <v>599.78352356200003</v>
      </c>
      <c r="AW148" s="80">
        <v>84.962199260000006</v>
      </c>
      <c r="AX148" s="80">
        <v>82.666664123999993</v>
      </c>
      <c r="AY148" s="80">
        <v>85</v>
      </c>
      <c r="AZ148" s="80">
        <v>50958.927241921003</v>
      </c>
      <c r="BA148" s="79">
        <v>8241.3333282469994</v>
      </c>
      <c r="BC148" s="90" t="s">
        <v>94</v>
      </c>
      <c r="BD148" s="89">
        <v>50</v>
      </c>
      <c r="BE148" s="89">
        <v>1310.867082425</v>
      </c>
      <c r="BF148" s="89">
        <v>84.893081737000003</v>
      </c>
      <c r="BG148" s="89">
        <v>77.666664123999993</v>
      </c>
      <c r="BH148" s="89">
        <v>85</v>
      </c>
      <c r="BI148" s="89">
        <v>111283.546374628</v>
      </c>
      <c r="BJ148" s="88">
        <v>17997.333328247001</v>
      </c>
      <c r="BL148" s="69" t="s">
        <v>130</v>
      </c>
      <c r="BM148" s="68">
        <v>26</v>
      </c>
      <c r="BN148" s="68">
        <v>296.80009413400001</v>
      </c>
      <c r="BO148" s="68">
        <v>85</v>
      </c>
      <c r="BP148" s="68">
        <v>85</v>
      </c>
      <c r="BQ148" s="68">
        <v>85</v>
      </c>
      <c r="BR148" s="68">
        <v>25228.008001377999</v>
      </c>
      <c r="BS148" s="67">
        <v>4080</v>
      </c>
      <c r="BU148" s="90" t="s">
        <v>98</v>
      </c>
      <c r="BV148" s="89">
        <v>140</v>
      </c>
      <c r="BW148" s="89">
        <v>1150.100364769</v>
      </c>
      <c r="BX148" s="89">
        <v>85</v>
      </c>
      <c r="BY148" s="89">
        <v>85</v>
      </c>
      <c r="BZ148" s="89">
        <v>85</v>
      </c>
      <c r="CA148" s="89">
        <v>97758.531005338999</v>
      </c>
      <c r="CB148" s="88">
        <v>15810</v>
      </c>
    </row>
    <row r="149" spans="1:80" x14ac:dyDescent="0.2">
      <c r="A149" s="60" t="s">
        <v>134</v>
      </c>
      <c r="B149" s="59">
        <v>48</v>
      </c>
      <c r="C149" s="59">
        <v>247.333411778</v>
      </c>
      <c r="D149" s="59">
        <v>84.941666603000002</v>
      </c>
      <c r="E149" s="59">
        <v>84</v>
      </c>
      <c r="F149" s="59">
        <v>85</v>
      </c>
      <c r="G149" s="59">
        <v>21008.912203069001</v>
      </c>
      <c r="H149" s="58">
        <v>3397.6666641239999</v>
      </c>
      <c r="J149" s="69" t="s">
        <v>142</v>
      </c>
      <c r="K149" s="68">
        <v>22</v>
      </c>
      <c r="L149" s="68">
        <v>253.516747073</v>
      </c>
      <c r="M149" s="68">
        <v>84.975609755999997</v>
      </c>
      <c r="N149" s="68">
        <v>84.333335876000007</v>
      </c>
      <c r="O149" s="68">
        <v>85</v>
      </c>
      <c r="P149" s="68">
        <v>21542.740165882002</v>
      </c>
      <c r="Q149" s="67">
        <v>3484</v>
      </c>
      <c r="S149" s="69" t="s">
        <v>117</v>
      </c>
      <c r="T149" s="68">
        <v>11</v>
      </c>
      <c r="U149" s="68">
        <v>352.450111784</v>
      </c>
      <c r="V149" s="68">
        <v>85</v>
      </c>
      <c r="W149" s="68">
        <v>85</v>
      </c>
      <c r="X149" s="68">
        <v>85</v>
      </c>
      <c r="Y149" s="68">
        <v>29958.259501635999</v>
      </c>
      <c r="Z149" s="67">
        <v>4845</v>
      </c>
      <c r="AB149" s="81" t="s">
        <v>103</v>
      </c>
      <c r="AC149" s="80">
        <v>3</v>
      </c>
      <c r="AD149" s="80">
        <v>556.50017650100006</v>
      </c>
      <c r="AE149" s="80">
        <v>84.944444443999998</v>
      </c>
      <c r="AF149" s="80">
        <v>83</v>
      </c>
      <c r="AG149" s="80">
        <v>85</v>
      </c>
      <c r="AH149" s="80">
        <v>47271.598326111001</v>
      </c>
      <c r="AI149" s="79">
        <v>7645</v>
      </c>
      <c r="AK149" s="90" t="s">
        <v>82</v>
      </c>
      <c r="AL149" s="89">
        <v>67</v>
      </c>
      <c r="AM149" s="89">
        <v>1360.3337647799999</v>
      </c>
      <c r="AN149" s="89">
        <v>85</v>
      </c>
      <c r="AO149" s="89">
        <v>85</v>
      </c>
      <c r="AP149" s="89">
        <v>85</v>
      </c>
      <c r="AQ149" s="89">
        <v>115628.370006315</v>
      </c>
      <c r="AR149" s="88">
        <v>18700</v>
      </c>
      <c r="AT149" s="81" t="s">
        <v>113</v>
      </c>
      <c r="AU149" s="80">
        <v>76</v>
      </c>
      <c r="AV149" s="80">
        <v>599.78352356200003</v>
      </c>
      <c r="AW149" s="80">
        <v>84.917525772999994</v>
      </c>
      <c r="AX149" s="80">
        <v>81.333335876000007</v>
      </c>
      <c r="AY149" s="80">
        <v>85</v>
      </c>
      <c r="AZ149" s="80">
        <v>50932.132820428997</v>
      </c>
      <c r="BA149" s="79">
        <v>8237</v>
      </c>
      <c r="BC149" s="90" t="s">
        <v>93</v>
      </c>
      <c r="BD149" s="89">
        <v>135</v>
      </c>
      <c r="BE149" s="89">
        <v>1310.867082425</v>
      </c>
      <c r="BF149" s="89">
        <v>84.828616375999999</v>
      </c>
      <c r="BG149" s="89">
        <v>80</v>
      </c>
      <c r="BH149" s="89">
        <v>85</v>
      </c>
      <c r="BI149" s="89">
        <v>111199.04085516999</v>
      </c>
      <c r="BJ149" s="88">
        <v>17983.666671752999</v>
      </c>
      <c r="BL149" s="69" t="s">
        <v>130</v>
      </c>
      <c r="BM149" s="68">
        <v>35</v>
      </c>
      <c r="BN149" s="68">
        <v>296.80009413400001</v>
      </c>
      <c r="BO149" s="68">
        <v>84.263888836000007</v>
      </c>
      <c r="BP149" s="68">
        <v>81.333335876000007</v>
      </c>
      <c r="BQ149" s="68">
        <v>85</v>
      </c>
      <c r="BR149" s="68">
        <v>25009.530138581998</v>
      </c>
      <c r="BS149" s="67">
        <v>4044.6666641239999</v>
      </c>
      <c r="BU149" s="90" t="s">
        <v>102</v>
      </c>
      <c r="BV149" s="89">
        <v>60</v>
      </c>
      <c r="BW149" s="89">
        <v>1143.9170294739999</v>
      </c>
      <c r="BX149" s="89">
        <v>84.981982009000006</v>
      </c>
      <c r="BY149" s="89">
        <v>83.333335876000007</v>
      </c>
      <c r="BZ149" s="89">
        <v>85</v>
      </c>
      <c r="CA149" s="89">
        <v>97212.336419112005</v>
      </c>
      <c r="CB149" s="88">
        <v>15721.666671753001</v>
      </c>
    </row>
    <row r="150" spans="1:80" x14ac:dyDescent="0.2">
      <c r="A150" s="60" t="s">
        <v>131</v>
      </c>
      <c r="B150" s="59">
        <v>43</v>
      </c>
      <c r="C150" s="59">
        <v>247.333411778</v>
      </c>
      <c r="D150" s="59">
        <v>84.958333397000004</v>
      </c>
      <c r="E150" s="59">
        <v>84</v>
      </c>
      <c r="F150" s="59">
        <v>85</v>
      </c>
      <c r="G150" s="59">
        <v>21013.034458048998</v>
      </c>
      <c r="H150" s="58">
        <v>3398.3333358760001</v>
      </c>
      <c r="J150" s="69" t="s">
        <v>139</v>
      </c>
      <c r="K150" s="68">
        <v>7</v>
      </c>
      <c r="L150" s="68">
        <v>253.516747073</v>
      </c>
      <c r="M150" s="68">
        <v>84.252032581999998</v>
      </c>
      <c r="N150" s="68">
        <v>76.333335876000007</v>
      </c>
      <c r="O150" s="68">
        <v>85</v>
      </c>
      <c r="P150" s="68">
        <v>21359.301234539002</v>
      </c>
      <c r="Q150" s="67">
        <v>3454.3333358760001</v>
      </c>
      <c r="S150" s="69" t="s">
        <v>122</v>
      </c>
      <c r="T150" s="68">
        <v>17</v>
      </c>
      <c r="U150" s="68">
        <v>340.08344119499998</v>
      </c>
      <c r="V150" s="68">
        <v>84.612121165999994</v>
      </c>
      <c r="W150" s="68">
        <v>80</v>
      </c>
      <c r="X150" s="68">
        <v>85</v>
      </c>
      <c r="Y150" s="68">
        <v>28775.181332904998</v>
      </c>
      <c r="Z150" s="67">
        <v>4653.6666641239999</v>
      </c>
      <c r="AB150" s="81" t="s">
        <v>106</v>
      </c>
      <c r="AC150" s="80">
        <v>15</v>
      </c>
      <c r="AD150" s="80">
        <v>550.31684120700004</v>
      </c>
      <c r="AE150" s="80">
        <v>84.928839007999997</v>
      </c>
      <c r="AF150" s="80">
        <v>79.333335876000007</v>
      </c>
      <c r="AG150" s="80">
        <v>85</v>
      </c>
      <c r="AH150" s="80">
        <v>46737.770410473</v>
      </c>
      <c r="AI150" s="79">
        <v>7558.6666717529997</v>
      </c>
      <c r="AK150" s="90" t="s">
        <v>82</v>
      </c>
      <c r="AL150" s="89">
        <v>166</v>
      </c>
      <c r="AM150" s="89">
        <v>1347.9670941909999</v>
      </c>
      <c r="AN150" s="89">
        <v>84.987767595999998</v>
      </c>
      <c r="AO150" s="89">
        <v>84</v>
      </c>
      <c r="AP150" s="89">
        <v>85</v>
      </c>
      <c r="AQ150" s="89">
        <v>114560.714127864</v>
      </c>
      <c r="AR150" s="88">
        <v>18527.333335875999</v>
      </c>
      <c r="AT150" s="81" t="s">
        <v>110</v>
      </c>
      <c r="AU150" s="80">
        <v>1</v>
      </c>
      <c r="AV150" s="80">
        <v>599.78352356200003</v>
      </c>
      <c r="AW150" s="80">
        <v>84.835051546000003</v>
      </c>
      <c r="AX150" s="80">
        <v>77.333335876000007</v>
      </c>
      <c r="AY150" s="80">
        <v>85</v>
      </c>
      <c r="AZ150" s="80">
        <v>50882.666138073</v>
      </c>
      <c r="BA150" s="79">
        <v>8229</v>
      </c>
      <c r="BC150" s="90" t="s">
        <v>90</v>
      </c>
      <c r="BD150" s="89">
        <v>56</v>
      </c>
      <c r="BE150" s="89">
        <v>1304.68374713</v>
      </c>
      <c r="BF150" s="89">
        <v>84.932069533999993</v>
      </c>
      <c r="BG150" s="89">
        <v>81</v>
      </c>
      <c r="BH150" s="89">
        <v>85</v>
      </c>
      <c r="BI150" s="89">
        <v>110809.49073162</v>
      </c>
      <c r="BJ150" s="88">
        <v>17920.666671752999</v>
      </c>
      <c r="BL150" s="69" t="s">
        <v>127</v>
      </c>
      <c r="BM150" s="68">
        <v>28</v>
      </c>
      <c r="BN150" s="68">
        <v>290.616758839</v>
      </c>
      <c r="BO150" s="68">
        <v>84.397163229</v>
      </c>
      <c r="BP150" s="68">
        <v>74.333335876000007</v>
      </c>
      <c r="BQ150" s="68">
        <v>85</v>
      </c>
      <c r="BR150" s="68">
        <v>24527.230032790001</v>
      </c>
      <c r="BS150" s="67">
        <v>3966.6666717530002</v>
      </c>
      <c r="BU150" s="90" t="s">
        <v>99</v>
      </c>
      <c r="BV150" s="89">
        <v>42</v>
      </c>
      <c r="BW150" s="89">
        <v>1143.9170294739999</v>
      </c>
      <c r="BX150" s="89">
        <v>84.812612544000004</v>
      </c>
      <c r="BY150" s="89">
        <v>80.666664123999993</v>
      </c>
      <c r="BZ150" s="89">
        <v>85</v>
      </c>
      <c r="CA150" s="89">
        <v>97018.591803143994</v>
      </c>
      <c r="CB150" s="88">
        <v>15690.333320618</v>
      </c>
    </row>
    <row r="151" spans="1:80" x14ac:dyDescent="0.2">
      <c r="A151" s="60" t="s">
        <v>131</v>
      </c>
      <c r="B151" s="59">
        <v>65</v>
      </c>
      <c r="C151" s="59">
        <v>247.333411778</v>
      </c>
      <c r="D151" s="59">
        <v>84.974999999999994</v>
      </c>
      <c r="E151" s="59">
        <v>84.333335876000007</v>
      </c>
      <c r="F151" s="59">
        <v>85</v>
      </c>
      <c r="G151" s="59">
        <v>21017.156665854</v>
      </c>
      <c r="H151" s="58">
        <v>3399</v>
      </c>
      <c r="J151" s="69" t="s">
        <v>137</v>
      </c>
      <c r="K151" s="68">
        <v>22</v>
      </c>
      <c r="L151" s="68">
        <v>253.516747073</v>
      </c>
      <c r="M151" s="68">
        <v>84.991869856999998</v>
      </c>
      <c r="N151" s="68">
        <v>84.666664123999993</v>
      </c>
      <c r="O151" s="68">
        <v>85</v>
      </c>
      <c r="P151" s="68">
        <v>21546.862373686999</v>
      </c>
      <c r="Q151" s="67">
        <v>3484.6666641239999</v>
      </c>
      <c r="S151" s="69" t="s">
        <v>120</v>
      </c>
      <c r="T151" s="68">
        <v>54</v>
      </c>
      <c r="U151" s="68">
        <v>333.90010590100002</v>
      </c>
      <c r="V151" s="68">
        <v>84.993827112999995</v>
      </c>
      <c r="W151" s="68">
        <v>84.666664123999993</v>
      </c>
      <c r="X151" s="68">
        <v>85</v>
      </c>
      <c r="Y151" s="68">
        <v>28379.447874059999</v>
      </c>
      <c r="Z151" s="67">
        <v>4589.6666641239999</v>
      </c>
      <c r="AB151" s="81" t="s">
        <v>105</v>
      </c>
      <c r="AC151" s="80">
        <v>40</v>
      </c>
      <c r="AD151" s="80">
        <v>531.76683532300001</v>
      </c>
      <c r="AE151" s="80">
        <v>84.767441771999998</v>
      </c>
      <c r="AF151" s="80">
        <v>80</v>
      </c>
      <c r="AG151" s="80">
        <v>85</v>
      </c>
      <c r="AH151" s="80">
        <v>45076.514249403997</v>
      </c>
      <c r="AI151" s="79">
        <v>7289.9999923710002</v>
      </c>
      <c r="AK151" s="90" t="s">
        <v>82</v>
      </c>
      <c r="AL151" s="89">
        <v>111</v>
      </c>
      <c r="AM151" s="89">
        <v>1341.7837588970001</v>
      </c>
      <c r="AN151" s="89">
        <v>84.990783410000006</v>
      </c>
      <c r="AO151" s="89">
        <v>84</v>
      </c>
      <c r="AP151" s="89">
        <v>85</v>
      </c>
      <c r="AQ151" s="89">
        <v>114039.25283564</v>
      </c>
      <c r="AR151" s="88">
        <v>18443</v>
      </c>
      <c r="AT151" s="81" t="s">
        <v>115</v>
      </c>
      <c r="AU151" s="80">
        <v>10</v>
      </c>
      <c r="AV151" s="80">
        <v>593.60018826800001</v>
      </c>
      <c r="AW151" s="80">
        <v>84.934027751000002</v>
      </c>
      <c r="AX151" s="80">
        <v>81</v>
      </c>
      <c r="AY151" s="80">
        <v>85</v>
      </c>
      <c r="AZ151" s="80">
        <v>50416.854863499</v>
      </c>
      <c r="BA151" s="79">
        <v>8153.6666641239999</v>
      </c>
      <c r="BC151" s="90" t="s">
        <v>93</v>
      </c>
      <c r="BD151" s="89">
        <v>10</v>
      </c>
      <c r="BE151" s="89">
        <v>1298.500411836</v>
      </c>
      <c r="BF151" s="89">
        <v>84.874603199000006</v>
      </c>
      <c r="BG151" s="89">
        <v>80</v>
      </c>
      <c r="BH151" s="89">
        <v>85</v>
      </c>
      <c r="BI151" s="89">
        <v>110209.70720805701</v>
      </c>
      <c r="BJ151" s="88">
        <v>17823.666671752999</v>
      </c>
      <c r="BL151" s="69" t="s">
        <v>127</v>
      </c>
      <c r="BM151" s="68">
        <v>47</v>
      </c>
      <c r="BN151" s="68">
        <v>290.616758839</v>
      </c>
      <c r="BO151" s="68">
        <v>84.269503491999998</v>
      </c>
      <c r="BP151" s="68">
        <v>76</v>
      </c>
      <c r="BQ151" s="68">
        <v>85</v>
      </c>
      <c r="BR151" s="68">
        <v>24490.129973848001</v>
      </c>
      <c r="BS151" s="67">
        <v>3960.6666641239999</v>
      </c>
      <c r="BU151" s="90" t="s">
        <v>102</v>
      </c>
      <c r="BV151" s="89">
        <v>39</v>
      </c>
      <c r="BW151" s="89">
        <v>1137.7336941799999</v>
      </c>
      <c r="BX151" s="89">
        <v>84.97826087</v>
      </c>
      <c r="BY151" s="89">
        <v>83</v>
      </c>
      <c r="BZ151" s="89">
        <v>85</v>
      </c>
      <c r="CA151" s="89">
        <v>96682.630664103999</v>
      </c>
      <c r="CB151" s="88">
        <v>15636</v>
      </c>
    </row>
    <row r="152" spans="1:80" ht="17" thickBot="1" x14ac:dyDescent="0.25">
      <c r="A152" s="60" t="s">
        <v>133</v>
      </c>
      <c r="B152" s="59">
        <v>36</v>
      </c>
      <c r="C152" s="59">
        <v>241.15007648400001</v>
      </c>
      <c r="D152" s="59">
        <v>84.965812095999993</v>
      </c>
      <c r="E152" s="59">
        <v>84.333335876000007</v>
      </c>
      <c r="F152" s="59">
        <v>85</v>
      </c>
      <c r="G152" s="59">
        <v>20489.512085509999</v>
      </c>
      <c r="H152" s="58">
        <v>3313.6666717530002</v>
      </c>
      <c r="J152" s="66" t="s">
        <v>137</v>
      </c>
      <c r="K152" s="65">
        <v>40</v>
      </c>
      <c r="L152" s="65">
        <v>253.516747073</v>
      </c>
      <c r="M152" s="65">
        <v>85</v>
      </c>
      <c r="N152" s="65">
        <v>85</v>
      </c>
      <c r="O152" s="65">
        <v>85</v>
      </c>
      <c r="P152" s="65">
        <v>21548.923501177</v>
      </c>
      <c r="Q152" s="64">
        <v>3485</v>
      </c>
      <c r="S152" s="69" t="s">
        <v>118</v>
      </c>
      <c r="T152" s="68">
        <v>20</v>
      </c>
      <c r="U152" s="68">
        <v>333.90010590100002</v>
      </c>
      <c r="V152" s="68">
        <v>84.969135850000001</v>
      </c>
      <c r="W152" s="68">
        <v>84</v>
      </c>
      <c r="X152" s="68">
        <v>85</v>
      </c>
      <c r="Y152" s="68">
        <v>28371.203458451</v>
      </c>
      <c r="Z152" s="67">
        <v>4588.3333358760001</v>
      </c>
      <c r="AB152" s="81" t="s">
        <v>103</v>
      </c>
      <c r="AC152" s="80">
        <v>7</v>
      </c>
      <c r="AD152" s="80">
        <v>531.76683532300001</v>
      </c>
      <c r="AE152" s="80">
        <v>84.980620185000006</v>
      </c>
      <c r="AF152" s="80">
        <v>83.333335876000007</v>
      </c>
      <c r="AG152" s="80">
        <v>85</v>
      </c>
      <c r="AH152" s="80">
        <v>45189.87545937</v>
      </c>
      <c r="AI152" s="79">
        <v>7308.3333358760001</v>
      </c>
      <c r="AK152" s="90" t="s">
        <v>87</v>
      </c>
      <c r="AL152" s="89">
        <v>33</v>
      </c>
      <c r="AM152" s="89">
        <v>1335.6004236020001</v>
      </c>
      <c r="AN152" s="89">
        <v>84.760802480999999</v>
      </c>
      <c r="AO152" s="89">
        <v>79</v>
      </c>
      <c r="AP152" s="89">
        <v>85</v>
      </c>
      <c r="AQ152" s="89">
        <v>113206.563698378</v>
      </c>
      <c r="AR152" s="88">
        <v>18308.333335875999</v>
      </c>
      <c r="AT152" s="81" t="s">
        <v>115</v>
      </c>
      <c r="AU152" s="80">
        <v>4</v>
      </c>
      <c r="AV152" s="80">
        <v>581.23351767899999</v>
      </c>
      <c r="AW152" s="80">
        <v>85</v>
      </c>
      <c r="AX152" s="80">
        <v>85</v>
      </c>
      <c r="AY152" s="80">
        <v>85</v>
      </c>
      <c r="AZ152" s="80">
        <v>49404.849002698</v>
      </c>
      <c r="BA152" s="79">
        <v>7990</v>
      </c>
      <c r="BC152" s="90" t="s">
        <v>92</v>
      </c>
      <c r="BD152" s="89">
        <v>17</v>
      </c>
      <c r="BE152" s="89">
        <v>1298.500411836</v>
      </c>
      <c r="BF152" s="89">
        <v>84.979365067000003</v>
      </c>
      <c r="BG152" s="89">
        <v>82.666664123999993</v>
      </c>
      <c r="BH152" s="89">
        <v>85</v>
      </c>
      <c r="BI152" s="89">
        <v>110345.74053736</v>
      </c>
      <c r="BJ152" s="88">
        <v>17845.666664124001</v>
      </c>
      <c r="BL152" s="69" t="s">
        <v>129</v>
      </c>
      <c r="BM152" s="68">
        <v>11</v>
      </c>
      <c r="BN152" s="68">
        <v>284.43342354499998</v>
      </c>
      <c r="BO152" s="68">
        <v>84.224637736000005</v>
      </c>
      <c r="BP152" s="68">
        <v>72.333335876000007</v>
      </c>
      <c r="BQ152" s="68">
        <v>85</v>
      </c>
      <c r="BR152" s="68">
        <v>23956.30205821</v>
      </c>
      <c r="BS152" s="67">
        <v>3874.3333358760001</v>
      </c>
      <c r="BU152" s="90" t="s">
        <v>96</v>
      </c>
      <c r="BV152" s="89">
        <v>104</v>
      </c>
      <c r="BW152" s="89">
        <v>1137.7336941799999</v>
      </c>
      <c r="BX152" s="89">
        <v>84.990942043000004</v>
      </c>
      <c r="BY152" s="89">
        <v>84</v>
      </c>
      <c r="BZ152" s="89">
        <v>85</v>
      </c>
      <c r="CA152" s="89">
        <v>96697.058462183006</v>
      </c>
      <c r="CB152" s="88">
        <v>15638.333335875999</v>
      </c>
    </row>
    <row r="153" spans="1:80" x14ac:dyDescent="0.2">
      <c r="A153" s="60" t="s">
        <v>134</v>
      </c>
      <c r="B153" s="59">
        <v>55</v>
      </c>
      <c r="C153" s="59">
        <v>234.966741189</v>
      </c>
      <c r="D153" s="59">
        <v>84.921052631999999</v>
      </c>
      <c r="E153" s="59">
        <v>84</v>
      </c>
      <c r="F153" s="59">
        <v>85</v>
      </c>
      <c r="G153" s="59">
        <v>19953.622995206999</v>
      </c>
      <c r="H153" s="58">
        <v>3227</v>
      </c>
      <c r="J153" s="63" t="s">
        <v>142</v>
      </c>
      <c r="K153" s="62">
        <v>28</v>
      </c>
      <c r="L153" s="62">
        <v>247.333411778</v>
      </c>
      <c r="M153" s="62">
        <v>84.933333396999998</v>
      </c>
      <c r="N153" s="62">
        <v>83.666664123999993</v>
      </c>
      <c r="O153" s="62">
        <v>85</v>
      </c>
      <c r="P153" s="62">
        <v>21006.851122755001</v>
      </c>
      <c r="Q153" s="61">
        <v>3397.3333358760001</v>
      </c>
      <c r="S153" s="69" t="s">
        <v>117</v>
      </c>
      <c r="T153" s="68">
        <v>12</v>
      </c>
      <c r="U153" s="68">
        <v>333.90010590100002</v>
      </c>
      <c r="V153" s="68">
        <v>85</v>
      </c>
      <c r="W153" s="68">
        <v>85</v>
      </c>
      <c r="X153" s="68">
        <v>85</v>
      </c>
      <c r="Y153" s="68">
        <v>28381.509001549999</v>
      </c>
      <c r="Z153" s="67">
        <v>4590</v>
      </c>
      <c r="AB153" s="81" t="s">
        <v>103</v>
      </c>
      <c r="AC153" s="80">
        <v>9</v>
      </c>
      <c r="AD153" s="80">
        <v>531.76683532300001</v>
      </c>
      <c r="AE153" s="80">
        <v>84.980620185000006</v>
      </c>
      <c r="AF153" s="80">
        <v>83.333335876000007</v>
      </c>
      <c r="AG153" s="80">
        <v>85</v>
      </c>
      <c r="AH153" s="80">
        <v>45189.87545937</v>
      </c>
      <c r="AI153" s="79">
        <v>7308.3333358760001</v>
      </c>
      <c r="AK153" s="90" t="s">
        <v>87</v>
      </c>
      <c r="AL153" s="89">
        <v>71</v>
      </c>
      <c r="AM153" s="89">
        <v>1335.6004236020001</v>
      </c>
      <c r="AN153" s="89">
        <v>84.726851886999995</v>
      </c>
      <c r="AO153" s="89">
        <v>79</v>
      </c>
      <c r="AP153" s="89">
        <v>85</v>
      </c>
      <c r="AQ153" s="89">
        <v>113161.21927100301</v>
      </c>
      <c r="AR153" s="88">
        <v>18301.000007629002</v>
      </c>
      <c r="AT153" s="81" t="s">
        <v>113</v>
      </c>
      <c r="AU153" s="80">
        <v>37</v>
      </c>
      <c r="AV153" s="80">
        <v>581.23351767899999</v>
      </c>
      <c r="AW153" s="80">
        <v>84.843971577000005</v>
      </c>
      <c r="AX153" s="80">
        <v>80</v>
      </c>
      <c r="AY153" s="80">
        <v>85</v>
      </c>
      <c r="AZ153" s="80">
        <v>49314.160053596002</v>
      </c>
      <c r="BA153" s="79">
        <v>7975.3333282470003</v>
      </c>
      <c r="BC153" s="90" t="s">
        <v>92</v>
      </c>
      <c r="BD153" s="89">
        <v>31</v>
      </c>
      <c r="BE153" s="89">
        <v>1298.500411836</v>
      </c>
      <c r="BF153" s="89">
        <v>84.949206360999995</v>
      </c>
      <c r="BG153" s="89">
        <v>82.666664123999993</v>
      </c>
      <c r="BH153" s="89">
        <v>85</v>
      </c>
      <c r="BI153" s="89">
        <v>110306.579445279</v>
      </c>
      <c r="BJ153" s="88">
        <v>17839.333335875999</v>
      </c>
      <c r="BL153" s="69" t="s">
        <v>123</v>
      </c>
      <c r="BM153" s="68">
        <v>9</v>
      </c>
      <c r="BN153" s="68">
        <v>278.25008824999998</v>
      </c>
      <c r="BO153" s="68">
        <v>85</v>
      </c>
      <c r="BP153" s="68">
        <v>85</v>
      </c>
      <c r="BQ153" s="68">
        <v>85</v>
      </c>
      <c r="BR153" s="68">
        <v>23651.257501291999</v>
      </c>
      <c r="BS153" s="67">
        <v>3825</v>
      </c>
      <c r="BU153" s="90" t="s">
        <v>97</v>
      </c>
      <c r="BV153" s="89">
        <v>85</v>
      </c>
      <c r="BW153" s="89">
        <v>1131.5503588849999</v>
      </c>
      <c r="BX153" s="89">
        <v>84.972677595999997</v>
      </c>
      <c r="BY153" s="89">
        <v>82.666664123999993</v>
      </c>
      <c r="BZ153" s="89">
        <v>85</v>
      </c>
      <c r="CA153" s="89">
        <v>96150.863828781003</v>
      </c>
      <c r="CB153" s="88">
        <v>15550</v>
      </c>
    </row>
    <row r="154" spans="1:80" x14ac:dyDescent="0.2">
      <c r="A154" s="60" t="s">
        <v>133</v>
      </c>
      <c r="B154" s="59">
        <v>12</v>
      </c>
      <c r="C154" s="59">
        <v>234.966741189</v>
      </c>
      <c r="D154" s="59">
        <v>84.982456206999998</v>
      </c>
      <c r="E154" s="59">
        <v>84.333335876000007</v>
      </c>
      <c r="F154" s="59">
        <v>85</v>
      </c>
      <c r="G154" s="59">
        <v>19968.050793285998</v>
      </c>
      <c r="H154" s="58">
        <v>3229.3333358760001</v>
      </c>
      <c r="J154" s="60" t="s">
        <v>139</v>
      </c>
      <c r="K154" s="59">
        <v>42</v>
      </c>
      <c r="L154" s="59">
        <v>247.333411778</v>
      </c>
      <c r="M154" s="59">
        <v>84.916666602999996</v>
      </c>
      <c r="N154" s="59">
        <v>81.666664123999993</v>
      </c>
      <c r="O154" s="59">
        <v>85</v>
      </c>
      <c r="P154" s="59">
        <v>21002.728867775</v>
      </c>
      <c r="Q154" s="58">
        <v>3396.6666641239999</v>
      </c>
      <c r="S154" s="69" t="s">
        <v>118</v>
      </c>
      <c r="T154" s="68">
        <v>24</v>
      </c>
      <c r="U154" s="68">
        <v>309.16676472300003</v>
      </c>
      <c r="V154" s="68">
        <v>85</v>
      </c>
      <c r="W154" s="68">
        <v>85</v>
      </c>
      <c r="X154" s="68">
        <v>85</v>
      </c>
      <c r="Y154" s="68">
        <v>26279.175001435</v>
      </c>
      <c r="Z154" s="67">
        <v>4250</v>
      </c>
      <c r="AB154" s="81" t="s">
        <v>104</v>
      </c>
      <c r="AC154" s="80">
        <v>49</v>
      </c>
      <c r="AD154" s="80">
        <v>525.58350002899999</v>
      </c>
      <c r="AE154" s="80">
        <v>84.949019578000005</v>
      </c>
      <c r="AF154" s="80">
        <v>82.666664123999993</v>
      </c>
      <c r="AG154" s="80">
        <v>85</v>
      </c>
      <c r="AH154" s="80">
        <v>44647.803033771997</v>
      </c>
      <c r="AI154" s="79">
        <v>7220.6666641239999</v>
      </c>
      <c r="AK154" s="90" t="s">
        <v>86</v>
      </c>
      <c r="AL154" s="89">
        <v>73</v>
      </c>
      <c r="AM154" s="89">
        <v>1335.6004236020001</v>
      </c>
      <c r="AN154" s="89">
        <v>84.990740775999996</v>
      </c>
      <c r="AO154" s="89">
        <v>84.333335876000007</v>
      </c>
      <c r="AP154" s="89">
        <v>85</v>
      </c>
      <c r="AQ154" s="89">
        <v>113513.669382786</v>
      </c>
      <c r="AR154" s="88">
        <v>18358.000007629002</v>
      </c>
      <c r="AT154" s="81" t="s">
        <v>111</v>
      </c>
      <c r="AU154" s="80">
        <v>71</v>
      </c>
      <c r="AV154" s="80">
        <v>581.23351767899999</v>
      </c>
      <c r="AW154" s="80">
        <v>84.833333359999997</v>
      </c>
      <c r="AX154" s="80">
        <v>80</v>
      </c>
      <c r="AY154" s="80">
        <v>85</v>
      </c>
      <c r="AZ154" s="80">
        <v>49307.976765476997</v>
      </c>
      <c r="BA154" s="79">
        <v>7974.3333358760001</v>
      </c>
      <c r="BC154" s="90" t="s">
        <v>93</v>
      </c>
      <c r="BD154" s="89">
        <v>47</v>
      </c>
      <c r="BE154" s="89">
        <v>1292.317076541</v>
      </c>
      <c r="BF154" s="89">
        <v>84.899521567999997</v>
      </c>
      <c r="BG154" s="89">
        <v>80.333335876000007</v>
      </c>
      <c r="BH154" s="89">
        <v>85</v>
      </c>
      <c r="BI154" s="89">
        <v>109717.101511991</v>
      </c>
      <c r="BJ154" s="88">
        <v>17744.000007629002</v>
      </c>
      <c r="BL154" s="69" t="s">
        <v>129</v>
      </c>
      <c r="BM154" s="68">
        <v>30</v>
      </c>
      <c r="BN154" s="68">
        <v>272.06675295600002</v>
      </c>
      <c r="BO154" s="68">
        <v>83.810606175999993</v>
      </c>
      <c r="BP154" s="68">
        <v>73</v>
      </c>
      <c r="BQ154" s="68">
        <v>85</v>
      </c>
      <c r="BR154" s="68">
        <v>22802.079485637001</v>
      </c>
      <c r="BS154" s="67">
        <v>3687.6666717530002</v>
      </c>
      <c r="BU154" s="90" t="s">
        <v>101</v>
      </c>
      <c r="BV154" s="89">
        <v>100</v>
      </c>
      <c r="BW154" s="89">
        <v>1113.0003530020001</v>
      </c>
      <c r="BX154" s="89">
        <v>84.964814801000003</v>
      </c>
      <c r="BY154" s="89">
        <v>83</v>
      </c>
      <c r="BZ154" s="89">
        <v>85</v>
      </c>
      <c r="CA154" s="89">
        <v>94565.868865910001</v>
      </c>
      <c r="CB154" s="88">
        <v>15293.666664124001</v>
      </c>
    </row>
    <row r="155" spans="1:80" x14ac:dyDescent="0.2">
      <c r="A155" s="60" t="s">
        <v>140</v>
      </c>
      <c r="B155" s="59">
        <v>10</v>
      </c>
      <c r="C155" s="59">
        <v>234.966741189</v>
      </c>
      <c r="D155" s="59">
        <v>84.824561470000006</v>
      </c>
      <c r="E155" s="59">
        <v>81.333335876000007</v>
      </c>
      <c r="F155" s="59">
        <v>85</v>
      </c>
      <c r="G155" s="59">
        <v>19930.950781519001</v>
      </c>
      <c r="H155" s="58">
        <v>3223.3333358760001</v>
      </c>
      <c r="J155" s="60" t="s">
        <v>141</v>
      </c>
      <c r="K155" s="59">
        <v>18</v>
      </c>
      <c r="L155" s="59">
        <v>241.15007648400001</v>
      </c>
      <c r="M155" s="59">
        <v>84.153846153999993</v>
      </c>
      <c r="N155" s="59">
        <v>76.333335876000007</v>
      </c>
      <c r="O155" s="59">
        <v>85</v>
      </c>
      <c r="P155" s="59">
        <v>20293.706436402001</v>
      </c>
      <c r="Q155" s="58">
        <v>3282</v>
      </c>
      <c r="S155" s="69" t="s">
        <v>118</v>
      </c>
      <c r="T155" s="68">
        <v>36</v>
      </c>
      <c r="U155" s="68">
        <v>302.98342942800002</v>
      </c>
      <c r="V155" s="68">
        <v>84.952380899999994</v>
      </c>
      <c r="W155" s="68">
        <v>84</v>
      </c>
      <c r="X155" s="68">
        <v>85</v>
      </c>
      <c r="Y155" s="68">
        <v>25739.163703327999</v>
      </c>
      <c r="Z155" s="67">
        <v>4162.6666641239999</v>
      </c>
      <c r="AB155" s="81" t="s">
        <v>104</v>
      </c>
      <c r="AC155" s="80">
        <v>55</v>
      </c>
      <c r="AD155" s="80">
        <v>519.40016473399999</v>
      </c>
      <c r="AE155" s="80">
        <v>84.912698382000002</v>
      </c>
      <c r="AF155" s="80">
        <v>82</v>
      </c>
      <c r="AG155" s="80">
        <v>85</v>
      </c>
      <c r="AH155" s="80">
        <v>44103.669527860002</v>
      </c>
      <c r="AI155" s="79">
        <v>7132.6666641239999</v>
      </c>
      <c r="AK155" s="90" t="s">
        <v>84</v>
      </c>
      <c r="AL155" s="89">
        <v>192</v>
      </c>
      <c r="AM155" s="89">
        <v>1323.2337530130001</v>
      </c>
      <c r="AN155" s="89">
        <v>84.989096560999997</v>
      </c>
      <c r="AO155" s="89">
        <v>83.666664123999993</v>
      </c>
      <c r="AP155" s="89">
        <v>85</v>
      </c>
      <c r="AQ155" s="89">
        <v>112460.441208064</v>
      </c>
      <c r="AR155" s="88">
        <v>18187.666664124001</v>
      </c>
      <c r="AT155" s="81" t="s">
        <v>115</v>
      </c>
      <c r="AU155" s="80">
        <v>33</v>
      </c>
      <c r="AV155" s="80">
        <v>568.86684708999996</v>
      </c>
      <c r="AW155" s="80">
        <v>84.945652090999999</v>
      </c>
      <c r="AX155" s="80">
        <v>83</v>
      </c>
      <c r="AY155" s="80">
        <v>85</v>
      </c>
      <c r="AZ155" s="80">
        <v>48322.765278993</v>
      </c>
      <c r="BA155" s="79">
        <v>7814.9999923710002</v>
      </c>
      <c r="BC155" s="90" t="s">
        <v>91</v>
      </c>
      <c r="BD155" s="89">
        <v>164</v>
      </c>
      <c r="BE155" s="89">
        <v>1286.133741247</v>
      </c>
      <c r="BF155" s="89">
        <v>84.879807655999997</v>
      </c>
      <c r="BG155" s="89">
        <v>80</v>
      </c>
      <c r="BH155" s="89">
        <v>85</v>
      </c>
      <c r="BI155" s="89">
        <v>109166.784576434</v>
      </c>
      <c r="BJ155" s="88">
        <v>17654.999992370998</v>
      </c>
      <c r="BL155" s="69" t="s">
        <v>123</v>
      </c>
      <c r="BM155" s="68">
        <v>40</v>
      </c>
      <c r="BN155" s="68">
        <v>272.06675295600002</v>
      </c>
      <c r="BO155" s="68">
        <v>85</v>
      </c>
      <c r="BP155" s="68">
        <v>85</v>
      </c>
      <c r="BQ155" s="68">
        <v>85</v>
      </c>
      <c r="BR155" s="68">
        <v>23125.674001263</v>
      </c>
      <c r="BS155" s="67">
        <v>3740</v>
      </c>
      <c r="BU155" s="90" t="s">
        <v>96</v>
      </c>
      <c r="BV155" s="89">
        <v>14</v>
      </c>
      <c r="BW155" s="89">
        <v>1113.0003530020001</v>
      </c>
      <c r="BX155" s="89">
        <v>85</v>
      </c>
      <c r="BY155" s="89">
        <v>85</v>
      </c>
      <c r="BZ155" s="89">
        <v>85</v>
      </c>
      <c r="CA155" s="89">
        <v>94605.030005167006</v>
      </c>
      <c r="CB155" s="88">
        <v>15300</v>
      </c>
    </row>
    <row r="156" spans="1:80" x14ac:dyDescent="0.2">
      <c r="A156" s="60" t="s">
        <v>135</v>
      </c>
      <c r="B156" s="59">
        <v>21</v>
      </c>
      <c r="C156" s="59">
        <v>228.78340589499999</v>
      </c>
      <c r="D156" s="59">
        <v>85</v>
      </c>
      <c r="E156" s="59">
        <v>85</v>
      </c>
      <c r="F156" s="59">
        <v>85</v>
      </c>
      <c r="G156" s="59">
        <v>19446.589501062001</v>
      </c>
      <c r="H156" s="58">
        <v>3145</v>
      </c>
      <c r="J156" s="60" t="s">
        <v>142</v>
      </c>
      <c r="K156" s="59">
        <v>8</v>
      </c>
      <c r="L156" s="59">
        <v>241.15007648400001</v>
      </c>
      <c r="M156" s="59">
        <v>84.991452925999994</v>
      </c>
      <c r="N156" s="59">
        <v>84.666664123999993</v>
      </c>
      <c r="O156" s="59">
        <v>85</v>
      </c>
      <c r="P156" s="59">
        <v>20495.695373629998</v>
      </c>
      <c r="Q156" s="58">
        <v>3314.6666641239999</v>
      </c>
      <c r="S156" s="69" t="s">
        <v>124</v>
      </c>
      <c r="T156" s="68">
        <v>27</v>
      </c>
      <c r="U156" s="68">
        <v>296.80009413400001</v>
      </c>
      <c r="V156" s="68">
        <v>85</v>
      </c>
      <c r="W156" s="68">
        <v>85</v>
      </c>
      <c r="X156" s="68">
        <v>85</v>
      </c>
      <c r="Y156" s="68">
        <v>25228.008001377999</v>
      </c>
      <c r="Z156" s="67">
        <v>4080</v>
      </c>
      <c r="AB156" s="81" t="s">
        <v>104</v>
      </c>
      <c r="AC156" s="80">
        <v>64</v>
      </c>
      <c r="AD156" s="80">
        <v>513.21682943999997</v>
      </c>
      <c r="AE156" s="80">
        <v>84.991967810000006</v>
      </c>
      <c r="AF156" s="80">
        <v>84.666664123999993</v>
      </c>
      <c r="AG156" s="80">
        <v>85</v>
      </c>
      <c r="AH156" s="80">
        <v>43619.308247403002</v>
      </c>
      <c r="AI156" s="79">
        <v>7054.3333282470003</v>
      </c>
      <c r="AK156" s="90" t="s">
        <v>87</v>
      </c>
      <c r="AL156" s="89">
        <v>63</v>
      </c>
      <c r="AM156" s="89">
        <v>1317.0504177190001</v>
      </c>
      <c r="AN156" s="89">
        <v>84.674491451999998</v>
      </c>
      <c r="AO156" s="89">
        <v>79</v>
      </c>
      <c r="AP156" s="89">
        <v>85</v>
      </c>
      <c r="AQ156" s="89">
        <v>111520.574337657</v>
      </c>
      <c r="AR156" s="88">
        <v>18035.666679382</v>
      </c>
      <c r="AT156" s="81" t="s">
        <v>114</v>
      </c>
      <c r="AU156" s="80">
        <v>37</v>
      </c>
      <c r="AV156" s="80">
        <v>556.50017650100006</v>
      </c>
      <c r="AW156" s="80">
        <v>84.811111026000006</v>
      </c>
      <c r="AX156" s="80">
        <v>80</v>
      </c>
      <c r="AY156" s="80">
        <v>85</v>
      </c>
      <c r="AZ156" s="80">
        <v>47197.398255403001</v>
      </c>
      <c r="BA156" s="79">
        <v>7632.9999923710002</v>
      </c>
      <c r="BC156" s="90" t="s">
        <v>93</v>
      </c>
      <c r="BD156" s="89">
        <v>123</v>
      </c>
      <c r="BE156" s="89">
        <v>1279.950405952</v>
      </c>
      <c r="BF156" s="89">
        <v>83.824476712000006</v>
      </c>
      <c r="BG156" s="89">
        <v>80</v>
      </c>
      <c r="BH156" s="89">
        <v>85</v>
      </c>
      <c r="BI156" s="89">
        <v>107291.17299625</v>
      </c>
      <c r="BJ156" s="88">
        <v>17351.666679382</v>
      </c>
      <c r="BL156" s="69" t="s">
        <v>130</v>
      </c>
      <c r="BM156" s="68">
        <v>30</v>
      </c>
      <c r="BN156" s="68">
        <v>272.06675295600002</v>
      </c>
      <c r="BO156" s="68">
        <v>84.977272553999995</v>
      </c>
      <c r="BP156" s="68">
        <v>84.666664123999993</v>
      </c>
      <c r="BQ156" s="68">
        <v>85</v>
      </c>
      <c r="BR156" s="68">
        <v>23119.490618792999</v>
      </c>
      <c r="BS156" s="67">
        <v>3738.9999923710002</v>
      </c>
      <c r="BU156" s="90" t="s">
        <v>101</v>
      </c>
      <c r="BV156" s="89">
        <v>2</v>
      </c>
      <c r="BW156" s="89">
        <v>1088.2670118240001</v>
      </c>
      <c r="BX156" s="89">
        <v>84.988636364000001</v>
      </c>
      <c r="BY156" s="89">
        <v>83</v>
      </c>
      <c r="BZ156" s="89">
        <v>85</v>
      </c>
      <c r="CA156" s="89">
        <v>92490.329334462993</v>
      </c>
      <c r="CB156" s="88">
        <v>14958</v>
      </c>
    </row>
    <row r="157" spans="1:80" x14ac:dyDescent="0.2">
      <c r="A157" s="60" t="s">
        <v>134</v>
      </c>
      <c r="B157" s="59">
        <v>45</v>
      </c>
      <c r="C157" s="59">
        <v>228.78340589499999</v>
      </c>
      <c r="D157" s="59">
        <v>84.972972972999997</v>
      </c>
      <c r="E157" s="59">
        <v>84</v>
      </c>
      <c r="F157" s="59">
        <v>85</v>
      </c>
      <c r="G157" s="59">
        <v>19440.406165767999</v>
      </c>
      <c r="H157" s="58">
        <v>3144</v>
      </c>
      <c r="J157" s="60" t="s">
        <v>139</v>
      </c>
      <c r="K157" s="59">
        <v>31</v>
      </c>
      <c r="L157" s="59">
        <v>241.15007648400001</v>
      </c>
      <c r="M157" s="59">
        <v>84.888889019000004</v>
      </c>
      <c r="N157" s="59">
        <v>82.333335876000007</v>
      </c>
      <c r="O157" s="59">
        <v>85</v>
      </c>
      <c r="P157" s="59">
        <v>20470.962079626999</v>
      </c>
      <c r="Q157" s="58">
        <v>3310.6666717530002</v>
      </c>
      <c r="S157" s="69" t="s">
        <v>121</v>
      </c>
      <c r="T157" s="68">
        <v>14</v>
      </c>
      <c r="U157" s="68">
        <v>296.80009413400001</v>
      </c>
      <c r="V157" s="68">
        <v>85</v>
      </c>
      <c r="W157" s="68">
        <v>85</v>
      </c>
      <c r="X157" s="68">
        <v>85</v>
      </c>
      <c r="Y157" s="68">
        <v>25228.008001377999</v>
      </c>
      <c r="Z157" s="67">
        <v>4080</v>
      </c>
      <c r="AB157" s="81" t="s">
        <v>106</v>
      </c>
      <c r="AC157" s="80">
        <v>27</v>
      </c>
      <c r="AD157" s="80">
        <v>507.03349414500002</v>
      </c>
      <c r="AE157" s="80">
        <v>84.922764290000003</v>
      </c>
      <c r="AF157" s="80">
        <v>79.333335876000007</v>
      </c>
      <c r="AG157" s="80">
        <v>85</v>
      </c>
      <c r="AH157" s="80">
        <v>43058.685910271997</v>
      </c>
      <c r="AI157" s="79">
        <v>6963.6666717529997</v>
      </c>
      <c r="AK157" s="90" t="s">
        <v>82</v>
      </c>
      <c r="AL157" s="89">
        <v>113</v>
      </c>
      <c r="AM157" s="89">
        <v>1317.0504177190001</v>
      </c>
      <c r="AN157" s="89">
        <v>85</v>
      </c>
      <c r="AO157" s="89">
        <v>85</v>
      </c>
      <c r="AP157" s="89">
        <v>85</v>
      </c>
      <c r="AQ157" s="89">
        <v>111949.285506114</v>
      </c>
      <c r="AR157" s="88">
        <v>18105</v>
      </c>
      <c r="AT157" s="81" t="s">
        <v>113</v>
      </c>
      <c r="AU157" s="80">
        <v>22</v>
      </c>
      <c r="AV157" s="80">
        <v>556.50017650100006</v>
      </c>
      <c r="AW157" s="80">
        <v>84.748148091999994</v>
      </c>
      <c r="AX157" s="80">
        <v>80</v>
      </c>
      <c r="AY157" s="80">
        <v>85</v>
      </c>
      <c r="AZ157" s="80">
        <v>47162.359371125996</v>
      </c>
      <c r="BA157" s="79">
        <v>7627.3333282470003</v>
      </c>
      <c r="BC157" s="90" t="s">
        <v>94</v>
      </c>
      <c r="BD157" s="89">
        <v>66</v>
      </c>
      <c r="BE157" s="89">
        <v>1273.767070658</v>
      </c>
      <c r="BF157" s="89">
        <v>84.707119692000006</v>
      </c>
      <c r="BG157" s="89">
        <v>78</v>
      </c>
      <c r="BH157" s="89">
        <v>85</v>
      </c>
      <c r="BI157" s="89">
        <v>107897.139713581</v>
      </c>
      <c r="BJ157" s="88">
        <v>17449.666656493999</v>
      </c>
      <c r="BL157" s="69" t="s">
        <v>128</v>
      </c>
      <c r="BM157" s="68">
        <v>14</v>
      </c>
      <c r="BN157" s="68">
        <v>265.883417662</v>
      </c>
      <c r="BO157" s="68">
        <v>84.953488371999995</v>
      </c>
      <c r="BP157" s="68">
        <v>83</v>
      </c>
      <c r="BQ157" s="68">
        <v>85</v>
      </c>
      <c r="BR157" s="68">
        <v>22587.723830645002</v>
      </c>
      <c r="BS157" s="67">
        <v>3653</v>
      </c>
      <c r="BU157" s="90" t="s">
        <v>96</v>
      </c>
      <c r="BV157" s="89">
        <v>37</v>
      </c>
      <c r="BW157" s="89">
        <v>1088.2670118240001</v>
      </c>
      <c r="BX157" s="89">
        <v>84.992424228000004</v>
      </c>
      <c r="BY157" s="89">
        <v>84</v>
      </c>
      <c r="BZ157" s="89">
        <v>85</v>
      </c>
      <c r="CA157" s="89">
        <v>92494.451542267998</v>
      </c>
      <c r="CB157" s="88">
        <v>14958.666664124001</v>
      </c>
    </row>
    <row r="158" spans="1:80" x14ac:dyDescent="0.2">
      <c r="A158" s="60" t="s">
        <v>134</v>
      </c>
      <c r="B158" s="59">
        <v>49</v>
      </c>
      <c r="C158" s="59">
        <v>228.78340589499999</v>
      </c>
      <c r="D158" s="59">
        <v>84.954954817000001</v>
      </c>
      <c r="E158" s="59">
        <v>84</v>
      </c>
      <c r="F158" s="59">
        <v>85</v>
      </c>
      <c r="G158" s="59">
        <v>19436.283910787999</v>
      </c>
      <c r="H158" s="58">
        <v>3143.3333282469998</v>
      </c>
      <c r="J158" s="60" t="s">
        <v>139</v>
      </c>
      <c r="K158" s="59">
        <v>38</v>
      </c>
      <c r="L158" s="59">
        <v>241.15007648400001</v>
      </c>
      <c r="M158" s="59">
        <v>84.700854570000004</v>
      </c>
      <c r="N158" s="59">
        <v>80.666664123999993</v>
      </c>
      <c r="O158" s="59">
        <v>85</v>
      </c>
      <c r="P158" s="59">
        <v>20425.617557901001</v>
      </c>
      <c r="Q158" s="58">
        <v>3303.3333282469998</v>
      </c>
      <c r="S158" s="69" t="s">
        <v>120</v>
      </c>
      <c r="T158" s="68">
        <v>19</v>
      </c>
      <c r="U158" s="68">
        <v>296.80009413400001</v>
      </c>
      <c r="V158" s="68">
        <v>84.993055502999994</v>
      </c>
      <c r="W158" s="68">
        <v>84.666664123999993</v>
      </c>
      <c r="X158" s="68">
        <v>85</v>
      </c>
      <c r="Y158" s="68">
        <v>25225.946873887999</v>
      </c>
      <c r="Z158" s="67">
        <v>4079.6666641239999</v>
      </c>
      <c r="AB158" s="81" t="s">
        <v>105</v>
      </c>
      <c r="AC158" s="80">
        <v>16</v>
      </c>
      <c r="AD158" s="80">
        <v>507.03349414500002</v>
      </c>
      <c r="AE158" s="80">
        <v>84.853658629999998</v>
      </c>
      <c r="AF158" s="80">
        <v>80.333335876000007</v>
      </c>
      <c r="AG158" s="80">
        <v>85</v>
      </c>
      <c r="AH158" s="80">
        <v>43023.647025995</v>
      </c>
      <c r="AI158" s="79">
        <v>6958.0000076289998</v>
      </c>
      <c r="AK158" s="90" t="s">
        <v>88</v>
      </c>
      <c r="AL158" s="89">
        <v>4</v>
      </c>
      <c r="AM158" s="89">
        <v>1310.867082425</v>
      </c>
      <c r="AN158" s="89">
        <v>84.888364756000001</v>
      </c>
      <c r="AO158" s="89">
        <v>83</v>
      </c>
      <c r="AP158" s="89">
        <v>85</v>
      </c>
      <c r="AQ158" s="89">
        <v>111277.36303933299</v>
      </c>
      <c r="AR158" s="88">
        <v>17996.333328247001</v>
      </c>
      <c r="AT158" s="81" t="s">
        <v>115</v>
      </c>
      <c r="AU158" s="80">
        <v>2</v>
      </c>
      <c r="AV158" s="80">
        <v>550.31684120700004</v>
      </c>
      <c r="AW158" s="80">
        <v>84.943820224999996</v>
      </c>
      <c r="AX158" s="80">
        <v>81.666664123999993</v>
      </c>
      <c r="AY158" s="80">
        <v>85</v>
      </c>
      <c r="AZ158" s="80">
        <v>46746.014826081999</v>
      </c>
      <c r="BA158" s="79">
        <v>7560</v>
      </c>
      <c r="BC158" s="90" t="s">
        <v>89</v>
      </c>
      <c r="BD158" s="89">
        <v>14</v>
      </c>
      <c r="BE158" s="89">
        <v>1267.583735363</v>
      </c>
      <c r="BF158" s="89">
        <v>84.957723590000001</v>
      </c>
      <c r="BG158" s="89">
        <v>82.333335876000007</v>
      </c>
      <c r="BH158" s="89">
        <v>85</v>
      </c>
      <c r="BI158" s="89">
        <v>107691.028615724</v>
      </c>
      <c r="BJ158" s="88">
        <v>17416.333335875999</v>
      </c>
      <c r="BL158" s="69" t="s">
        <v>126</v>
      </c>
      <c r="BM158" s="68">
        <v>21</v>
      </c>
      <c r="BN158" s="68">
        <v>265.883417662</v>
      </c>
      <c r="BO158" s="68">
        <v>84.643410794000005</v>
      </c>
      <c r="BP158" s="68">
        <v>75.666664123999993</v>
      </c>
      <c r="BQ158" s="68">
        <v>85</v>
      </c>
      <c r="BR158" s="68">
        <v>22505.279344327999</v>
      </c>
      <c r="BS158" s="67">
        <v>3639.6666641239999</v>
      </c>
      <c r="BU158" s="90" t="s">
        <v>98</v>
      </c>
      <c r="BV158" s="89">
        <v>117</v>
      </c>
      <c r="BW158" s="89">
        <v>1069.717005941</v>
      </c>
      <c r="BX158" s="89">
        <v>85</v>
      </c>
      <c r="BY158" s="89">
        <v>85</v>
      </c>
      <c r="BZ158" s="89">
        <v>85</v>
      </c>
      <c r="CA158" s="89">
        <v>90925.945504966003</v>
      </c>
      <c r="CB158" s="88">
        <v>14705</v>
      </c>
    </row>
    <row r="159" spans="1:80" x14ac:dyDescent="0.2">
      <c r="A159" s="60" t="s">
        <v>134</v>
      </c>
      <c r="B159" s="59">
        <v>66</v>
      </c>
      <c r="C159" s="59">
        <v>228.78340589499999</v>
      </c>
      <c r="D159" s="59">
        <v>84.981981845000007</v>
      </c>
      <c r="E159" s="59">
        <v>84.666664123999993</v>
      </c>
      <c r="F159" s="59">
        <v>85</v>
      </c>
      <c r="G159" s="59">
        <v>19442.467246082</v>
      </c>
      <c r="H159" s="58">
        <v>3144.3333282469998</v>
      </c>
      <c r="J159" s="60" t="s">
        <v>137</v>
      </c>
      <c r="K159" s="59">
        <v>8</v>
      </c>
      <c r="L159" s="59">
        <v>241.15007648400001</v>
      </c>
      <c r="M159" s="59">
        <v>85</v>
      </c>
      <c r="N159" s="59">
        <v>85</v>
      </c>
      <c r="O159" s="59">
        <v>85</v>
      </c>
      <c r="P159" s="59">
        <v>20497.756501119999</v>
      </c>
      <c r="Q159" s="58">
        <v>3315</v>
      </c>
      <c r="S159" s="69" t="s">
        <v>119</v>
      </c>
      <c r="T159" s="68">
        <v>9</v>
      </c>
      <c r="U159" s="68">
        <v>296.80009413400001</v>
      </c>
      <c r="V159" s="68">
        <v>84.993055502999994</v>
      </c>
      <c r="W159" s="68">
        <v>84.666664123999993</v>
      </c>
      <c r="X159" s="68">
        <v>85</v>
      </c>
      <c r="Y159" s="68">
        <v>25225.946873887999</v>
      </c>
      <c r="Z159" s="67">
        <v>4079.6666641239999</v>
      </c>
      <c r="AB159" s="81" t="s">
        <v>104</v>
      </c>
      <c r="AC159" s="80">
        <v>37</v>
      </c>
      <c r="AD159" s="80">
        <v>507.03349414500002</v>
      </c>
      <c r="AE159" s="80">
        <v>84.910569074999998</v>
      </c>
      <c r="AF159" s="80">
        <v>82.333335876000007</v>
      </c>
      <c r="AG159" s="80">
        <v>85</v>
      </c>
      <c r="AH159" s="80">
        <v>43052.502527803001</v>
      </c>
      <c r="AI159" s="79">
        <v>6962.6666641239999</v>
      </c>
      <c r="AK159" s="90" t="s">
        <v>85</v>
      </c>
      <c r="AL159" s="89">
        <v>161</v>
      </c>
      <c r="AM159" s="89">
        <v>1292.317076541</v>
      </c>
      <c r="AN159" s="89">
        <v>84.993620402999994</v>
      </c>
      <c r="AO159" s="89">
        <v>84</v>
      </c>
      <c r="AP159" s="89">
        <v>85</v>
      </c>
      <c r="AQ159" s="89">
        <v>109838.70704321501</v>
      </c>
      <c r="AR159" s="88">
        <v>17763.666664124001</v>
      </c>
      <c r="AT159" s="81" t="s">
        <v>115</v>
      </c>
      <c r="AU159" s="80">
        <v>11</v>
      </c>
      <c r="AV159" s="80">
        <v>550.31684120700004</v>
      </c>
      <c r="AW159" s="80">
        <v>84.827715327000007</v>
      </c>
      <c r="AX159" s="80">
        <v>81.333335876000007</v>
      </c>
      <c r="AY159" s="80">
        <v>85</v>
      </c>
      <c r="AZ159" s="80">
        <v>46682.120345648</v>
      </c>
      <c r="BA159" s="79">
        <v>7549.6666641239999</v>
      </c>
      <c r="BC159" s="90" t="s">
        <v>95</v>
      </c>
      <c r="BD159" s="89">
        <v>86</v>
      </c>
      <c r="BE159" s="89">
        <v>1261.4004000689999</v>
      </c>
      <c r="BF159" s="89">
        <v>84.921568664999995</v>
      </c>
      <c r="BG159" s="89">
        <v>80.333335876000007</v>
      </c>
      <c r="BH159" s="89">
        <v>85</v>
      </c>
      <c r="BI159" s="89">
        <v>107120.10068832</v>
      </c>
      <c r="BJ159" s="88">
        <v>17324.000007629002</v>
      </c>
      <c r="BL159" s="69" t="s">
        <v>126</v>
      </c>
      <c r="BM159" s="68">
        <v>23</v>
      </c>
      <c r="BN159" s="68">
        <v>265.883417662</v>
      </c>
      <c r="BO159" s="68">
        <v>84.410852653999996</v>
      </c>
      <c r="BP159" s="68">
        <v>76.666664123999993</v>
      </c>
      <c r="BQ159" s="68">
        <v>85</v>
      </c>
      <c r="BR159" s="68">
        <v>22443.445991383</v>
      </c>
      <c r="BS159" s="67">
        <v>3629.6666641239999</v>
      </c>
      <c r="BU159" s="90" t="s">
        <v>96</v>
      </c>
      <c r="BV159" s="89">
        <v>57</v>
      </c>
      <c r="BW159" s="89">
        <v>1069.717005941</v>
      </c>
      <c r="BX159" s="89">
        <v>84.994219608999998</v>
      </c>
      <c r="BY159" s="89">
        <v>84.666664123999993</v>
      </c>
      <c r="BZ159" s="89">
        <v>85</v>
      </c>
      <c r="CA159" s="89">
        <v>90919.762122496002</v>
      </c>
      <c r="CB159" s="88">
        <v>14703.999992371</v>
      </c>
    </row>
    <row r="160" spans="1:80" ht="17" thickBot="1" x14ac:dyDescent="0.25">
      <c r="A160" s="60" t="s">
        <v>133</v>
      </c>
      <c r="B160" s="59">
        <v>20</v>
      </c>
      <c r="C160" s="59">
        <v>228.78340589499999</v>
      </c>
      <c r="D160" s="59">
        <v>84.972972972999997</v>
      </c>
      <c r="E160" s="59">
        <v>84</v>
      </c>
      <c r="F160" s="59">
        <v>85</v>
      </c>
      <c r="G160" s="59">
        <v>19440.406165767999</v>
      </c>
      <c r="H160" s="58">
        <v>3144</v>
      </c>
      <c r="J160" s="60" t="s">
        <v>143</v>
      </c>
      <c r="K160" s="59">
        <v>7</v>
      </c>
      <c r="L160" s="59">
        <v>234.966741189</v>
      </c>
      <c r="M160" s="59">
        <v>84.868421053000006</v>
      </c>
      <c r="N160" s="59">
        <v>80</v>
      </c>
      <c r="O160" s="59">
        <v>85</v>
      </c>
      <c r="P160" s="59">
        <v>19941.256324619</v>
      </c>
      <c r="Q160" s="58">
        <v>3225</v>
      </c>
      <c r="S160" s="69" t="s">
        <v>120</v>
      </c>
      <c r="T160" s="68">
        <v>28</v>
      </c>
      <c r="U160" s="68">
        <v>290.616758839</v>
      </c>
      <c r="V160" s="68">
        <v>84.992907747000004</v>
      </c>
      <c r="W160" s="68">
        <v>84.666664123999993</v>
      </c>
      <c r="X160" s="68">
        <v>85</v>
      </c>
      <c r="Y160" s="68">
        <v>24700.363373859</v>
      </c>
      <c r="Z160" s="67">
        <v>3994.6666641239999</v>
      </c>
      <c r="AB160" s="78" t="s">
        <v>104</v>
      </c>
      <c r="AC160" s="77">
        <v>63</v>
      </c>
      <c r="AD160" s="77">
        <v>507.03349414500002</v>
      </c>
      <c r="AE160" s="77">
        <v>84.947154440999995</v>
      </c>
      <c r="AF160" s="77">
        <v>81.666664123999993</v>
      </c>
      <c r="AG160" s="77">
        <v>85</v>
      </c>
      <c r="AH160" s="77">
        <v>43071.052533686001</v>
      </c>
      <c r="AI160" s="76">
        <v>6965.6666641239999</v>
      </c>
      <c r="AK160" s="90" t="s">
        <v>84</v>
      </c>
      <c r="AL160" s="89">
        <v>48</v>
      </c>
      <c r="AM160" s="89">
        <v>1286.133741247</v>
      </c>
      <c r="AN160" s="89">
        <v>84.998397424000004</v>
      </c>
      <c r="AO160" s="89">
        <v>84.666664123999993</v>
      </c>
      <c r="AP160" s="89">
        <v>85</v>
      </c>
      <c r="AQ160" s="89">
        <v>109319.306878481</v>
      </c>
      <c r="AR160" s="88">
        <v>17679.666664124001</v>
      </c>
      <c r="AT160" s="81" t="s">
        <v>116</v>
      </c>
      <c r="AU160" s="80">
        <v>29</v>
      </c>
      <c r="AV160" s="80">
        <v>544.13350591200003</v>
      </c>
      <c r="AW160" s="80">
        <v>84.875000087000004</v>
      </c>
      <c r="AX160" s="80">
        <v>81.333335876000007</v>
      </c>
      <c r="AY160" s="80">
        <v>85</v>
      </c>
      <c r="AZ160" s="80">
        <v>46183.331361461998</v>
      </c>
      <c r="BA160" s="79">
        <v>7469.0000076289998</v>
      </c>
      <c r="BC160" s="90" t="s">
        <v>94</v>
      </c>
      <c r="BD160" s="89">
        <v>74</v>
      </c>
      <c r="BE160" s="89">
        <v>1249.0337294799999</v>
      </c>
      <c r="BF160" s="89">
        <v>84.872937230999995</v>
      </c>
      <c r="BG160" s="89">
        <v>79.666664123999993</v>
      </c>
      <c r="BH160" s="89">
        <v>85</v>
      </c>
      <c r="BI160" s="89">
        <v>106009.16132128199</v>
      </c>
      <c r="BJ160" s="88">
        <v>17144.333320618</v>
      </c>
      <c r="BL160" s="69" t="s">
        <v>126</v>
      </c>
      <c r="BM160" s="68">
        <v>33</v>
      </c>
      <c r="BN160" s="68">
        <v>265.883417662</v>
      </c>
      <c r="BO160" s="68">
        <v>84.364341026000005</v>
      </c>
      <c r="BP160" s="68">
        <v>75</v>
      </c>
      <c r="BQ160" s="68">
        <v>85</v>
      </c>
      <c r="BR160" s="68">
        <v>22431.079320794001</v>
      </c>
      <c r="BS160" s="67">
        <v>3627.6666641239999</v>
      </c>
      <c r="BU160" s="90" t="s">
        <v>99</v>
      </c>
      <c r="BV160" s="89">
        <v>4</v>
      </c>
      <c r="BW160" s="89">
        <v>1063.533670646</v>
      </c>
      <c r="BX160" s="89">
        <v>84.875969022000007</v>
      </c>
      <c r="BY160" s="89">
        <v>80</v>
      </c>
      <c r="BZ160" s="89">
        <v>85</v>
      </c>
      <c r="CA160" s="89">
        <v>90268.450883439</v>
      </c>
      <c r="CB160" s="88">
        <v>14598.666671753001</v>
      </c>
    </row>
    <row r="161" spans="1:80" x14ac:dyDescent="0.2">
      <c r="A161" s="60" t="s">
        <v>133</v>
      </c>
      <c r="B161" s="59">
        <v>25</v>
      </c>
      <c r="C161" s="59">
        <v>228.78340589499999</v>
      </c>
      <c r="D161" s="59">
        <v>85</v>
      </c>
      <c r="E161" s="59">
        <v>85</v>
      </c>
      <c r="F161" s="59">
        <v>85</v>
      </c>
      <c r="G161" s="59">
        <v>19446.589501062001</v>
      </c>
      <c r="H161" s="58">
        <v>3145</v>
      </c>
      <c r="J161" s="60" t="s">
        <v>139</v>
      </c>
      <c r="K161" s="59">
        <v>19</v>
      </c>
      <c r="L161" s="59">
        <v>234.966741189</v>
      </c>
      <c r="M161" s="59">
        <v>84.675438529999994</v>
      </c>
      <c r="N161" s="59">
        <v>77.666664123999993</v>
      </c>
      <c r="O161" s="59">
        <v>85</v>
      </c>
      <c r="P161" s="59">
        <v>19895.911850067001</v>
      </c>
      <c r="Q161" s="58">
        <v>3217.6666641239999</v>
      </c>
      <c r="S161" s="69" t="s">
        <v>119</v>
      </c>
      <c r="T161" s="68">
        <v>27</v>
      </c>
      <c r="U161" s="68">
        <v>290.616758839</v>
      </c>
      <c r="V161" s="68">
        <v>84.943262465000004</v>
      </c>
      <c r="W161" s="68">
        <v>82.333335876000007</v>
      </c>
      <c r="X161" s="68">
        <v>85</v>
      </c>
      <c r="Y161" s="68">
        <v>24685.935622956</v>
      </c>
      <c r="Z161" s="67">
        <v>3992.3333358760001</v>
      </c>
      <c r="AB161" s="75" t="s">
        <v>106</v>
      </c>
      <c r="AC161" s="74">
        <v>8</v>
      </c>
      <c r="AD161" s="74">
        <v>494.666823556</v>
      </c>
      <c r="AE161" s="74">
        <v>84.870833396999998</v>
      </c>
      <c r="AF161" s="74">
        <v>81</v>
      </c>
      <c r="AG161" s="74">
        <v>85</v>
      </c>
      <c r="AH161" s="74">
        <v>41982.785569036998</v>
      </c>
      <c r="AI161" s="73">
        <v>6789.6666717529997</v>
      </c>
      <c r="AK161" s="90" t="s">
        <v>88</v>
      </c>
      <c r="AL161" s="89">
        <v>18</v>
      </c>
      <c r="AM161" s="89">
        <v>1273.767070658</v>
      </c>
      <c r="AN161" s="89">
        <v>84.970873785999999</v>
      </c>
      <c r="AO161" s="89">
        <v>83.333335876000007</v>
      </c>
      <c r="AP161" s="89">
        <v>85</v>
      </c>
      <c r="AQ161" s="89">
        <v>108233.100994147</v>
      </c>
      <c r="AR161" s="88">
        <v>17504</v>
      </c>
      <c r="AT161" s="81" t="s">
        <v>111</v>
      </c>
      <c r="AU161" s="80">
        <v>14</v>
      </c>
      <c r="AV161" s="80">
        <v>544.13350591200003</v>
      </c>
      <c r="AW161" s="80">
        <v>84.867424271000004</v>
      </c>
      <c r="AX161" s="80">
        <v>80.333335876000007</v>
      </c>
      <c r="AY161" s="80">
        <v>85</v>
      </c>
      <c r="AZ161" s="80">
        <v>46179.209106481998</v>
      </c>
      <c r="BA161" s="79">
        <v>7468.3333358760001</v>
      </c>
      <c r="BC161" s="90" t="s">
        <v>94</v>
      </c>
      <c r="BD161" s="89">
        <v>156</v>
      </c>
      <c r="BE161" s="89">
        <v>1249.0337294799999</v>
      </c>
      <c r="BF161" s="89">
        <v>84.716171567000004</v>
      </c>
      <c r="BG161" s="89">
        <v>77.333335876000007</v>
      </c>
      <c r="BH161" s="89">
        <v>85</v>
      </c>
      <c r="BI161" s="89">
        <v>105813.35571935</v>
      </c>
      <c r="BJ161" s="88">
        <v>17112.666656493999</v>
      </c>
      <c r="BL161" s="69" t="s">
        <v>125</v>
      </c>
      <c r="BM161" s="68">
        <v>11</v>
      </c>
      <c r="BN161" s="68">
        <v>265.883417662</v>
      </c>
      <c r="BO161" s="68">
        <v>84.922480561</v>
      </c>
      <c r="BP161" s="68">
        <v>83</v>
      </c>
      <c r="BQ161" s="68">
        <v>85</v>
      </c>
      <c r="BR161" s="68">
        <v>22579.479367861</v>
      </c>
      <c r="BS161" s="67">
        <v>3651.6666641239999</v>
      </c>
      <c r="BU161" s="90" t="s">
        <v>100</v>
      </c>
      <c r="BV161" s="89">
        <v>38</v>
      </c>
      <c r="BW161" s="89">
        <v>1044.983664763</v>
      </c>
      <c r="BX161" s="89">
        <v>85</v>
      </c>
      <c r="BY161" s="89">
        <v>85</v>
      </c>
      <c r="BZ161" s="89">
        <v>85</v>
      </c>
      <c r="CA161" s="89">
        <v>88823.611504850996</v>
      </c>
      <c r="CB161" s="88">
        <v>14365</v>
      </c>
    </row>
    <row r="162" spans="1:80" x14ac:dyDescent="0.2">
      <c r="A162" s="60" t="s">
        <v>135</v>
      </c>
      <c r="B162" s="59">
        <v>13</v>
      </c>
      <c r="C162" s="59">
        <v>222.60007060000001</v>
      </c>
      <c r="D162" s="59">
        <v>84.925925996999993</v>
      </c>
      <c r="E162" s="59">
        <v>82.333335876000007</v>
      </c>
      <c r="F162" s="59">
        <v>85</v>
      </c>
      <c r="G162" s="59">
        <v>18904.517122640002</v>
      </c>
      <c r="H162" s="58">
        <v>3057.3333358760001</v>
      </c>
      <c r="J162" s="60" t="s">
        <v>136</v>
      </c>
      <c r="K162" s="59">
        <v>7</v>
      </c>
      <c r="L162" s="59">
        <v>234.966741189</v>
      </c>
      <c r="M162" s="59">
        <v>84.710526114999993</v>
      </c>
      <c r="N162" s="59">
        <v>78.666664123999993</v>
      </c>
      <c r="O162" s="59">
        <v>85</v>
      </c>
      <c r="P162" s="59">
        <v>19904.156265677</v>
      </c>
      <c r="Q162" s="58">
        <v>3218.9999923710002</v>
      </c>
      <c r="S162" s="69" t="s">
        <v>118</v>
      </c>
      <c r="T162" s="68">
        <v>46</v>
      </c>
      <c r="U162" s="68">
        <v>290.616758839</v>
      </c>
      <c r="V162" s="68">
        <v>84.985815657000003</v>
      </c>
      <c r="W162" s="68">
        <v>84.333335876000007</v>
      </c>
      <c r="X162" s="68">
        <v>85</v>
      </c>
      <c r="Y162" s="68">
        <v>24698.302293544999</v>
      </c>
      <c r="Z162" s="67">
        <v>3994.3333358760001</v>
      </c>
      <c r="AB162" s="69" t="s">
        <v>106</v>
      </c>
      <c r="AC162" s="68">
        <v>31</v>
      </c>
      <c r="AD162" s="68">
        <v>494.666823556</v>
      </c>
      <c r="AE162" s="68">
        <v>84.887500094999993</v>
      </c>
      <c r="AF162" s="68">
        <v>81.333335876000007</v>
      </c>
      <c r="AG162" s="68">
        <v>85</v>
      </c>
      <c r="AH162" s="68">
        <v>41991.030031820999</v>
      </c>
      <c r="AI162" s="67">
        <v>6791.0000076289998</v>
      </c>
      <c r="AK162" s="90" t="s">
        <v>84</v>
      </c>
      <c r="AL162" s="89">
        <v>35</v>
      </c>
      <c r="AM162" s="89">
        <v>1261.4004000689999</v>
      </c>
      <c r="AN162" s="89">
        <v>84.975490159000003</v>
      </c>
      <c r="AO162" s="89">
        <v>83.666664123999993</v>
      </c>
      <c r="AP162" s="89">
        <v>85</v>
      </c>
      <c r="AQ162" s="89">
        <v>107188.117282208</v>
      </c>
      <c r="AR162" s="88">
        <v>17334.999992370998</v>
      </c>
      <c r="AT162" s="81" t="s">
        <v>114</v>
      </c>
      <c r="AU162" s="80">
        <v>2</v>
      </c>
      <c r="AV162" s="80">
        <v>537.95017061800002</v>
      </c>
      <c r="AW162" s="80">
        <v>84.681992366000003</v>
      </c>
      <c r="AX162" s="80">
        <v>80.333335876000007</v>
      </c>
      <c r="AY162" s="80">
        <v>85</v>
      </c>
      <c r="AZ162" s="80">
        <v>45554.692241741999</v>
      </c>
      <c r="BA162" s="79">
        <v>7367.3333358760001</v>
      </c>
      <c r="BC162" s="90" t="s">
        <v>89</v>
      </c>
      <c r="BD162" s="89">
        <v>71</v>
      </c>
      <c r="BE162" s="89">
        <v>1249.0337294799999</v>
      </c>
      <c r="BF162" s="89">
        <v>84.947194769999996</v>
      </c>
      <c r="BG162" s="89">
        <v>82</v>
      </c>
      <c r="BH162" s="89">
        <v>85</v>
      </c>
      <c r="BI162" s="89">
        <v>106101.911492224</v>
      </c>
      <c r="BJ162" s="88">
        <v>17159.333343506001</v>
      </c>
      <c r="BL162" s="69" t="s">
        <v>125</v>
      </c>
      <c r="BM162" s="68">
        <v>23</v>
      </c>
      <c r="BN162" s="68">
        <v>259.70008236699999</v>
      </c>
      <c r="BO162" s="68">
        <v>84.968253907999994</v>
      </c>
      <c r="BP162" s="68">
        <v>84</v>
      </c>
      <c r="BQ162" s="68">
        <v>85</v>
      </c>
      <c r="BR162" s="68">
        <v>22066.262538421</v>
      </c>
      <c r="BS162" s="67">
        <v>3568.6666641239999</v>
      </c>
      <c r="BU162" s="90" t="s">
        <v>100</v>
      </c>
      <c r="BV162" s="89">
        <v>34</v>
      </c>
      <c r="BW162" s="89">
        <v>1038.800329468</v>
      </c>
      <c r="BX162" s="89">
        <v>84.984126998999997</v>
      </c>
      <c r="BY162" s="89">
        <v>84</v>
      </c>
      <c r="BZ162" s="89">
        <v>85</v>
      </c>
      <c r="CA162" s="89">
        <v>88281.539126428994</v>
      </c>
      <c r="CB162" s="88">
        <v>14277.333335875999</v>
      </c>
    </row>
    <row r="163" spans="1:80" x14ac:dyDescent="0.2">
      <c r="A163" s="60" t="s">
        <v>135</v>
      </c>
      <c r="B163" s="59">
        <v>32</v>
      </c>
      <c r="C163" s="59">
        <v>222.60007060000001</v>
      </c>
      <c r="D163" s="59">
        <v>84.222221798000007</v>
      </c>
      <c r="E163" s="59">
        <v>82.333335876000007</v>
      </c>
      <c r="F163" s="59">
        <v>85</v>
      </c>
      <c r="G163" s="59">
        <v>18747.872518437998</v>
      </c>
      <c r="H163" s="58">
        <v>3031.9999847409999</v>
      </c>
      <c r="J163" s="60" t="s">
        <v>136</v>
      </c>
      <c r="K163" s="59">
        <v>11</v>
      </c>
      <c r="L163" s="59">
        <v>234.966741189</v>
      </c>
      <c r="M163" s="59">
        <v>84.666666734000003</v>
      </c>
      <c r="N163" s="59">
        <v>78</v>
      </c>
      <c r="O163" s="59">
        <v>85</v>
      </c>
      <c r="P163" s="59">
        <v>19893.850769753</v>
      </c>
      <c r="Q163" s="58">
        <v>3217.3333358760001</v>
      </c>
      <c r="S163" s="69" t="s">
        <v>121</v>
      </c>
      <c r="T163" s="68">
        <v>5</v>
      </c>
      <c r="U163" s="68">
        <v>284.43342354499998</v>
      </c>
      <c r="V163" s="68">
        <v>84.992753567999998</v>
      </c>
      <c r="W163" s="68">
        <v>84.666664123999993</v>
      </c>
      <c r="X163" s="68">
        <v>85</v>
      </c>
      <c r="Y163" s="68">
        <v>24174.779873831001</v>
      </c>
      <c r="Z163" s="67">
        <v>3909.6666641239999</v>
      </c>
      <c r="AB163" s="69" t="s">
        <v>105</v>
      </c>
      <c r="AC163" s="68">
        <v>13</v>
      </c>
      <c r="AD163" s="68">
        <v>494.666823556</v>
      </c>
      <c r="AE163" s="68">
        <v>84.845833397000007</v>
      </c>
      <c r="AF163" s="68">
        <v>80.333335876000007</v>
      </c>
      <c r="AG163" s="68">
        <v>85</v>
      </c>
      <c r="AH163" s="68">
        <v>41970.418898447999</v>
      </c>
      <c r="AI163" s="67">
        <v>6787.6666717529997</v>
      </c>
      <c r="AK163" s="90" t="s">
        <v>85</v>
      </c>
      <c r="AL163" s="89">
        <v>64</v>
      </c>
      <c r="AM163" s="89">
        <v>1249.0337294799999</v>
      </c>
      <c r="AN163" s="89">
        <v>84.993399327000006</v>
      </c>
      <c r="AO163" s="89">
        <v>84</v>
      </c>
      <c r="AP163" s="89">
        <v>85</v>
      </c>
      <c r="AQ163" s="89">
        <v>106159.622543014</v>
      </c>
      <c r="AR163" s="88">
        <v>17168.666664124001</v>
      </c>
      <c r="AT163" s="81" t="s">
        <v>111</v>
      </c>
      <c r="AU163" s="80">
        <v>59</v>
      </c>
      <c r="AV163" s="80">
        <v>537.95017061800002</v>
      </c>
      <c r="AW163" s="80">
        <v>84.977011493999996</v>
      </c>
      <c r="AX163" s="80">
        <v>84</v>
      </c>
      <c r="AY163" s="80">
        <v>85</v>
      </c>
      <c r="AZ163" s="80">
        <v>45713.397831907998</v>
      </c>
      <c r="BA163" s="79">
        <v>7393</v>
      </c>
      <c r="BC163" s="90" t="s">
        <v>95</v>
      </c>
      <c r="BD163" s="89">
        <v>131</v>
      </c>
      <c r="BE163" s="89">
        <v>1236.6670588909999</v>
      </c>
      <c r="BF163" s="89">
        <v>84.908333321000001</v>
      </c>
      <c r="BG163" s="89">
        <v>80.666664123999993</v>
      </c>
      <c r="BH163" s="89">
        <v>85</v>
      </c>
      <c r="BI163" s="89">
        <v>105003.33884295099</v>
      </c>
      <c r="BJ163" s="88">
        <v>16981.666664124001</v>
      </c>
      <c r="BL163" s="69" t="s">
        <v>123</v>
      </c>
      <c r="BM163" s="68">
        <v>35</v>
      </c>
      <c r="BN163" s="68">
        <v>259.70008236699999</v>
      </c>
      <c r="BO163" s="68">
        <v>84.960317520999993</v>
      </c>
      <c r="BP163" s="68">
        <v>83.333335876000007</v>
      </c>
      <c r="BQ163" s="68">
        <v>85</v>
      </c>
      <c r="BR163" s="68">
        <v>22064.201458107</v>
      </c>
      <c r="BS163" s="67">
        <v>3568.3333358760001</v>
      </c>
      <c r="BU163" s="90" t="s">
        <v>99</v>
      </c>
      <c r="BV163" s="89">
        <v>3</v>
      </c>
      <c r="BW163" s="89">
        <v>1038.800329468</v>
      </c>
      <c r="BX163" s="89">
        <v>84.968253953000001</v>
      </c>
      <c r="BY163" s="89">
        <v>82.666664123999993</v>
      </c>
      <c r="BZ163" s="89">
        <v>85</v>
      </c>
      <c r="CA163" s="89">
        <v>88265.050200860001</v>
      </c>
      <c r="CB163" s="88">
        <v>14274.666664124001</v>
      </c>
    </row>
    <row r="164" spans="1:80" x14ac:dyDescent="0.2">
      <c r="A164" s="60" t="s">
        <v>135</v>
      </c>
      <c r="B164" s="59">
        <v>33</v>
      </c>
      <c r="C164" s="59">
        <v>222.60007060000001</v>
      </c>
      <c r="D164" s="59">
        <v>84.629629558999994</v>
      </c>
      <c r="E164" s="59">
        <v>82.333335876000007</v>
      </c>
      <c r="F164" s="59">
        <v>85</v>
      </c>
      <c r="G164" s="59">
        <v>18838.561514715999</v>
      </c>
      <c r="H164" s="58">
        <v>3046.6666641239999</v>
      </c>
      <c r="J164" s="60" t="s">
        <v>137</v>
      </c>
      <c r="K164" s="59">
        <v>23</v>
      </c>
      <c r="L164" s="59">
        <v>228.78340589499999</v>
      </c>
      <c r="M164" s="59">
        <v>85</v>
      </c>
      <c r="N164" s="59">
        <v>85</v>
      </c>
      <c r="O164" s="59">
        <v>85</v>
      </c>
      <c r="P164" s="59">
        <v>19446.589501062001</v>
      </c>
      <c r="Q164" s="58">
        <v>3145</v>
      </c>
      <c r="S164" s="69" t="s">
        <v>120</v>
      </c>
      <c r="T164" s="68">
        <v>24</v>
      </c>
      <c r="U164" s="68">
        <v>284.43342354499998</v>
      </c>
      <c r="V164" s="68">
        <v>85</v>
      </c>
      <c r="W164" s="68">
        <v>85</v>
      </c>
      <c r="X164" s="68">
        <v>85</v>
      </c>
      <c r="Y164" s="68">
        <v>24176.841001320001</v>
      </c>
      <c r="Z164" s="67">
        <v>3910</v>
      </c>
      <c r="AB164" s="69" t="s">
        <v>105</v>
      </c>
      <c r="AC164" s="68">
        <v>22</v>
      </c>
      <c r="AD164" s="68">
        <v>494.666823556</v>
      </c>
      <c r="AE164" s="68">
        <v>84.862500095000001</v>
      </c>
      <c r="AF164" s="68">
        <v>81.333335876000007</v>
      </c>
      <c r="AG164" s="68">
        <v>85</v>
      </c>
      <c r="AH164" s="68">
        <v>41978.663361232997</v>
      </c>
      <c r="AI164" s="67">
        <v>6789.0000076289998</v>
      </c>
      <c r="AK164" s="90" t="s">
        <v>84</v>
      </c>
      <c r="AL164" s="89">
        <v>151</v>
      </c>
      <c r="AM164" s="89">
        <v>1249.0337294799999</v>
      </c>
      <c r="AN164" s="89">
        <v>84.973597346999995</v>
      </c>
      <c r="AO164" s="89">
        <v>83.333335876000007</v>
      </c>
      <c r="AP164" s="89">
        <v>85</v>
      </c>
      <c r="AQ164" s="89">
        <v>106134.88920183601</v>
      </c>
      <c r="AR164" s="88">
        <v>17164.666664124001</v>
      </c>
      <c r="AT164" s="81" t="s">
        <v>111</v>
      </c>
      <c r="AU164" s="80">
        <v>65</v>
      </c>
      <c r="AV164" s="80">
        <v>537.95017061800002</v>
      </c>
      <c r="AW164" s="80">
        <v>84.934865930000001</v>
      </c>
      <c r="AX164" s="80">
        <v>82</v>
      </c>
      <c r="AY164" s="80">
        <v>85</v>
      </c>
      <c r="AZ164" s="80">
        <v>45690.72561822</v>
      </c>
      <c r="BA164" s="79">
        <v>7389.3333358760001</v>
      </c>
      <c r="BC164" s="90" t="s">
        <v>94</v>
      </c>
      <c r="BD164" s="89">
        <v>148</v>
      </c>
      <c r="BE164" s="89">
        <v>1236.6670588909999</v>
      </c>
      <c r="BF164" s="89">
        <v>84.818333358999993</v>
      </c>
      <c r="BG164" s="89">
        <v>77</v>
      </c>
      <c r="BH164" s="89">
        <v>85</v>
      </c>
      <c r="BI164" s="89">
        <v>104892.03885482599</v>
      </c>
      <c r="BJ164" s="88">
        <v>16963.666671752999</v>
      </c>
      <c r="BL164" s="69" t="s">
        <v>129</v>
      </c>
      <c r="BM164" s="68">
        <v>41</v>
      </c>
      <c r="BN164" s="68">
        <v>253.516747073</v>
      </c>
      <c r="BO164" s="68">
        <v>83.894308881000001</v>
      </c>
      <c r="BP164" s="68">
        <v>72.333335876000007</v>
      </c>
      <c r="BQ164" s="68">
        <v>85</v>
      </c>
      <c r="BR164" s="68">
        <v>21268.612285437001</v>
      </c>
      <c r="BS164" s="67">
        <v>3439.6666641239999</v>
      </c>
      <c r="BU164" s="90" t="s">
        <v>99</v>
      </c>
      <c r="BV164" s="89">
        <v>74</v>
      </c>
      <c r="BW164" s="89">
        <v>1032.616994174</v>
      </c>
      <c r="BX164" s="89">
        <v>84.904191662000002</v>
      </c>
      <c r="BY164" s="89">
        <v>80</v>
      </c>
      <c r="BZ164" s="89">
        <v>85</v>
      </c>
      <c r="CA164" s="89">
        <v>87673.511187258002</v>
      </c>
      <c r="CB164" s="88">
        <v>14179.000007629</v>
      </c>
    </row>
    <row r="165" spans="1:80" x14ac:dyDescent="0.2">
      <c r="A165" s="60" t="s">
        <v>134</v>
      </c>
      <c r="B165" s="59">
        <v>59</v>
      </c>
      <c r="C165" s="59">
        <v>222.60007060000001</v>
      </c>
      <c r="D165" s="59">
        <v>85</v>
      </c>
      <c r="E165" s="59">
        <v>85</v>
      </c>
      <c r="F165" s="59">
        <v>85</v>
      </c>
      <c r="G165" s="59">
        <v>18921.006001033002</v>
      </c>
      <c r="H165" s="58">
        <v>3060</v>
      </c>
      <c r="J165" s="60" t="s">
        <v>142</v>
      </c>
      <c r="K165" s="59">
        <v>30</v>
      </c>
      <c r="L165" s="59">
        <v>222.60007060000001</v>
      </c>
      <c r="M165" s="59">
        <v>85</v>
      </c>
      <c r="N165" s="59">
        <v>85</v>
      </c>
      <c r="O165" s="59">
        <v>85</v>
      </c>
      <c r="P165" s="59">
        <v>18921.006001033002</v>
      </c>
      <c r="Q165" s="58">
        <v>3060</v>
      </c>
      <c r="S165" s="69" t="s">
        <v>119</v>
      </c>
      <c r="T165" s="68">
        <v>28</v>
      </c>
      <c r="U165" s="68">
        <v>284.43342354499998</v>
      </c>
      <c r="V165" s="68">
        <v>85</v>
      </c>
      <c r="W165" s="68">
        <v>85</v>
      </c>
      <c r="X165" s="68">
        <v>85</v>
      </c>
      <c r="Y165" s="68">
        <v>24176.841001320001</v>
      </c>
      <c r="Z165" s="67">
        <v>3910</v>
      </c>
      <c r="AB165" s="69" t="s">
        <v>105</v>
      </c>
      <c r="AC165" s="68">
        <v>65</v>
      </c>
      <c r="AD165" s="68">
        <v>494.666823556</v>
      </c>
      <c r="AE165" s="68">
        <v>84.791666698</v>
      </c>
      <c r="AF165" s="68">
        <v>80.333335876000007</v>
      </c>
      <c r="AG165" s="68">
        <v>85</v>
      </c>
      <c r="AH165" s="68">
        <v>41943.624429780997</v>
      </c>
      <c r="AI165" s="67">
        <v>6783.3333358760001</v>
      </c>
      <c r="AK165" s="90" t="s">
        <v>83</v>
      </c>
      <c r="AL165" s="89">
        <v>68</v>
      </c>
      <c r="AM165" s="89">
        <v>1249.0337294799999</v>
      </c>
      <c r="AN165" s="89">
        <v>84.983498337</v>
      </c>
      <c r="AO165" s="89">
        <v>83.333335876000007</v>
      </c>
      <c r="AP165" s="89">
        <v>85</v>
      </c>
      <c r="AQ165" s="89">
        <v>106147.255872425</v>
      </c>
      <c r="AR165" s="88">
        <v>17166.666664124001</v>
      </c>
      <c r="AT165" s="81" t="s">
        <v>113</v>
      </c>
      <c r="AU165" s="80">
        <v>41</v>
      </c>
      <c r="AV165" s="80">
        <v>531.76683532300001</v>
      </c>
      <c r="AW165" s="80">
        <v>84.798449582999993</v>
      </c>
      <c r="AX165" s="80">
        <v>80</v>
      </c>
      <c r="AY165" s="80">
        <v>85</v>
      </c>
      <c r="AZ165" s="80">
        <v>45093.003174972997</v>
      </c>
      <c r="BA165" s="79">
        <v>7292.6666641239999</v>
      </c>
      <c r="BC165" s="90" t="s">
        <v>90</v>
      </c>
      <c r="BD165" s="89">
        <v>79</v>
      </c>
      <c r="BE165" s="89">
        <v>1236.6670588909999</v>
      </c>
      <c r="BF165" s="89">
        <v>84.796666717999997</v>
      </c>
      <c r="BG165" s="89">
        <v>81</v>
      </c>
      <c r="BH165" s="89">
        <v>85</v>
      </c>
      <c r="BI165" s="89">
        <v>104865.24443333301</v>
      </c>
      <c r="BJ165" s="88">
        <v>16959.333343506001</v>
      </c>
      <c r="BL165" s="69" t="s">
        <v>127</v>
      </c>
      <c r="BM165" s="68">
        <v>46</v>
      </c>
      <c r="BN165" s="68">
        <v>253.516747073</v>
      </c>
      <c r="BO165" s="68">
        <v>84.626016198000002</v>
      </c>
      <c r="BP165" s="68">
        <v>79</v>
      </c>
      <c r="BQ165" s="68">
        <v>85</v>
      </c>
      <c r="BR165" s="68">
        <v>21454.112344270001</v>
      </c>
      <c r="BS165" s="67">
        <v>3469.6666641239999</v>
      </c>
      <c r="BU165" s="90" t="s">
        <v>100</v>
      </c>
      <c r="BV165" s="89">
        <v>70</v>
      </c>
      <c r="BW165" s="89">
        <v>1020.250323585</v>
      </c>
      <c r="BX165" s="89">
        <v>84.997979783000005</v>
      </c>
      <c r="BY165" s="89">
        <v>84.666664123999993</v>
      </c>
      <c r="BZ165" s="89">
        <v>85</v>
      </c>
      <c r="CA165" s="89">
        <v>86719.216377246004</v>
      </c>
      <c r="CB165" s="88">
        <v>14024.666664124001</v>
      </c>
    </row>
    <row r="166" spans="1:80" ht="17" thickBot="1" x14ac:dyDescent="0.25">
      <c r="A166" s="60" t="s">
        <v>133</v>
      </c>
      <c r="B166" s="59">
        <v>10</v>
      </c>
      <c r="C166" s="59">
        <v>222.60007060000001</v>
      </c>
      <c r="D166" s="59">
        <v>84.981481552000005</v>
      </c>
      <c r="E166" s="59">
        <v>84.333335876000007</v>
      </c>
      <c r="F166" s="59">
        <v>85</v>
      </c>
      <c r="G166" s="59">
        <v>18916.883793229001</v>
      </c>
      <c r="H166" s="58">
        <v>3059.3333358760001</v>
      </c>
      <c r="J166" s="60" t="s">
        <v>141</v>
      </c>
      <c r="K166" s="59">
        <v>2</v>
      </c>
      <c r="L166" s="59">
        <v>216.41673530599999</v>
      </c>
      <c r="M166" s="59">
        <v>84.457142856999994</v>
      </c>
      <c r="N166" s="59">
        <v>77.666664123999993</v>
      </c>
      <c r="O166" s="59">
        <v>85</v>
      </c>
      <c r="P166" s="59">
        <v>18277.939130409999</v>
      </c>
      <c r="Q166" s="58">
        <v>2956</v>
      </c>
      <c r="S166" s="69" t="s">
        <v>122</v>
      </c>
      <c r="T166" s="68">
        <v>20</v>
      </c>
      <c r="U166" s="68">
        <v>284.43342354499998</v>
      </c>
      <c r="V166" s="68">
        <v>84.833333389000003</v>
      </c>
      <c r="W166" s="68">
        <v>77.333335876000007</v>
      </c>
      <c r="X166" s="68">
        <v>85</v>
      </c>
      <c r="Y166" s="68">
        <v>24129.435446455002</v>
      </c>
      <c r="Z166" s="67">
        <v>3902.3333358760001</v>
      </c>
      <c r="AB166" s="69" t="s">
        <v>105</v>
      </c>
      <c r="AC166" s="68">
        <v>25</v>
      </c>
      <c r="AD166" s="68">
        <v>482.30015296800002</v>
      </c>
      <c r="AE166" s="68">
        <v>84.833333332999999</v>
      </c>
      <c r="AF166" s="68">
        <v>80</v>
      </c>
      <c r="AG166" s="68">
        <v>85</v>
      </c>
      <c r="AH166" s="68">
        <v>40915.129643410997</v>
      </c>
      <c r="AI166" s="67">
        <v>6617</v>
      </c>
      <c r="AK166" s="90" t="s">
        <v>86</v>
      </c>
      <c r="AL166" s="89">
        <v>100</v>
      </c>
      <c r="AM166" s="89">
        <v>1242.8503941859999</v>
      </c>
      <c r="AN166" s="89">
        <v>84.986733013999995</v>
      </c>
      <c r="AO166" s="89">
        <v>84</v>
      </c>
      <c r="AP166" s="89">
        <v>85</v>
      </c>
      <c r="AQ166" s="89">
        <v>105625.794627376</v>
      </c>
      <c r="AR166" s="88">
        <v>17082.333335875999</v>
      </c>
      <c r="AT166" s="81" t="s">
        <v>112</v>
      </c>
      <c r="AU166" s="80">
        <v>2</v>
      </c>
      <c r="AV166" s="80">
        <v>531.76683532300001</v>
      </c>
      <c r="AW166" s="80">
        <v>84.860465116</v>
      </c>
      <c r="AX166" s="80">
        <v>81</v>
      </c>
      <c r="AY166" s="80">
        <v>85</v>
      </c>
      <c r="AZ166" s="80">
        <v>45125.980978934997</v>
      </c>
      <c r="BA166" s="79">
        <v>7298</v>
      </c>
      <c r="BC166" s="90" t="s">
        <v>94</v>
      </c>
      <c r="BD166" s="89">
        <v>134</v>
      </c>
      <c r="BE166" s="89">
        <v>1230.4837235970001</v>
      </c>
      <c r="BF166" s="89">
        <v>84.571189305000004</v>
      </c>
      <c r="BG166" s="89">
        <v>77.333335876000007</v>
      </c>
      <c r="BH166" s="89">
        <v>85</v>
      </c>
      <c r="BI166" s="89">
        <v>104063.471925369</v>
      </c>
      <c r="BJ166" s="88">
        <v>16829.666671752999</v>
      </c>
      <c r="BL166" s="66" t="s">
        <v>130</v>
      </c>
      <c r="BM166" s="65">
        <v>31</v>
      </c>
      <c r="BN166" s="65">
        <v>253.516747073</v>
      </c>
      <c r="BO166" s="65">
        <v>85</v>
      </c>
      <c r="BP166" s="65">
        <v>85</v>
      </c>
      <c r="BQ166" s="65">
        <v>85</v>
      </c>
      <c r="BR166" s="65">
        <v>21548.923501177</v>
      </c>
      <c r="BS166" s="64">
        <v>3485</v>
      </c>
      <c r="BU166" s="90" t="s">
        <v>101</v>
      </c>
      <c r="BV166" s="89">
        <v>15</v>
      </c>
      <c r="BW166" s="89">
        <v>1014.066988291</v>
      </c>
      <c r="BX166" s="89">
        <v>84.963414634000003</v>
      </c>
      <c r="BY166" s="89">
        <v>83</v>
      </c>
      <c r="BZ166" s="89">
        <v>85</v>
      </c>
      <c r="CA166" s="89">
        <v>86158.593992940994</v>
      </c>
      <c r="CB166" s="88">
        <v>13934</v>
      </c>
    </row>
    <row r="167" spans="1:80" x14ac:dyDescent="0.2">
      <c r="A167" s="60" t="s">
        <v>133</v>
      </c>
      <c r="B167" s="59">
        <v>21</v>
      </c>
      <c r="C167" s="59">
        <v>222.60007060000001</v>
      </c>
      <c r="D167" s="59">
        <v>85</v>
      </c>
      <c r="E167" s="59">
        <v>85</v>
      </c>
      <c r="F167" s="59">
        <v>85</v>
      </c>
      <c r="G167" s="59">
        <v>18921.006001033002</v>
      </c>
      <c r="H167" s="58">
        <v>3060</v>
      </c>
      <c r="J167" s="60" t="s">
        <v>136</v>
      </c>
      <c r="K167" s="59">
        <v>29</v>
      </c>
      <c r="L167" s="59">
        <v>216.41673530599999</v>
      </c>
      <c r="M167" s="59">
        <v>84.561904689000002</v>
      </c>
      <c r="N167" s="59">
        <v>77.666664123999993</v>
      </c>
      <c r="O167" s="59">
        <v>85</v>
      </c>
      <c r="P167" s="59">
        <v>18300.611344098001</v>
      </c>
      <c r="Q167" s="58">
        <v>2959.6666641239999</v>
      </c>
      <c r="S167" s="69" t="s">
        <v>120</v>
      </c>
      <c r="T167" s="68">
        <v>42</v>
      </c>
      <c r="U167" s="68">
        <v>278.25008824999998</v>
      </c>
      <c r="V167" s="68">
        <v>84.940740966999996</v>
      </c>
      <c r="W167" s="68">
        <v>84.333335876000007</v>
      </c>
      <c r="X167" s="68">
        <v>85</v>
      </c>
      <c r="Y167" s="68">
        <v>23634.768670073001</v>
      </c>
      <c r="Z167" s="67">
        <v>3822.3333435059999</v>
      </c>
      <c r="AB167" s="69" t="s">
        <v>104</v>
      </c>
      <c r="AC167" s="68">
        <v>9</v>
      </c>
      <c r="AD167" s="68">
        <v>482.30015296800002</v>
      </c>
      <c r="AE167" s="68">
        <v>84.807692308</v>
      </c>
      <c r="AF167" s="68">
        <v>81</v>
      </c>
      <c r="AG167" s="68">
        <v>85</v>
      </c>
      <c r="AH167" s="68">
        <v>40902.762972821998</v>
      </c>
      <c r="AI167" s="67">
        <v>6615</v>
      </c>
      <c r="AK167" s="90" t="s">
        <v>83</v>
      </c>
      <c r="AL167" s="89">
        <v>51</v>
      </c>
      <c r="AM167" s="89">
        <v>1242.8503941859999</v>
      </c>
      <c r="AN167" s="89">
        <v>84.988391402000005</v>
      </c>
      <c r="AO167" s="89">
        <v>84.333335876000007</v>
      </c>
      <c r="AP167" s="89">
        <v>85</v>
      </c>
      <c r="AQ167" s="89">
        <v>105627.855754866</v>
      </c>
      <c r="AR167" s="88">
        <v>17082.666671752999</v>
      </c>
      <c r="AT167" s="81" t="s">
        <v>110</v>
      </c>
      <c r="AU167" s="80">
        <v>26</v>
      </c>
      <c r="AV167" s="80">
        <v>531.76683532300001</v>
      </c>
      <c r="AW167" s="80">
        <v>84.724806142000006</v>
      </c>
      <c r="AX167" s="80">
        <v>77</v>
      </c>
      <c r="AY167" s="80">
        <v>85</v>
      </c>
      <c r="AZ167" s="80">
        <v>45053.842035715999</v>
      </c>
      <c r="BA167" s="79">
        <v>7286.3333282470003</v>
      </c>
      <c r="BC167" s="90" t="s">
        <v>90</v>
      </c>
      <c r="BD167" s="89">
        <v>68</v>
      </c>
      <c r="BE167" s="89">
        <v>1230.4837235970001</v>
      </c>
      <c r="BF167" s="89">
        <v>84.948073688999997</v>
      </c>
      <c r="BG167" s="89">
        <v>81.666664123999993</v>
      </c>
      <c r="BH167" s="89">
        <v>85</v>
      </c>
      <c r="BI167" s="89">
        <v>104527.222025278</v>
      </c>
      <c r="BJ167" s="88">
        <v>16904.666664124001</v>
      </c>
      <c r="BL167" s="63" t="s">
        <v>126</v>
      </c>
      <c r="BM167" s="62">
        <v>11</v>
      </c>
      <c r="BN167" s="62">
        <v>247.333411778</v>
      </c>
      <c r="BO167" s="62">
        <v>83.716666794000005</v>
      </c>
      <c r="BP167" s="62">
        <v>76</v>
      </c>
      <c r="BQ167" s="62">
        <v>85</v>
      </c>
      <c r="BR167" s="62">
        <v>20705.928820816</v>
      </c>
      <c r="BS167" s="61">
        <v>3348.6666717530002</v>
      </c>
      <c r="BU167" s="90" t="s">
        <v>98</v>
      </c>
      <c r="BV167" s="89">
        <v>110</v>
      </c>
      <c r="BW167" s="89">
        <v>1007.883652996</v>
      </c>
      <c r="BX167" s="89">
        <v>85</v>
      </c>
      <c r="BY167" s="89">
        <v>85</v>
      </c>
      <c r="BZ167" s="89">
        <v>85</v>
      </c>
      <c r="CA167" s="89">
        <v>85670.110504679003</v>
      </c>
      <c r="CB167" s="88">
        <v>13855</v>
      </c>
    </row>
    <row r="168" spans="1:80" ht="17" thickBot="1" x14ac:dyDescent="0.25">
      <c r="A168" s="60" t="s">
        <v>133</v>
      </c>
      <c r="B168" s="59">
        <v>28</v>
      </c>
      <c r="C168" s="59">
        <v>222.60007060000001</v>
      </c>
      <c r="D168" s="59">
        <v>85</v>
      </c>
      <c r="E168" s="59">
        <v>85</v>
      </c>
      <c r="F168" s="59">
        <v>85</v>
      </c>
      <c r="G168" s="59">
        <v>18921.006001033002</v>
      </c>
      <c r="H168" s="58">
        <v>3060</v>
      </c>
      <c r="J168" s="60" t="s">
        <v>142</v>
      </c>
      <c r="K168" s="59">
        <v>5</v>
      </c>
      <c r="L168" s="59">
        <v>210.23340001099999</v>
      </c>
      <c r="M168" s="59">
        <v>85</v>
      </c>
      <c r="N168" s="59">
        <v>85</v>
      </c>
      <c r="O168" s="59">
        <v>85</v>
      </c>
      <c r="P168" s="59">
        <v>17869.839000976001</v>
      </c>
      <c r="Q168" s="58">
        <v>2890</v>
      </c>
      <c r="S168" s="69" t="s">
        <v>119</v>
      </c>
      <c r="T168" s="68">
        <v>16</v>
      </c>
      <c r="U168" s="68">
        <v>278.25008824999998</v>
      </c>
      <c r="V168" s="68">
        <v>84.903703647</v>
      </c>
      <c r="W168" s="68">
        <v>83</v>
      </c>
      <c r="X168" s="68">
        <v>85</v>
      </c>
      <c r="Y168" s="68">
        <v>23624.463032624</v>
      </c>
      <c r="Z168" s="67">
        <v>3820.6666641239999</v>
      </c>
      <c r="AB168" s="69" t="s">
        <v>107</v>
      </c>
      <c r="AC168" s="68">
        <v>53</v>
      </c>
      <c r="AD168" s="68">
        <v>476.11681767300001</v>
      </c>
      <c r="AE168" s="68">
        <v>84.787878853999999</v>
      </c>
      <c r="AF168" s="68">
        <v>79.333335876000007</v>
      </c>
      <c r="AG168" s="68">
        <v>85</v>
      </c>
      <c r="AH168" s="68">
        <v>40368.935057183997</v>
      </c>
      <c r="AI168" s="67">
        <v>6528.6666717529997</v>
      </c>
      <c r="AK168" s="90" t="s">
        <v>83</v>
      </c>
      <c r="AL168" s="89">
        <v>10</v>
      </c>
      <c r="AM168" s="89">
        <v>1236.6670588909999</v>
      </c>
      <c r="AN168" s="89">
        <v>84.993333320999994</v>
      </c>
      <c r="AO168" s="89">
        <v>84</v>
      </c>
      <c r="AP168" s="89">
        <v>85</v>
      </c>
      <c r="AQ168" s="89">
        <v>105108.455542957</v>
      </c>
      <c r="AR168" s="88">
        <v>16998.666664124001</v>
      </c>
      <c r="AT168" s="81" t="s">
        <v>113</v>
      </c>
      <c r="AU168" s="80">
        <v>13</v>
      </c>
      <c r="AV168" s="80">
        <v>525.58350002899999</v>
      </c>
      <c r="AW168" s="80">
        <v>84.709803950999998</v>
      </c>
      <c r="AX168" s="80">
        <v>80</v>
      </c>
      <c r="AY168" s="80">
        <v>85</v>
      </c>
      <c r="AZ168" s="80">
        <v>44522.075247567998</v>
      </c>
      <c r="BA168" s="79">
        <v>7200.3333358760001</v>
      </c>
      <c r="BC168" s="90" t="s">
        <v>93</v>
      </c>
      <c r="BD168" s="89">
        <v>122</v>
      </c>
      <c r="BE168" s="89">
        <v>1218.1170530080001</v>
      </c>
      <c r="BF168" s="89">
        <v>84.445008525000006</v>
      </c>
      <c r="BG168" s="89">
        <v>80</v>
      </c>
      <c r="BH168" s="89">
        <v>85</v>
      </c>
      <c r="BI168" s="89">
        <v>102863.90492542001</v>
      </c>
      <c r="BJ168" s="88">
        <v>16635.666679382</v>
      </c>
      <c r="BL168" s="60" t="s">
        <v>128</v>
      </c>
      <c r="BM168" s="59">
        <v>6</v>
      </c>
      <c r="BN168" s="59">
        <v>241.15007648400001</v>
      </c>
      <c r="BO168" s="59">
        <v>84.982906048000004</v>
      </c>
      <c r="BP168" s="59">
        <v>84.333335876000007</v>
      </c>
      <c r="BQ168" s="59">
        <v>85</v>
      </c>
      <c r="BR168" s="59">
        <v>20493.634293315001</v>
      </c>
      <c r="BS168" s="58">
        <v>3314.3333358760001</v>
      </c>
      <c r="BU168" s="87" t="s">
        <v>96</v>
      </c>
      <c r="BV168" s="86">
        <v>88</v>
      </c>
      <c r="BW168" s="86">
        <v>1007.883652996</v>
      </c>
      <c r="BX168" s="86">
        <v>84.997954995000001</v>
      </c>
      <c r="BY168" s="86">
        <v>84.666664123999993</v>
      </c>
      <c r="BZ168" s="86">
        <v>85</v>
      </c>
      <c r="CA168" s="86">
        <v>85668.049377189003</v>
      </c>
      <c r="CB168" s="85">
        <v>13854.666664124001</v>
      </c>
    </row>
    <row r="169" spans="1:80" x14ac:dyDescent="0.2">
      <c r="A169" s="60" t="s">
        <v>140</v>
      </c>
      <c r="B169" s="59">
        <v>8</v>
      </c>
      <c r="C169" s="59">
        <v>222.60007060000001</v>
      </c>
      <c r="D169" s="59">
        <v>84.824074003000007</v>
      </c>
      <c r="E169" s="59">
        <v>80.333335876000007</v>
      </c>
      <c r="F169" s="59">
        <v>85</v>
      </c>
      <c r="G169" s="59">
        <v>18881.844861777001</v>
      </c>
      <c r="H169" s="58">
        <v>3053.6666641239999</v>
      </c>
      <c r="J169" s="60" t="s">
        <v>139</v>
      </c>
      <c r="K169" s="59">
        <v>47</v>
      </c>
      <c r="L169" s="59">
        <v>210.23340001099999</v>
      </c>
      <c r="M169" s="59">
        <v>81.774509653999999</v>
      </c>
      <c r="N169" s="59">
        <v>76.333335876000007</v>
      </c>
      <c r="O169" s="59">
        <v>85</v>
      </c>
      <c r="P169" s="59">
        <v>17191.733198901002</v>
      </c>
      <c r="Q169" s="58">
        <v>2780.3333282469998</v>
      </c>
      <c r="S169" s="69" t="s">
        <v>118</v>
      </c>
      <c r="T169" s="68">
        <v>10</v>
      </c>
      <c r="U169" s="68">
        <v>278.25008824999998</v>
      </c>
      <c r="V169" s="68">
        <v>84.970370313999993</v>
      </c>
      <c r="W169" s="68">
        <v>84</v>
      </c>
      <c r="X169" s="68">
        <v>85</v>
      </c>
      <c r="Y169" s="68">
        <v>23643.013038507001</v>
      </c>
      <c r="Z169" s="67">
        <v>3823.6666641239999</v>
      </c>
      <c r="AB169" s="69" t="s">
        <v>104</v>
      </c>
      <c r="AC169" s="68">
        <v>38</v>
      </c>
      <c r="AD169" s="68">
        <v>476.11681767300001</v>
      </c>
      <c r="AE169" s="68">
        <v>84.909090909</v>
      </c>
      <c r="AF169" s="68">
        <v>81</v>
      </c>
      <c r="AG169" s="68">
        <v>85</v>
      </c>
      <c r="AH169" s="68">
        <v>40426.646155148999</v>
      </c>
      <c r="AI169" s="67">
        <v>6538</v>
      </c>
      <c r="AK169" s="90" t="s">
        <v>82</v>
      </c>
      <c r="AL169" s="89">
        <v>6</v>
      </c>
      <c r="AM169" s="89">
        <v>1236.6670588909999</v>
      </c>
      <c r="AN169" s="89">
        <v>84.996666641000004</v>
      </c>
      <c r="AO169" s="89">
        <v>84.666664123999993</v>
      </c>
      <c r="AP169" s="89">
        <v>85</v>
      </c>
      <c r="AQ169" s="89">
        <v>105112.577750761</v>
      </c>
      <c r="AR169" s="88">
        <v>16999.333328247001</v>
      </c>
      <c r="AT169" s="81" t="s">
        <v>113</v>
      </c>
      <c r="AU169" s="80">
        <v>34</v>
      </c>
      <c r="AV169" s="80">
        <v>525.58350002899999</v>
      </c>
      <c r="AW169" s="80">
        <v>84.815686393999997</v>
      </c>
      <c r="AX169" s="80">
        <v>80.333335876000007</v>
      </c>
      <c r="AY169" s="80">
        <v>85</v>
      </c>
      <c r="AZ169" s="80">
        <v>44577.725312394003</v>
      </c>
      <c r="BA169" s="79">
        <v>7209.3333435060003</v>
      </c>
      <c r="BC169" s="90" t="s">
        <v>89</v>
      </c>
      <c r="BD169" s="89">
        <v>120</v>
      </c>
      <c r="BE169" s="89">
        <v>1218.1170530080001</v>
      </c>
      <c r="BF169" s="89">
        <v>85</v>
      </c>
      <c r="BG169" s="89">
        <v>85</v>
      </c>
      <c r="BH169" s="89">
        <v>85</v>
      </c>
      <c r="BI169" s="89">
        <v>103539.94950565499</v>
      </c>
      <c r="BJ169" s="88">
        <v>16745</v>
      </c>
      <c r="BL169" s="60" t="s">
        <v>128</v>
      </c>
      <c r="BM169" s="59">
        <v>17</v>
      </c>
      <c r="BN169" s="59">
        <v>241.15007648400001</v>
      </c>
      <c r="BO169" s="59">
        <v>84.931623997000003</v>
      </c>
      <c r="BP169" s="59">
        <v>83</v>
      </c>
      <c r="BQ169" s="59">
        <v>85</v>
      </c>
      <c r="BR169" s="59">
        <v>20481.267622726002</v>
      </c>
      <c r="BS169" s="58">
        <v>3312.3333358760001</v>
      </c>
      <c r="BU169" s="84" t="s">
        <v>98</v>
      </c>
      <c r="BV169" s="83">
        <v>91</v>
      </c>
      <c r="BW169" s="83">
        <v>995.516982407</v>
      </c>
      <c r="BX169" s="83">
        <v>85</v>
      </c>
      <c r="BY169" s="83">
        <v>85</v>
      </c>
      <c r="BZ169" s="83">
        <v>85</v>
      </c>
      <c r="CA169" s="83">
        <v>84618.943504622002</v>
      </c>
      <c r="CB169" s="82">
        <v>13685</v>
      </c>
    </row>
    <row r="170" spans="1:80" x14ac:dyDescent="0.2">
      <c r="A170" s="60" t="s">
        <v>131</v>
      </c>
      <c r="B170" s="59">
        <v>26</v>
      </c>
      <c r="C170" s="59">
        <v>222.60007060000001</v>
      </c>
      <c r="D170" s="59">
        <v>85</v>
      </c>
      <c r="E170" s="59">
        <v>85</v>
      </c>
      <c r="F170" s="59">
        <v>85</v>
      </c>
      <c r="G170" s="59">
        <v>18921.006001033002</v>
      </c>
      <c r="H170" s="58">
        <v>3060</v>
      </c>
      <c r="J170" s="60" t="s">
        <v>144</v>
      </c>
      <c r="K170" s="59">
        <v>8</v>
      </c>
      <c r="L170" s="59">
        <v>210.23340001099999</v>
      </c>
      <c r="M170" s="59">
        <v>84.617647059000006</v>
      </c>
      <c r="N170" s="59">
        <v>79.666664123999993</v>
      </c>
      <c r="O170" s="59">
        <v>85</v>
      </c>
      <c r="P170" s="59">
        <v>17789.455642148001</v>
      </c>
      <c r="Q170" s="58">
        <v>2877</v>
      </c>
      <c r="S170" s="69" t="s">
        <v>118</v>
      </c>
      <c r="T170" s="68">
        <v>34</v>
      </c>
      <c r="U170" s="68">
        <v>278.25008824999998</v>
      </c>
      <c r="V170" s="68">
        <v>84.911110941999993</v>
      </c>
      <c r="W170" s="68">
        <v>84</v>
      </c>
      <c r="X170" s="68">
        <v>85</v>
      </c>
      <c r="Y170" s="68">
        <v>23626.524112939001</v>
      </c>
      <c r="Z170" s="67">
        <v>3820.9999923710002</v>
      </c>
      <c r="AB170" s="69" t="s">
        <v>108</v>
      </c>
      <c r="AC170" s="68">
        <v>2</v>
      </c>
      <c r="AD170" s="68">
        <v>469.933482379</v>
      </c>
      <c r="AE170" s="68">
        <v>83.938596524999994</v>
      </c>
      <c r="AF170" s="68">
        <v>72</v>
      </c>
      <c r="AG170" s="68">
        <v>85</v>
      </c>
      <c r="AH170" s="68">
        <v>39445.556970821002</v>
      </c>
      <c r="AI170" s="67">
        <v>6379.3333358760001</v>
      </c>
      <c r="AK170" s="90" t="s">
        <v>82</v>
      </c>
      <c r="AL170" s="89">
        <v>26</v>
      </c>
      <c r="AM170" s="89">
        <v>1236.6670588909999</v>
      </c>
      <c r="AN170" s="89">
        <v>84.995000000000005</v>
      </c>
      <c r="AO170" s="89">
        <v>84.333335876000007</v>
      </c>
      <c r="AP170" s="89">
        <v>85</v>
      </c>
      <c r="AQ170" s="89">
        <v>105110.516670447</v>
      </c>
      <c r="AR170" s="88">
        <v>16999</v>
      </c>
      <c r="AT170" s="81" t="s">
        <v>110</v>
      </c>
      <c r="AU170" s="80">
        <v>7</v>
      </c>
      <c r="AV170" s="80">
        <v>525.58350002899999</v>
      </c>
      <c r="AW170" s="80">
        <v>84.729411764999995</v>
      </c>
      <c r="AX170" s="80">
        <v>78.666664123999993</v>
      </c>
      <c r="AY170" s="80">
        <v>85</v>
      </c>
      <c r="AZ170" s="80">
        <v>44532.380790666997</v>
      </c>
      <c r="BA170" s="79">
        <v>7202</v>
      </c>
      <c r="BC170" s="90" t="s">
        <v>94</v>
      </c>
      <c r="BD170" s="89">
        <v>22</v>
      </c>
      <c r="BE170" s="89">
        <v>1211.9337177130001</v>
      </c>
      <c r="BF170" s="89">
        <v>84.760204082000001</v>
      </c>
      <c r="BG170" s="89">
        <v>78</v>
      </c>
      <c r="BH170" s="89">
        <v>85</v>
      </c>
      <c r="BI170" s="89">
        <v>102723.749246787</v>
      </c>
      <c r="BJ170" s="88">
        <v>16613</v>
      </c>
      <c r="BL170" s="60" t="s">
        <v>127</v>
      </c>
      <c r="BM170" s="59">
        <v>3</v>
      </c>
      <c r="BN170" s="59">
        <v>241.15007648400001</v>
      </c>
      <c r="BO170" s="59">
        <v>84.871794871999995</v>
      </c>
      <c r="BP170" s="59">
        <v>82.333335876000007</v>
      </c>
      <c r="BQ170" s="59">
        <v>85</v>
      </c>
      <c r="BR170" s="59">
        <v>20466.839824646999</v>
      </c>
      <c r="BS170" s="58">
        <v>3310</v>
      </c>
      <c r="BU170" s="81" t="s">
        <v>96</v>
      </c>
      <c r="BV170" s="80">
        <v>62</v>
      </c>
      <c r="BW170" s="80">
        <v>995.516982407</v>
      </c>
      <c r="BX170" s="80">
        <v>84.989648048999996</v>
      </c>
      <c r="BY170" s="80">
        <v>84</v>
      </c>
      <c r="BZ170" s="80">
        <v>85</v>
      </c>
      <c r="CA170" s="80">
        <v>84608.637961522007</v>
      </c>
      <c r="CB170" s="79">
        <v>13683.333335875999</v>
      </c>
    </row>
    <row r="171" spans="1:80" x14ac:dyDescent="0.2">
      <c r="A171" s="60" t="s">
        <v>131</v>
      </c>
      <c r="B171" s="59">
        <v>62</v>
      </c>
      <c r="C171" s="59">
        <v>222.60007060000001</v>
      </c>
      <c r="D171" s="59">
        <v>84.962963103999996</v>
      </c>
      <c r="E171" s="59">
        <v>84.333335876000007</v>
      </c>
      <c r="F171" s="59">
        <v>85</v>
      </c>
      <c r="G171" s="59">
        <v>18912.761585423999</v>
      </c>
      <c r="H171" s="58">
        <v>3058.6666717530002</v>
      </c>
      <c r="J171" s="60" t="s">
        <v>143</v>
      </c>
      <c r="K171" s="59">
        <v>34</v>
      </c>
      <c r="L171" s="59">
        <v>204.050064717</v>
      </c>
      <c r="M171" s="59">
        <v>84.636363635999999</v>
      </c>
      <c r="N171" s="59">
        <v>80.333335876000007</v>
      </c>
      <c r="O171" s="59">
        <v>85</v>
      </c>
      <c r="P171" s="59">
        <v>17270.055477414</v>
      </c>
      <c r="Q171" s="58">
        <v>2793</v>
      </c>
      <c r="S171" s="69" t="s">
        <v>122</v>
      </c>
      <c r="T171" s="68">
        <v>13</v>
      </c>
      <c r="U171" s="68">
        <v>278.25008824999998</v>
      </c>
      <c r="V171" s="68">
        <v>84.548148260999994</v>
      </c>
      <c r="W171" s="68">
        <v>78.333335876000007</v>
      </c>
      <c r="X171" s="68">
        <v>85</v>
      </c>
      <c r="Y171" s="68">
        <v>23525.529715088</v>
      </c>
      <c r="Z171" s="67">
        <v>3804.6666717530002</v>
      </c>
      <c r="AB171" s="69" t="s">
        <v>105</v>
      </c>
      <c r="AC171" s="68">
        <v>32</v>
      </c>
      <c r="AD171" s="68">
        <v>469.933482379</v>
      </c>
      <c r="AE171" s="68">
        <v>84.899122840000004</v>
      </c>
      <c r="AF171" s="68">
        <v>82.333335876000007</v>
      </c>
      <c r="AG171" s="68">
        <v>85</v>
      </c>
      <c r="AH171" s="68">
        <v>39896.940447316003</v>
      </c>
      <c r="AI171" s="67">
        <v>6452.3333358760001</v>
      </c>
      <c r="AK171" s="90" t="s">
        <v>82</v>
      </c>
      <c r="AL171" s="89">
        <v>42</v>
      </c>
      <c r="AM171" s="89">
        <v>1224.3003883020001</v>
      </c>
      <c r="AN171" s="89">
        <v>85</v>
      </c>
      <c r="AO171" s="89">
        <v>85</v>
      </c>
      <c r="AP171" s="89">
        <v>85</v>
      </c>
      <c r="AQ171" s="89">
        <v>104065.533005684</v>
      </c>
      <c r="AR171" s="88">
        <v>16830</v>
      </c>
      <c r="AT171" s="81" t="s">
        <v>115</v>
      </c>
      <c r="AU171" s="80">
        <v>12</v>
      </c>
      <c r="AV171" s="80">
        <v>519.40016473399999</v>
      </c>
      <c r="AW171" s="80">
        <v>84.825396855999998</v>
      </c>
      <c r="AX171" s="80">
        <v>81.333335876000007</v>
      </c>
      <c r="AY171" s="80">
        <v>85</v>
      </c>
      <c r="AZ171" s="80">
        <v>44058.325100483999</v>
      </c>
      <c r="BA171" s="79">
        <v>7125.3333358760001</v>
      </c>
      <c r="BC171" s="90" t="s">
        <v>94</v>
      </c>
      <c r="BD171" s="89">
        <v>63</v>
      </c>
      <c r="BE171" s="89">
        <v>1205.7503824190001</v>
      </c>
      <c r="BF171" s="89">
        <v>84.577777725999994</v>
      </c>
      <c r="BG171" s="89">
        <v>77</v>
      </c>
      <c r="BH171" s="89">
        <v>85</v>
      </c>
      <c r="BI171" s="89">
        <v>101979.68783678699</v>
      </c>
      <c r="BJ171" s="88">
        <v>16492.666656493999</v>
      </c>
      <c r="BL171" s="60" t="s">
        <v>125</v>
      </c>
      <c r="BM171" s="59">
        <v>20</v>
      </c>
      <c r="BN171" s="59">
        <v>241.15007648400001</v>
      </c>
      <c r="BO171" s="59">
        <v>85</v>
      </c>
      <c r="BP171" s="59">
        <v>85</v>
      </c>
      <c r="BQ171" s="59">
        <v>85</v>
      </c>
      <c r="BR171" s="59">
        <v>20497.756501119999</v>
      </c>
      <c r="BS171" s="58">
        <v>3315</v>
      </c>
      <c r="BU171" s="81" t="s">
        <v>102</v>
      </c>
      <c r="BV171" s="80">
        <v>80</v>
      </c>
      <c r="BW171" s="80">
        <v>976.96697652399996</v>
      </c>
      <c r="BX171" s="80">
        <v>84.964134989000001</v>
      </c>
      <c r="BY171" s="80">
        <v>83.333335876000007</v>
      </c>
      <c r="BZ171" s="80">
        <v>85</v>
      </c>
      <c r="CA171" s="80">
        <v>83007.154073083002</v>
      </c>
      <c r="CB171" s="79">
        <v>13424.333328246999</v>
      </c>
    </row>
    <row r="172" spans="1:80" x14ac:dyDescent="0.2">
      <c r="A172" s="60" t="s">
        <v>135</v>
      </c>
      <c r="B172" s="59">
        <v>22</v>
      </c>
      <c r="C172" s="59">
        <v>216.41673530599999</v>
      </c>
      <c r="D172" s="59">
        <v>84.695237950000006</v>
      </c>
      <c r="E172" s="59">
        <v>82.333335876000007</v>
      </c>
      <c r="F172" s="59">
        <v>85</v>
      </c>
      <c r="G172" s="59">
        <v>18329.46689308</v>
      </c>
      <c r="H172" s="58">
        <v>2964.3333282469998</v>
      </c>
      <c r="J172" s="60" t="s">
        <v>139</v>
      </c>
      <c r="K172" s="59">
        <v>14</v>
      </c>
      <c r="L172" s="59">
        <v>204.050064717</v>
      </c>
      <c r="M172" s="59">
        <v>84.747474670000003</v>
      </c>
      <c r="N172" s="59">
        <v>77.333335876000007</v>
      </c>
      <c r="O172" s="59">
        <v>85</v>
      </c>
      <c r="P172" s="59">
        <v>17292.727691102002</v>
      </c>
      <c r="Q172" s="58">
        <v>2796.6666641239999</v>
      </c>
      <c r="S172" s="69" t="s">
        <v>117</v>
      </c>
      <c r="T172" s="68">
        <v>21</v>
      </c>
      <c r="U172" s="68">
        <v>278.25008824999998</v>
      </c>
      <c r="V172" s="68">
        <v>84.955555555999993</v>
      </c>
      <c r="W172" s="68">
        <v>83.666664123999993</v>
      </c>
      <c r="X172" s="68">
        <v>85</v>
      </c>
      <c r="Y172" s="68">
        <v>23638.890830703</v>
      </c>
      <c r="Z172" s="67">
        <v>3823</v>
      </c>
      <c r="AB172" s="69" t="s">
        <v>108</v>
      </c>
      <c r="AC172" s="68">
        <v>7</v>
      </c>
      <c r="AD172" s="68">
        <v>463.75014708399999</v>
      </c>
      <c r="AE172" s="68">
        <v>84.364444579999997</v>
      </c>
      <c r="AF172" s="68">
        <v>72.333335876000007</v>
      </c>
      <c r="AG172" s="68">
        <v>85</v>
      </c>
      <c r="AH172" s="68">
        <v>39124.023582684</v>
      </c>
      <c r="AI172" s="67">
        <v>6327.3333435060003</v>
      </c>
      <c r="AK172" s="90" t="s">
        <v>88</v>
      </c>
      <c r="AL172" s="89">
        <v>63</v>
      </c>
      <c r="AM172" s="89">
        <v>1211.9337177130001</v>
      </c>
      <c r="AN172" s="89">
        <v>84.965986408000006</v>
      </c>
      <c r="AO172" s="89">
        <v>83.333335876000007</v>
      </c>
      <c r="AP172" s="89">
        <v>85</v>
      </c>
      <c r="AQ172" s="89">
        <v>102973.14378605501</v>
      </c>
      <c r="AR172" s="88">
        <v>16653.333335875999</v>
      </c>
      <c r="AT172" s="81" t="s">
        <v>116</v>
      </c>
      <c r="AU172" s="80">
        <v>7</v>
      </c>
      <c r="AV172" s="80">
        <v>519.40016473399999</v>
      </c>
      <c r="AW172" s="80">
        <v>84.988095238</v>
      </c>
      <c r="AX172" s="80">
        <v>84</v>
      </c>
      <c r="AY172" s="80">
        <v>85</v>
      </c>
      <c r="AZ172" s="80">
        <v>44142.830667116999</v>
      </c>
      <c r="BA172" s="79">
        <v>7139</v>
      </c>
      <c r="BC172" s="90" t="s">
        <v>92</v>
      </c>
      <c r="BD172" s="89">
        <v>64</v>
      </c>
      <c r="BE172" s="89">
        <v>1205.7503824190001</v>
      </c>
      <c r="BF172" s="89">
        <v>84.960683774000003</v>
      </c>
      <c r="BG172" s="89">
        <v>82.666664123999993</v>
      </c>
      <c r="BH172" s="89">
        <v>85</v>
      </c>
      <c r="BI172" s="89">
        <v>102441.376950732</v>
      </c>
      <c r="BJ172" s="88">
        <v>16567.333335875999</v>
      </c>
      <c r="BL172" s="60" t="s">
        <v>125</v>
      </c>
      <c r="BM172" s="59">
        <v>27</v>
      </c>
      <c r="BN172" s="59">
        <v>241.15007648400001</v>
      </c>
      <c r="BO172" s="59">
        <v>84.931623997000003</v>
      </c>
      <c r="BP172" s="59">
        <v>83</v>
      </c>
      <c r="BQ172" s="59">
        <v>85</v>
      </c>
      <c r="BR172" s="59">
        <v>20481.267622726002</v>
      </c>
      <c r="BS172" s="58">
        <v>3312.3333358760001</v>
      </c>
      <c r="BU172" s="81" t="s">
        <v>100</v>
      </c>
      <c r="BV172" s="80">
        <v>1</v>
      </c>
      <c r="BW172" s="80">
        <v>976.96697652399996</v>
      </c>
      <c r="BX172" s="80">
        <v>85</v>
      </c>
      <c r="BY172" s="80">
        <v>85</v>
      </c>
      <c r="BZ172" s="80">
        <v>85</v>
      </c>
      <c r="CA172" s="80">
        <v>83042.193004535002</v>
      </c>
      <c r="CB172" s="79">
        <v>13430</v>
      </c>
    </row>
    <row r="173" spans="1:80" x14ac:dyDescent="0.2">
      <c r="A173" s="60" t="s">
        <v>134</v>
      </c>
      <c r="B173" s="59">
        <v>19</v>
      </c>
      <c r="C173" s="59">
        <v>216.41673530599999</v>
      </c>
      <c r="D173" s="59">
        <v>84.904761832000005</v>
      </c>
      <c r="E173" s="59">
        <v>84</v>
      </c>
      <c r="F173" s="59">
        <v>85</v>
      </c>
      <c r="G173" s="59">
        <v>18374.811367630999</v>
      </c>
      <c r="H173" s="58">
        <v>2971.6666641239999</v>
      </c>
      <c r="J173" s="60" t="s">
        <v>139</v>
      </c>
      <c r="K173" s="59">
        <v>16</v>
      </c>
      <c r="L173" s="59">
        <v>204.050064717</v>
      </c>
      <c r="M173" s="59">
        <v>84.464646310999996</v>
      </c>
      <c r="N173" s="59">
        <v>77.333335876000007</v>
      </c>
      <c r="O173" s="59">
        <v>85</v>
      </c>
      <c r="P173" s="59">
        <v>17235.016545962</v>
      </c>
      <c r="Q173" s="58">
        <v>2787.3333282469998</v>
      </c>
      <c r="S173" s="69" t="s">
        <v>120</v>
      </c>
      <c r="T173" s="68">
        <v>57</v>
      </c>
      <c r="U173" s="68">
        <v>272.06675295600002</v>
      </c>
      <c r="V173" s="68">
        <v>84.984848542999998</v>
      </c>
      <c r="W173" s="68">
        <v>84.333335876000007</v>
      </c>
      <c r="X173" s="68">
        <v>85</v>
      </c>
      <c r="Y173" s="68">
        <v>23121.551793457998</v>
      </c>
      <c r="Z173" s="67">
        <v>3739.3333358760001</v>
      </c>
      <c r="AB173" s="69" t="s">
        <v>105</v>
      </c>
      <c r="AC173" s="68">
        <v>43</v>
      </c>
      <c r="AD173" s="68">
        <v>463.75014708399999</v>
      </c>
      <c r="AE173" s="68">
        <v>84.928888854999997</v>
      </c>
      <c r="AF173" s="68">
        <v>82</v>
      </c>
      <c r="AG173" s="68">
        <v>85</v>
      </c>
      <c r="AH173" s="68">
        <v>39385.784698190997</v>
      </c>
      <c r="AI173" s="67">
        <v>6369.6666641239999</v>
      </c>
      <c r="AK173" s="90" t="s">
        <v>88</v>
      </c>
      <c r="AL173" s="89">
        <v>148</v>
      </c>
      <c r="AM173" s="89">
        <v>1211.9337177130001</v>
      </c>
      <c r="AN173" s="89">
        <v>84.964285752999999</v>
      </c>
      <c r="AO173" s="89">
        <v>83.333335876000007</v>
      </c>
      <c r="AP173" s="89">
        <v>85</v>
      </c>
      <c r="AQ173" s="89">
        <v>102971.08270574</v>
      </c>
      <c r="AR173" s="88">
        <v>16653.000007629002</v>
      </c>
      <c r="AT173" s="81" t="s">
        <v>113</v>
      </c>
      <c r="AU173" s="80">
        <v>58</v>
      </c>
      <c r="AV173" s="80">
        <v>519.40016473399999</v>
      </c>
      <c r="AW173" s="80">
        <v>84.904761905000001</v>
      </c>
      <c r="AX173" s="80">
        <v>80</v>
      </c>
      <c r="AY173" s="80">
        <v>85</v>
      </c>
      <c r="AZ173" s="80">
        <v>44099.547320056001</v>
      </c>
      <c r="BA173" s="79">
        <v>7132</v>
      </c>
      <c r="BC173" s="90" t="s">
        <v>92</v>
      </c>
      <c r="BD173" s="89">
        <v>102</v>
      </c>
      <c r="BE173" s="89">
        <v>1193.38371183</v>
      </c>
      <c r="BF173" s="89">
        <v>84.979274610999994</v>
      </c>
      <c r="BG173" s="89">
        <v>82.333335876000007</v>
      </c>
      <c r="BH173" s="89">
        <v>85</v>
      </c>
      <c r="BI173" s="89">
        <v>101412.882164362</v>
      </c>
      <c r="BJ173" s="88">
        <v>16401</v>
      </c>
      <c r="BL173" s="60" t="s">
        <v>127</v>
      </c>
      <c r="BM173" s="59">
        <v>34</v>
      </c>
      <c r="BN173" s="59">
        <v>234.966741189</v>
      </c>
      <c r="BO173" s="59">
        <v>84.728070309000003</v>
      </c>
      <c r="BP173" s="59">
        <v>75.333335876000007</v>
      </c>
      <c r="BQ173" s="59">
        <v>85</v>
      </c>
      <c r="BR173" s="59">
        <v>19908.278567830999</v>
      </c>
      <c r="BS173" s="58">
        <v>3219.6666717530002</v>
      </c>
      <c r="BU173" s="81" t="s">
        <v>102</v>
      </c>
      <c r="BV173" s="80">
        <v>48</v>
      </c>
      <c r="BW173" s="80">
        <v>964.60030593500005</v>
      </c>
      <c r="BX173" s="80">
        <v>85</v>
      </c>
      <c r="BY173" s="80">
        <v>85</v>
      </c>
      <c r="BZ173" s="80">
        <v>85</v>
      </c>
      <c r="CA173" s="80">
        <v>81991.026004478001</v>
      </c>
      <c r="CB173" s="79">
        <v>13260</v>
      </c>
    </row>
    <row r="174" spans="1:80" x14ac:dyDescent="0.2">
      <c r="A174" s="60" t="s">
        <v>134</v>
      </c>
      <c r="B174" s="59">
        <v>46</v>
      </c>
      <c r="C174" s="59">
        <v>216.41673530599999</v>
      </c>
      <c r="D174" s="59">
        <v>85</v>
      </c>
      <c r="E174" s="59">
        <v>85</v>
      </c>
      <c r="F174" s="59">
        <v>85</v>
      </c>
      <c r="G174" s="59">
        <v>18395.422501005</v>
      </c>
      <c r="H174" s="58">
        <v>2975</v>
      </c>
      <c r="J174" s="60" t="s">
        <v>136</v>
      </c>
      <c r="K174" s="59">
        <v>1</v>
      </c>
      <c r="L174" s="59">
        <v>204.050064717</v>
      </c>
      <c r="M174" s="59">
        <v>84.828282673999993</v>
      </c>
      <c r="N174" s="59">
        <v>80</v>
      </c>
      <c r="O174" s="59">
        <v>85</v>
      </c>
      <c r="P174" s="59">
        <v>17309.216569495002</v>
      </c>
      <c r="Q174" s="58">
        <v>2799.3333282469998</v>
      </c>
      <c r="S174" s="69" t="s">
        <v>119</v>
      </c>
      <c r="T174" s="68">
        <v>6</v>
      </c>
      <c r="U174" s="68">
        <v>272.06675295600002</v>
      </c>
      <c r="V174" s="68">
        <v>84.909090909</v>
      </c>
      <c r="W174" s="68">
        <v>82.333335876000007</v>
      </c>
      <c r="X174" s="68">
        <v>85</v>
      </c>
      <c r="Y174" s="68">
        <v>23100.940660085002</v>
      </c>
      <c r="Z174" s="67">
        <v>3736</v>
      </c>
      <c r="AB174" s="69" t="s">
        <v>106</v>
      </c>
      <c r="AC174" s="68">
        <v>14</v>
      </c>
      <c r="AD174" s="68">
        <v>451.38347649500002</v>
      </c>
      <c r="AE174" s="68">
        <v>84.671232981000003</v>
      </c>
      <c r="AF174" s="68">
        <v>79.333335876000007</v>
      </c>
      <c r="AG174" s="68">
        <v>85</v>
      </c>
      <c r="AH174" s="68">
        <v>38219.195502203998</v>
      </c>
      <c r="AI174" s="67">
        <v>6181.0000076289998</v>
      </c>
      <c r="AK174" s="90" t="s">
        <v>87</v>
      </c>
      <c r="AL174" s="89">
        <v>54</v>
      </c>
      <c r="AM174" s="89">
        <v>1205.7503824190001</v>
      </c>
      <c r="AN174" s="89">
        <v>84.849572675999994</v>
      </c>
      <c r="AO174" s="89">
        <v>79.666664123999993</v>
      </c>
      <c r="AP174" s="89">
        <v>85</v>
      </c>
      <c r="AQ174" s="89">
        <v>102307.404701744</v>
      </c>
      <c r="AR174" s="88">
        <v>16545.666671752999</v>
      </c>
      <c r="AT174" s="81" t="s">
        <v>112</v>
      </c>
      <c r="AU174" s="80">
        <v>17</v>
      </c>
      <c r="AV174" s="80">
        <v>519.40016473399999</v>
      </c>
      <c r="AW174" s="80">
        <v>84.952380951999999</v>
      </c>
      <c r="AX174" s="80">
        <v>81.333335876000007</v>
      </c>
      <c r="AY174" s="80">
        <v>85</v>
      </c>
      <c r="AZ174" s="80">
        <v>44124.280661233002</v>
      </c>
      <c r="BA174" s="79">
        <v>7136</v>
      </c>
      <c r="BC174" s="90" t="s">
        <v>89</v>
      </c>
      <c r="BD174" s="89">
        <v>81</v>
      </c>
      <c r="BE174" s="89">
        <v>1193.38371183</v>
      </c>
      <c r="BF174" s="89">
        <v>84.944732310000006</v>
      </c>
      <c r="BG174" s="89">
        <v>82</v>
      </c>
      <c r="BH174" s="89">
        <v>85</v>
      </c>
      <c r="BI174" s="89">
        <v>101371.659944791</v>
      </c>
      <c r="BJ174" s="88">
        <v>16394.333335875999</v>
      </c>
      <c r="BL174" s="60" t="s">
        <v>130</v>
      </c>
      <c r="BM174" s="59">
        <v>29</v>
      </c>
      <c r="BN174" s="59">
        <v>234.966741189</v>
      </c>
      <c r="BO174" s="59">
        <v>84.982456206999998</v>
      </c>
      <c r="BP174" s="59">
        <v>84.333335876000007</v>
      </c>
      <c r="BQ174" s="59">
        <v>85</v>
      </c>
      <c r="BR174" s="59">
        <v>19968.050793285998</v>
      </c>
      <c r="BS174" s="58">
        <v>3229.3333358760001</v>
      </c>
      <c r="BU174" s="81" t="s">
        <v>101</v>
      </c>
      <c r="BV174" s="80">
        <v>34</v>
      </c>
      <c r="BW174" s="80">
        <v>964.60030593500005</v>
      </c>
      <c r="BX174" s="80">
        <v>84.967948718000002</v>
      </c>
      <c r="BY174" s="80">
        <v>83</v>
      </c>
      <c r="BZ174" s="80">
        <v>85</v>
      </c>
      <c r="CA174" s="80">
        <v>81960.109328006001</v>
      </c>
      <c r="CB174" s="79">
        <v>13255</v>
      </c>
    </row>
    <row r="175" spans="1:80" x14ac:dyDescent="0.2">
      <c r="A175" s="60" t="s">
        <v>132</v>
      </c>
      <c r="B175" s="59">
        <v>22</v>
      </c>
      <c r="C175" s="59">
        <v>216.41673530599999</v>
      </c>
      <c r="D175" s="59">
        <v>84.752381025000005</v>
      </c>
      <c r="E175" s="59">
        <v>81.333335876000007</v>
      </c>
      <c r="F175" s="59">
        <v>85</v>
      </c>
      <c r="G175" s="59">
        <v>18341.833610844002</v>
      </c>
      <c r="H175" s="58">
        <v>2966.3333358760001</v>
      </c>
      <c r="J175" s="60" t="s">
        <v>142</v>
      </c>
      <c r="K175" s="59">
        <v>13</v>
      </c>
      <c r="L175" s="59">
        <v>197.86672942300001</v>
      </c>
      <c r="M175" s="59">
        <v>84.96875</v>
      </c>
      <c r="N175" s="59">
        <v>84</v>
      </c>
      <c r="O175" s="59">
        <v>85</v>
      </c>
      <c r="P175" s="59">
        <v>16812.488665624001</v>
      </c>
      <c r="Q175" s="58">
        <v>2719</v>
      </c>
      <c r="S175" s="69" t="s">
        <v>119</v>
      </c>
      <c r="T175" s="68">
        <v>20</v>
      </c>
      <c r="U175" s="68">
        <v>272.06675295600002</v>
      </c>
      <c r="V175" s="68">
        <v>85</v>
      </c>
      <c r="W175" s="68">
        <v>85</v>
      </c>
      <c r="X175" s="68">
        <v>85</v>
      </c>
      <c r="Y175" s="68">
        <v>23125.674001263</v>
      </c>
      <c r="Z175" s="67">
        <v>3740</v>
      </c>
      <c r="AB175" s="69" t="s">
        <v>108</v>
      </c>
      <c r="AC175" s="68">
        <v>13</v>
      </c>
      <c r="AD175" s="68">
        <v>445.20014120100001</v>
      </c>
      <c r="AE175" s="68">
        <v>84.189814779000002</v>
      </c>
      <c r="AF175" s="68">
        <v>71.333335876000007</v>
      </c>
      <c r="AG175" s="68">
        <v>85</v>
      </c>
      <c r="AH175" s="68">
        <v>37481.317427497997</v>
      </c>
      <c r="AI175" s="67">
        <v>6061.6666641239999</v>
      </c>
      <c r="AK175" s="90" t="s">
        <v>84</v>
      </c>
      <c r="AL175" s="89">
        <v>213</v>
      </c>
      <c r="AM175" s="89">
        <v>1205.7503824190001</v>
      </c>
      <c r="AN175" s="89">
        <v>84.981196593999996</v>
      </c>
      <c r="AO175" s="89">
        <v>83.333335876000007</v>
      </c>
      <c r="AP175" s="89">
        <v>85</v>
      </c>
      <c r="AQ175" s="89">
        <v>102466.11029190999</v>
      </c>
      <c r="AR175" s="88">
        <v>16571.333335875999</v>
      </c>
      <c r="AT175" s="81" t="s">
        <v>111</v>
      </c>
      <c r="AU175" s="80">
        <v>79</v>
      </c>
      <c r="AV175" s="80">
        <v>519.40016473399999</v>
      </c>
      <c r="AW175" s="80">
        <v>84.884920664999996</v>
      </c>
      <c r="AX175" s="80">
        <v>81</v>
      </c>
      <c r="AY175" s="80">
        <v>85</v>
      </c>
      <c r="AZ175" s="80">
        <v>44089.241776957002</v>
      </c>
      <c r="BA175" s="79">
        <v>7130.3333358760001</v>
      </c>
      <c r="BC175" s="90" t="s">
        <v>90</v>
      </c>
      <c r="BD175" s="89">
        <v>21</v>
      </c>
      <c r="BE175" s="89">
        <v>1187.200376535</v>
      </c>
      <c r="BF175" s="89">
        <v>84.947916667000001</v>
      </c>
      <c r="BG175" s="89">
        <v>81.666664123999993</v>
      </c>
      <c r="BH175" s="89">
        <v>85</v>
      </c>
      <c r="BI175" s="89">
        <v>100850.19865256701</v>
      </c>
      <c r="BJ175" s="88">
        <v>16310</v>
      </c>
      <c r="BL175" s="60" t="s">
        <v>128</v>
      </c>
      <c r="BM175" s="59">
        <v>18</v>
      </c>
      <c r="BN175" s="59">
        <v>228.78340589499999</v>
      </c>
      <c r="BO175" s="59">
        <v>85</v>
      </c>
      <c r="BP175" s="59">
        <v>85</v>
      </c>
      <c r="BQ175" s="59">
        <v>85</v>
      </c>
      <c r="BR175" s="59">
        <v>19446.589501062001</v>
      </c>
      <c r="BS175" s="58">
        <v>3145</v>
      </c>
      <c r="BU175" s="81" t="s">
        <v>100</v>
      </c>
      <c r="BV175" s="80">
        <v>69</v>
      </c>
      <c r="BW175" s="80">
        <v>964.60030593500005</v>
      </c>
      <c r="BX175" s="80">
        <v>84.995726512000005</v>
      </c>
      <c r="BY175" s="80">
        <v>84.333335876000007</v>
      </c>
      <c r="BZ175" s="80">
        <v>85</v>
      </c>
      <c r="CA175" s="80">
        <v>81986.903796672996</v>
      </c>
      <c r="CB175" s="79">
        <v>13259.333335875999</v>
      </c>
    </row>
    <row r="176" spans="1:80" x14ac:dyDescent="0.2">
      <c r="A176" s="60" t="s">
        <v>134</v>
      </c>
      <c r="B176" s="59">
        <v>4</v>
      </c>
      <c r="C176" s="59">
        <v>210.23340001099999</v>
      </c>
      <c r="D176" s="59">
        <v>84.833333408000001</v>
      </c>
      <c r="E176" s="59">
        <v>84</v>
      </c>
      <c r="F176" s="59">
        <v>85</v>
      </c>
      <c r="G176" s="59">
        <v>17834.800116699</v>
      </c>
      <c r="H176" s="58">
        <v>2884.3333358760001</v>
      </c>
      <c r="J176" s="60" t="s">
        <v>137</v>
      </c>
      <c r="K176" s="59">
        <v>36</v>
      </c>
      <c r="L176" s="59">
        <v>197.86672942300001</v>
      </c>
      <c r="M176" s="59">
        <v>85</v>
      </c>
      <c r="N176" s="59">
        <v>85</v>
      </c>
      <c r="O176" s="59">
        <v>85</v>
      </c>
      <c r="P176" s="59">
        <v>16818.672000918999</v>
      </c>
      <c r="Q176" s="58">
        <v>2720</v>
      </c>
      <c r="S176" s="69" t="s">
        <v>118</v>
      </c>
      <c r="T176" s="68">
        <v>38</v>
      </c>
      <c r="U176" s="68">
        <v>272.06675295600002</v>
      </c>
      <c r="V176" s="68">
        <v>85</v>
      </c>
      <c r="W176" s="68">
        <v>85</v>
      </c>
      <c r="X176" s="68">
        <v>85</v>
      </c>
      <c r="Y176" s="68">
        <v>23125.674001263</v>
      </c>
      <c r="Z176" s="67">
        <v>3740</v>
      </c>
      <c r="AB176" s="69" t="s">
        <v>103</v>
      </c>
      <c r="AC176" s="68">
        <v>36</v>
      </c>
      <c r="AD176" s="68">
        <v>445.20014120100001</v>
      </c>
      <c r="AE176" s="68">
        <v>84.967592557000003</v>
      </c>
      <c r="AF176" s="68">
        <v>83</v>
      </c>
      <c r="AG176" s="68">
        <v>85</v>
      </c>
      <c r="AH176" s="68">
        <v>37827.584203988001</v>
      </c>
      <c r="AI176" s="67">
        <v>6117.6666641239999</v>
      </c>
      <c r="AK176" s="90" t="s">
        <v>82</v>
      </c>
      <c r="AL176" s="89">
        <v>108</v>
      </c>
      <c r="AM176" s="89">
        <v>1205.7503824190001</v>
      </c>
      <c r="AN176" s="89">
        <v>84.989743590000003</v>
      </c>
      <c r="AO176" s="89">
        <v>84</v>
      </c>
      <c r="AP176" s="89">
        <v>85</v>
      </c>
      <c r="AQ176" s="89">
        <v>102476.415835009</v>
      </c>
      <c r="AR176" s="88">
        <v>16573</v>
      </c>
      <c r="AT176" s="81" t="s">
        <v>112</v>
      </c>
      <c r="AU176" s="80">
        <v>66</v>
      </c>
      <c r="AV176" s="80">
        <v>513.21682943999997</v>
      </c>
      <c r="AW176" s="80">
        <v>84.951807228999996</v>
      </c>
      <c r="AX176" s="80">
        <v>81</v>
      </c>
      <c r="AY176" s="80">
        <v>85</v>
      </c>
      <c r="AZ176" s="80">
        <v>43598.697161204997</v>
      </c>
      <c r="BA176" s="79">
        <v>7051</v>
      </c>
      <c r="BC176" s="90" t="s">
        <v>89</v>
      </c>
      <c r="BD176" s="89">
        <v>20</v>
      </c>
      <c r="BE176" s="89">
        <v>1181.017041241</v>
      </c>
      <c r="BF176" s="89">
        <v>84.949389233000005</v>
      </c>
      <c r="BG176" s="89">
        <v>82.333335876000007</v>
      </c>
      <c r="BH176" s="89">
        <v>85</v>
      </c>
      <c r="BI176" s="89">
        <v>100326.67632720299</v>
      </c>
      <c r="BJ176" s="88">
        <v>16225.333343505999</v>
      </c>
      <c r="BL176" s="60" t="s">
        <v>127</v>
      </c>
      <c r="BM176" s="59">
        <v>31</v>
      </c>
      <c r="BN176" s="59">
        <v>228.78340589499999</v>
      </c>
      <c r="BO176" s="59">
        <v>84.711711574000006</v>
      </c>
      <c r="BP176" s="59">
        <v>80.333335876000007</v>
      </c>
      <c r="BQ176" s="59">
        <v>85</v>
      </c>
      <c r="BR176" s="59">
        <v>19380.633893138001</v>
      </c>
      <c r="BS176" s="58">
        <v>3134.3333282469998</v>
      </c>
      <c r="BU176" s="81" t="s">
        <v>101</v>
      </c>
      <c r="BV176" s="80">
        <v>33</v>
      </c>
      <c r="BW176" s="80">
        <v>958.41697064100003</v>
      </c>
      <c r="BX176" s="80">
        <v>84.995698941000001</v>
      </c>
      <c r="BY176" s="80">
        <v>84.333335876000007</v>
      </c>
      <c r="BZ176" s="80">
        <v>85</v>
      </c>
      <c r="CA176" s="80">
        <v>81461.320296645004</v>
      </c>
      <c r="CB176" s="79">
        <v>13174.333335875999</v>
      </c>
    </row>
    <row r="177" spans="1:80" x14ac:dyDescent="0.2">
      <c r="A177" s="60" t="s">
        <v>133</v>
      </c>
      <c r="B177" s="59">
        <v>3</v>
      </c>
      <c r="C177" s="59">
        <v>210.23340001099999</v>
      </c>
      <c r="D177" s="59">
        <v>85</v>
      </c>
      <c r="E177" s="59">
        <v>85</v>
      </c>
      <c r="F177" s="59">
        <v>85</v>
      </c>
      <c r="G177" s="59">
        <v>17869.839000976001</v>
      </c>
      <c r="H177" s="58">
        <v>2890</v>
      </c>
      <c r="J177" s="60" t="s">
        <v>136</v>
      </c>
      <c r="K177" s="59">
        <v>10</v>
      </c>
      <c r="L177" s="59">
        <v>197.86672942300001</v>
      </c>
      <c r="M177" s="59">
        <v>84.802083253999996</v>
      </c>
      <c r="N177" s="59">
        <v>80</v>
      </c>
      <c r="O177" s="59">
        <v>85</v>
      </c>
      <c r="P177" s="59">
        <v>16779.510861661998</v>
      </c>
      <c r="Q177" s="58">
        <v>2713.6666641239999</v>
      </c>
      <c r="S177" s="69" t="s">
        <v>120</v>
      </c>
      <c r="T177" s="68">
        <v>34</v>
      </c>
      <c r="U177" s="68">
        <v>265.883417662</v>
      </c>
      <c r="V177" s="68">
        <v>85</v>
      </c>
      <c r="W177" s="68">
        <v>85</v>
      </c>
      <c r="X177" s="68">
        <v>85</v>
      </c>
      <c r="Y177" s="68">
        <v>22600.090501234001</v>
      </c>
      <c r="Z177" s="67">
        <v>3655</v>
      </c>
      <c r="AB177" s="69" t="s">
        <v>105</v>
      </c>
      <c r="AC177" s="68">
        <v>31</v>
      </c>
      <c r="AD177" s="68">
        <v>439.016805906</v>
      </c>
      <c r="AE177" s="68">
        <v>84.859154821999994</v>
      </c>
      <c r="AF177" s="68">
        <v>80.666664123999993</v>
      </c>
      <c r="AG177" s="68">
        <v>85</v>
      </c>
      <c r="AH177" s="68">
        <v>37254.595101917999</v>
      </c>
      <c r="AI177" s="67">
        <v>6024.9999923710002</v>
      </c>
      <c r="AK177" s="90" t="s">
        <v>86</v>
      </c>
      <c r="AL177" s="89">
        <v>53</v>
      </c>
      <c r="AM177" s="89">
        <v>1199.5670471240001</v>
      </c>
      <c r="AN177" s="89">
        <v>84.989690722000006</v>
      </c>
      <c r="AO177" s="89">
        <v>84</v>
      </c>
      <c r="AP177" s="89">
        <v>85</v>
      </c>
      <c r="AQ177" s="89">
        <v>101950.83233498</v>
      </c>
      <c r="AR177" s="88">
        <v>16488</v>
      </c>
      <c r="AT177" s="81" t="s">
        <v>116</v>
      </c>
      <c r="AU177" s="80">
        <v>12</v>
      </c>
      <c r="AV177" s="80">
        <v>507.03349414500002</v>
      </c>
      <c r="AW177" s="80">
        <v>84.947154440999995</v>
      </c>
      <c r="AX177" s="80">
        <v>81.666664123999993</v>
      </c>
      <c r="AY177" s="80">
        <v>85</v>
      </c>
      <c r="AZ177" s="80">
        <v>43071.052533686001</v>
      </c>
      <c r="BA177" s="79">
        <v>6965.6666641239999</v>
      </c>
      <c r="BC177" s="90" t="s">
        <v>90</v>
      </c>
      <c r="BD177" s="89">
        <v>38</v>
      </c>
      <c r="BE177" s="89">
        <v>1174.833705947</v>
      </c>
      <c r="BF177" s="89">
        <v>84.926315748999997</v>
      </c>
      <c r="BG177" s="89">
        <v>81.666664123999993</v>
      </c>
      <c r="BH177" s="89">
        <v>85</v>
      </c>
      <c r="BI177" s="89">
        <v>99774.298264155994</v>
      </c>
      <c r="BJ177" s="88">
        <v>16135.999992371</v>
      </c>
      <c r="BL177" s="60" t="s">
        <v>125</v>
      </c>
      <c r="BM177" s="59">
        <v>29</v>
      </c>
      <c r="BN177" s="59">
        <v>228.78340589499999</v>
      </c>
      <c r="BO177" s="59">
        <v>85</v>
      </c>
      <c r="BP177" s="59">
        <v>85</v>
      </c>
      <c r="BQ177" s="59">
        <v>85</v>
      </c>
      <c r="BR177" s="59">
        <v>19446.589501062001</v>
      </c>
      <c r="BS177" s="58">
        <v>3145</v>
      </c>
      <c r="BU177" s="81" t="s">
        <v>98</v>
      </c>
      <c r="BV177" s="80">
        <v>150</v>
      </c>
      <c r="BW177" s="80">
        <v>958.41697064100003</v>
      </c>
      <c r="BX177" s="80">
        <v>85</v>
      </c>
      <c r="BY177" s="80">
        <v>85</v>
      </c>
      <c r="BZ177" s="80">
        <v>85</v>
      </c>
      <c r="CA177" s="80">
        <v>81465.442504449005</v>
      </c>
      <c r="CB177" s="79">
        <v>13175</v>
      </c>
    </row>
    <row r="178" spans="1:80" ht="17" thickBot="1" x14ac:dyDescent="0.25">
      <c r="A178" s="60" t="s">
        <v>131</v>
      </c>
      <c r="B178" s="59">
        <v>2</v>
      </c>
      <c r="C178" s="59">
        <v>210.23340001099999</v>
      </c>
      <c r="D178" s="59">
        <v>84.980392232</v>
      </c>
      <c r="E178" s="59">
        <v>84.333335876000007</v>
      </c>
      <c r="F178" s="59">
        <v>85</v>
      </c>
      <c r="G178" s="59">
        <v>17865.716793170999</v>
      </c>
      <c r="H178" s="58">
        <v>2889.3333358760001</v>
      </c>
      <c r="J178" s="60" t="s">
        <v>136</v>
      </c>
      <c r="K178" s="59">
        <v>15</v>
      </c>
      <c r="L178" s="59">
        <v>197.86672942300001</v>
      </c>
      <c r="M178" s="59">
        <v>84.510416508000006</v>
      </c>
      <c r="N178" s="59">
        <v>77</v>
      </c>
      <c r="O178" s="59">
        <v>85</v>
      </c>
      <c r="P178" s="59">
        <v>16721.799716522</v>
      </c>
      <c r="Q178" s="58">
        <v>2704.3333282469998</v>
      </c>
      <c r="S178" s="69" t="s">
        <v>122</v>
      </c>
      <c r="T178" s="68">
        <v>10</v>
      </c>
      <c r="U178" s="68">
        <v>265.883417662</v>
      </c>
      <c r="V178" s="68">
        <v>84.542635718</v>
      </c>
      <c r="W178" s="68">
        <v>78</v>
      </c>
      <c r="X178" s="68">
        <v>85</v>
      </c>
      <c r="Y178" s="68">
        <v>22478.484922834999</v>
      </c>
      <c r="Z178" s="67">
        <v>3635.3333358760001</v>
      </c>
      <c r="AB178" s="69" t="s">
        <v>109</v>
      </c>
      <c r="AC178" s="68">
        <v>69</v>
      </c>
      <c r="AD178" s="68">
        <v>432.83347061199999</v>
      </c>
      <c r="AE178" s="68">
        <v>84.795238167999997</v>
      </c>
      <c r="AF178" s="68">
        <v>79</v>
      </c>
      <c r="AG178" s="68">
        <v>85</v>
      </c>
      <c r="AH178" s="68">
        <v>36702.217227572</v>
      </c>
      <c r="AI178" s="67">
        <v>5935.6666717529997</v>
      </c>
      <c r="AK178" s="90" t="s">
        <v>85</v>
      </c>
      <c r="AL178" s="89">
        <v>115</v>
      </c>
      <c r="AM178" s="89">
        <v>1199.5670471240001</v>
      </c>
      <c r="AN178" s="89">
        <v>85</v>
      </c>
      <c r="AO178" s="89">
        <v>85</v>
      </c>
      <c r="AP178" s="89">
        <v>85</v>
      </c>
      <c r="AQ178" s="89">
        <v>101963.199005569</v>
      </c>
      <c r="AR178" s="88">
        <v>16490</v>
      </c>
      <c r="AT178" s="78" t="s">
        <v>112</v>
      </c>
      <c r="AU178" s="77">
        <v>65</v>
      </c>
      <c r="AV178" s="77">
        <v>500.850158851</v>
      </c>
      <c r="AW178" s="77">
        <v>84.975308642000002</v>
      </c>
      <c r="AX178" s="77">
        <v>83</v>
      </c>
      <c r="AY178" s="77">
        <v>85</v>
      </c>
      <c r="AZ178" s="77">
        <v>42559.896831735998</v>
      </c>
      <c r="BA178" s="76">
        <v>6883</v>
      </c>
      <c r="BC178" s="90" t="s">
        <v>95</v>
      </c>
      <c r="BD178" s="89">
        <v>87</v>
      </c>
      <c r="BE178" s="89">
        <v>1168.650370652</v>
      </c>
      <c r="BF178" s="89">
        <v>84.915343914999994</v>
      </c>
      <c r="BG178" s="89">
        <v>80.333335876000007</v>
      </c>
      <c r="BH178" s="89">
        <v>85</v>
      </c>
      <c r="BI178" s="89">
        <v>99236.348140714006</v>
      </c>
      <c r="BJ178" s="88">
        <v>16049</v>
      </c>
      <c r="BL178" s="60" t="s">
        <v>130</v>
      </c>
      <c r="BM178" s="59">
        <v>22</v>
      </c>
      <c r="BN178" s="59">
        <v>228.78340589499999</v>
      </c>
      <c r="BO178" s="59">
        <v>84.864864865000001</v>
      </c>
      <c r="BP178" s="59">
        <v>82</v>
      </c>
      <c r="BQ178" s="59">
        <v>85</v>
      </c>
      <c r="BR178" s="59">
        <v>19415.672824590001</v>
      </c>
      <c r="BS178" s="58">
        <v>3140</v>
      </c>
      <c r="BU178" s="81" t="s">
        <v>102</v>
      </c>
      <c r="BV178" s="80">
        <v>87</v>
      </c>
      <c r="BW178" s="80">
        <v>952.23363534600003</v>
      </c>
      <c r="BX178" s="80">
        <v>84.987012987</v>
      </c>
      <c r="BY178" s="80">
        <v>83</v>
      </c>
      <c r="BZ178" s="80">
        <v>85</v>
      </c>
      <c r="CA178" s="80">
        <v>80927.492333831993</v>
      </c>
      <c r="CB178" s="79">
        <v>13088</v>
      </c>
    </row>
    <row r="179" spans="1:80" x14ac:dyDescent="0.2">
      <c r="A179" s="60" t="s">
        <v>131</v>
      </c>
      <c r="B179" s="59">
        <v>36</v>
      </c>
      <c r="C179" s="59">
        <v>210.23340001099999</v>
      </c>
      <c r="D179" s="59">
        <v>84.980392232</v>
      </c>
      <c r="E179" s="59">
        <v>84.333335876000007</v>
      </c>
      <c r="F179" s="59">
        <v>85</v>
      </c>
      <c r="G179" s="59">
        <v>17865.716793170999</v>
      </c>
      <c r="H179" s="58">
        <v>2889.3333358760001</v>
      </c>
      <c r="J179" s="60" t="s">
        <v>141</v>
      </c>
      <c r="K179" s="59">
        <v>8</v>
      </c>
      <c r="L179" s="59">
        <v>191.683394128</v>
      </c>
      <c r="M179" s="59">
        <v>84.397849543999996</v>
      </c>
      <c r="N179" s="59">
        <v>78.333335876000007</v>
      </c>
      <c r="O179" s="59">
        <v>85</v>
      </c>
      <c r="P179" s="59">
        <v>16177.666257785</v>
      </c>
      <c r="Q179" s="58">
        <v>2616.3333358760001</v>
      </c>
      <c r="S179" s="69" t="s">
        <v>117</v>
      </c>
      <c r="T179" s="68">
        <v>13</v>
      </c>
      <c r="U179" s="68">
        <v>265.883417662</v>
      </c>
      <c r="V179" s="68">
        <v>85</v>
      </c>
      <c r="W179" s="68">
        <v>85</v>
      </c>
      <c r="X179" s="68">
        <v>85</v>
      </c>
      <c r="Y179" s="68">
        <v>22600.090501234001</v>
      </c>
      <c r="Z179" s="67">
        <v>3655</v>
      </c>
      <c r="AB179" s="69" t="s">
        <v>109</v>
      </c>
      <c r="AC179" s="68">
        <v>40</v>
      </c>
      <c r="AD179" s="68">
        <v>420.46680002300002</v>
      </c>
      <c r="AE179" s="68">
        <v>84.799019533000006</v>
      </c>
      <c r="AF179" s="68">
        <v>80</v>
      </c>
      <c r="AG179" s="68">
        <v>85</v>
      </c>
      <c r="AH179" s="68">
        <v>35655.172388143998</v>
      </c>
      <c r="AI179" s="67">
        <v>5766.3333282470003</v>
      </c>
      <c r="AK179" s="90" t="s">
        <v>82</v>
      </c>
      <c r="AL179" s="89">
        <v>24</v>
      </c>
      <c r="AM179" s="89">
        <v>1199.5670471240001</v>
      </c>
      <c r="AN179" s="89">
        <v>84.989690722000006</v>
      </c>
      <c r="AO179" s="89">
        <v>84.333335876000007</v>
      </c>
      <c r="AP179" s="89">
        <v>85</v>
      </c>
      <c r="AQ179" s="89">
        <v>101950.83233498</v>
      </c>
      <c r="AR179" s="88">
        <v>16488</v>
      </c>
      <c r="AT179" s="75" t="s">
        <v>113</v>
      </c>
      <c r="AU179" s="74">
        <v>9</v>
      </c>
      <c r="AV179" s="74">
        <v>494.666823556</v>
      </c>
      <c r="AW179" s="74">
        <v>84.887500000000003</v>
      </c>
      <c r="AX179" s="74">
        <v>81.333335876000007</v>
      </c>
      <c r="AY179" s="74">
        <v>85</v>
      </c>
      <c r="AZ179" s="74">
        <v>41991.029984645997</v>
      </c>
      <c r="BA179" s="73">
        <v>6791</v>
      </c>
      <c r="BC179" s="90" t="s">
        <v>90</v>
      </c>
      <c r="BD179" s="89">
        <v>71</v>
      </c>
      <c r="BE179" s="89">
        <v>1168.650370652</v>
      </c>
      <c r="BF179" s="89">
        <v>84.978835978999996</v>
      </c>
      <c r="BG179" s="89">
        <v>82</v>
      </c>
      <c r="BH179" s="89">
        <v>85</v>
      </c>
      <c r="BI179" s="89">
        <v>99310.548164246997</v>
      </c>
      <c r="BJ179" s="88">
        <v>16061</v>
      </c>
      <c r="BL179" s="60" t="s">
        <v>129</v>
      </c>
      <c r="BM179" s="59">
        <v>6</v>
      </c>
      <c r="BN179" s="59">
        <v>222.60007060000001</v>
      </c>
      <c r="BO179" s="59">
        <v>84.75</v>
      </c>
      <c r="BP179" s="59">
        <v>78.333335876000007</v>
      </c>
      <c r="BQ179" s="59">
        <v>85</v>
      </c>
      <c r="BR179" s="59">
        <v>18865.355983383</v>
      </c>
      <c r="BS179" s="58">
        <v>3051</v>
      </c>
      <c r="BU179" s="81" t="s">
        <v>100</v>
      </c>
      <c r="BV179" s="80">
        <v>109</v>
      </c>
      <c r="BW179" s="80">
        <v>952.23363534600003</v>
      </c>
      <c r="BX179" s="80">
        <v>85</v>
      </c>
      <c r="BY179" s="80">
        <v>85</v>
      </c>
      <c r="BZ179" s="80">
        <v>85</v>
      </c>
      <c r="CA179" s="80">
        <v>80939.859004421</v>
      </c>
      <c r="CB179" s="79">
        <v>13090</v>
      </c>
    </row>
    <row r="180" spans="1:80" x14ac:dyDescent="0.2">
      <c r="A180" s="60" t="s">
        <v>131</v>
      </c>
      <c r="B180" s="59">
        <v>66</v>
      </c>
      <c r="C180" s="59">
        <v>210.23340001099999</v>
      </c>
      <c r="D180" s="59">
        <v>84.901960934000002</v>
      </c>
      <c r="E180" s="59">
        <v>84</v>
      </c>
      <c r="F180" s="59">
        <v>85</v>
      </c>
      <c r="G180" s="59">
        <v>17849.227914777999</v>
      </c>
      <c r="H180" s="58">
        <v>2886.6666717530002</v>
      </c>
      <c r="J180" s="60" t="s">
        <v>143</v>
      </c>
      <c r="K180" s="59">
        <v>1</v>
      </c>
      <c r="L180" s="59">
        <v>191.683394128</v>
      </c>
      <c r="M180" s="59">
        <v>84.849462447999997</v>
      </c>
      <c r="N180" s="59">
        <v>80.333335876000007</v>
      </c>
      <c r="O180" s="59">
        <v>85</v>
      </c>
      <c r="P180" s="59">
        <v>16264.232951907001</v>
      </c>
      <c r="Q180" s="58">
        <v>2630.3333358760001</v>
      </c>
      <c r="S180" s="69" t="s">
        <v>124</v>
      </c>
      <c r="T180" s="68">
        <v>14</v>
      </c>
      <c r="U180" s="68">
        <v>259.70008236699999</v>
      </c>
      <c r="V180" s="68">
        <v>85</v>
      </c>
      <c r="W180" s="68">
        <v>85</v>
      </c>
      <c r="X180" s="68">
        <v>85</v>
      </c>
      <c r="Y180" s="68">
        <v>22074.507001205999</v>
      </c>
      <c r="Z180" s="67">
        <v>3570</v>
      </c>
      <c r="AB180" s="69" t="s">
        <v>108</v>
      </c>
      <c r="AC180" s="68">
        <v>23</v>
      </c>
      <c r="AD180" s="68">
        <v>420.46680002300002</v>
      </c>
      <c r="AE180" s="68">
        <v>84.779411765000006</v>
      </c>
      <c r="AF180" s="68">
        <v>76.333335876000007</v>
      </c>
      <c r="AG180" s="68">
        <v>85</v>
      </c>
      <c r="AH180" s="68">
        <v>35646.927972534999</v>
      </c>
      <c r="AI180" s="67">
        <v>5765</v>
      </c>
      <c r="AK180" s="90" t="s">
        <v>86</v>
      </c>
      <c r="AL180" s="89">
        <v>89</v>
      </c>
      <c r="AM180" s="89">
        <v>1193.38371183</v>
      </c>
      <c r="AN180" s="89">
        <v>84.989637306000006</v>
      </c>
      <c r="AO180" s="89">
        <v>84</v>
      </c>
      <c r="AP180" s="89">
        <v>85</v>
      </c>
      <c r="AQ180" s="89">
        <v>101425.24883495099</v>
      </c>
      <c r="AR180" s="88">
        <v>16403</v>
      </c>
      <c r="AT180" s="69" t="s">
        <v>112</v>
      </c>
      <c r="AU180" s="68">
        <v>22</v>
      </c>
      <c r="AV180" s="68">
        <v>494.666823556</v>
      </c>
      <c r="AW180" s="68">
        <v>84.887500000000003</v>
      </c>
      <c r="AX180" s="68">
        <v>81.333335876000007</v>
      </c>
      <c r="AY180" s="68">
        <v>85</v>
      </c>
      <c r="AZ180" s="68">
        <v>41991.029984645997</v>
      </c>
      <c r="BA180" s="67">
        <v>6791</v>
      </c>
      <c r="BC180" s="90" t="s">
        <v>94</v>
      </c>
      <c r="BD180" s="89">
        <v>62</v>
      </c>
      <c r="BE180" s="89">
        <v>1150.100364769</v>
      </c>
      <c r="BF180" s="89">
        <v>84.813620044000004</v>
      </c>
      <c r="BG180" s="89">
        <v>78</v>
      </c>
      <c r="BH180" s="89">
        <v>85</v>
      </c>
      <c r="BI180" s="89">
        <v>97544.175350347999</v>
      </c>
      <c r="BJ180" s="88">
        <v>15775.333328246999</v>
      </c>
      <c r="BL180" s="60" t="s">
        <v>126</v>
      </c>
      <c r="BM180" s="59">
        <v>1</v>
      </c>
      <c r="BN180" s="59">
        <v>222.60007060000001</v>
      </c>
      <c r="BO180" s="59">
        <v>84.379629558999994</v>
      </c>
      <c r="BP180" s="59">
        <v>76.666664123999993</v>
      </c>
      <c r="BQ180" s="59">
        <v>85</v>
      </c>
      <c r="BR180" s="59">
        <v>18782.911497066001</v>
      </c>
      <c r="BS180" s="58">
        <v>3037.6666641239999</v>
      </c>
      <c r="BU180" s="81" t="s">
        <v>96</v>
      </c>
      <c r="BV180" s="80">
        <v>1</v>
      </c>
      <c r="BW180" s="80">
        <v>952.23363534600003</v>
      </c>
      <c r="BX180" s="80">
        <v>85</v>
      </c>
      <c r="BY180" s="80">
        <v>85</v>
      </c>
      <c r="BZ180" s="80">
        <v>85</v>
      </c>
      <c r="CA180" s="80">
        <v>80939.859004421</v>
      </c>
      <c r="CB180" s="79">
        <v>13090</v>
      </c>
    </row>
    <row r="181" spans="1:80" x14ac:dyDescent="0.2">
      <c r="A181" s="60" t="s">
        <v>138</v>
      </c>
      <c r="B181" s="59">
        <v>11</v>
      </c>
      <c r="C181" s="59">
        <v>210.23340001099999</v>
      </c>
      <c r="D181" s="59">
        <v>84.921568702000002</v>
      </c>
      <c r="E181" s="59">
        <v>82.333335876000007</v>
      </c>
      <c r="F181" s="59">
        <v>85</v>
      </c>
      <c r="G181" s="59">
        <v>17853.350122582</v>
      </c>
      <c r="H181" s="58">
        <v>2887.3333358760001</v>
      </c>
      <c r="J181" s="60" t="s">
        <v>143</v>
      </c>
      <c r="K181" s="59">
        <v>25</v>
      </c>
      <c r="L181" s="59">
        <v>191.683394128</v>
      </c>
      <c r="M181" s="59">
        <v>84.774193548</v>
      </c>
      <c r="N181" s="59">
        <v>82</v>
      </c>
      <c r="O181" s="59">
        <v>85</v>
      </c>
      <c r="P181" s="59">
        <v>16249.805153829</v>
      </c>
      <c r="Q181" s="58">
        <v>2628</v>
      </c>
      <c r="S181" s="69" t="s">
        <v>124</v>
      </c>
      <c r="T181" s="68">
        <v>21</v>
      </c>
      <c r="U181" s="68">
        <v>259.70008236699999</v>
      </c>
      <c r="V181" s="68">
        <v>84.984127044999994</v>
      </c>
      <c r="W181" s="68">
        <v>84.333335876000007</v>
      </c>
      <c r="X181" s="68">
        <v>85</v>
      </c>
      <c r="Y181" s="68">
        <v>22070.384793401001</v>
      </c>
      <c r="Z181" s="67">
        <v>3569.3333358760001</v>
      </c>
      <c r="AB181" s="69" t="s">
        <v>106</v>
      </c>
      <c r="AC181" s="68">
        <v>41</v>
      </c>
      <c r="AD181" s="68">
        <v>420.46680002300002</v>
      </c>
      <c r="AE181" s="68">
        <v>84.671568702000002</v>
      </c>
      <c r="AF181" s="68">
        <v>79.333335876000007</v>
      </c>
      <c r="AG181" s="68">
        <v>85</v>
      </c>
      <c r="AH181" s="68">
        <v>35601.583545159003</v>
      </c>
      <c r="AI181" s="67">
        <v>5757.6666717529997</v>
      </c>
      <c r="AK181" s="90" t="s">
        <v>85</v>
      </c>
      <c r="AL181" s="89">
        <v>135</v>
      </c>
      <c r="AM181" s="89">
        <v>1193.38371183</v>
      </c>
      <c r="AN181" s="89">
        <v>84.994818652999996</v>
      </c>
      <c r="AO181" s="89">
        <v>84.333335876000007</v>
      </c>
      <c r="AP181" s="89">
        <v>85</v>
      </c>
      <c r="AQ181" s="89">
        <v>101431.432170246</v>
      </c>
      <c r="AR181" s="88">
        <v>16404</v>
      </c>
      <c r="AT181" s="69" t="s">
        <v>115</v>
      </c>
      <c r="AU181" s="68">
        <v>16</v>
      </c>
      <c r="AV181" s="68">
        <v>476.11681767300001</v>
      </c>
      <c r="AW181" s="68">
        <v>84.961038961</v>
      </c>
      <c r="AX181" s="68">
        <v>82</v>
      </c>
      <c r="AY181" s="68">
        <v>85</v>
      </c>
      <c r="AZ181" s="68">
        <v>40451.379496326997</v>
      </c>
      <c r="BA181" s="67">
        <v>6542</v>
      </c>
      <c r="BC181" s="90" t="s">
        <v>90</v>
      </c>
      <c r="BD181" s="89">
        <v>36</v>
      </c>
      <c r="BE181" s="89">
        <v>1150.100364769</v>
      </c>
      <c r="BF181" s="89">
        <v>84.856630878999994</v>
      </c>
      <c r="BG181" s="89">
        <v>81</v>
      </c>
      <c r="BH181" s="89">
        <v>85</v>
      </c>
      <c r="BI181" s="89">
        <v>97593.642127054001</v>
      </c>
      <c r="BJ181" s="88">
        <v>15783.333343505999</v>
      </c>
      <c r="BL181" s="60" t="s">
        <v>126</v>
      </c>
      <c r="BM181" s="59">
        <v>6</v>
      </c>
      <c r="BN181" s="59">
        <v>222.60007060000001</v>
      </c>
      <c r="BO181" s="59">
        <v>84.388888889</v>
      </c>
      <c r="BP181" s="59">
        <v>77</v>
      </c>
      <c r="BQ181" s="59">
        <v>85</v>
      </c>
      <c r="BR181" s="59">
        <v>18784.972624555001</v>
      </c>
      <c r="BS181" s="58">
        <v>3038</v>
      </c>
      <c r="BU181" s="81" t="s">
        <v>97</v>
      </c>
      <c r="BV181" s="80">
        <v>36</v>
      </c>
      <c r="BW181" s="80">
        <v>946.05030005200001</v>
      </c>
      <c r="BX181" s="80">
        <v>84.956426981999996</v>
      </c>
      <c r="BY181" s="80">
        <v>82.333335876000007</v>
      </c>
      <c r="BZ181" s="80">
        <v>85</v>
      </c>
      <c r="CA181" s="80">
        <v>80373.053237644999</v>
      </c>
      <c r="CB181" s="79">
        <v>12998.333328246999</v>
      </c>
    </row>
    <row r="182" spans="1:80" x14ac:dyDescent="0.2">
      <c r="A182" s="60" t="s">
        <v>134</v>
      </c>
      <c r="B182" s="59">
        <v>30</v>
      </c>
      <c r="C182" s="59">
        <v>204.050064717</v>
      </c>
      <c r="D182" s="59">
        <v>84.949495026999998</v>
      </c>
      <c r="E182" s="59">
        <v>84</v>
      </c>
      <c r="F182" s="59">
        <v>85</v>
      </c>
      <c r="G182" s="59">
        <v>17333.949957847999</v>
      </c>
      <c r="H182" s="58">
        <v>2803.3333358760001</v>
      </c>
      <c r="J182" s="60" t="s">
        <v>137</v>
      </c>
      <c r="K182" s="59">
        <v>2</v>
      </c>
      <c r="L182" s="59">
        <v>191.683394128</v>
      </c>
      <c r="M182" s="59">
        <v>84.989247230000004</v>
      </c>
      <c r="N182" s="59">
        <v>84.666664123999993</v>
      </c>
      <c r="O182" s="59">
        <v>85</v>
      </c>
      <c r="P182" s="59">
        <v>16291.0273734</v>
      </c>
      <c r="Q182" s="58">
        <v>2634.6666641239999</v>
      </c>
      <c r="S182" s="69" t="s">
        <v>124</v>
      </c>
      <c r="T182" s="68">
        <v>22</v>
      </c>
      <c r="U182" s="68">
        <v>259.70008236699999</v>
      </c>
      <c r="V182" s="68">
        <v>85</v>
      </c>
      <c r="W182" s="68">
        <v>85</v>
      </c>
      <c r="X182" s="68">
        <v>85</v>
      </c>
      <c r="Y182" s="68">
        <v>22074.507001205999</v>
      </c>
      <c r="Z182" s="67">
        <v>3570</v>
      </c>
      <c r="AB182" s="69" t="s">
        <v>105</v>
      </c>
      <c r="AC182" s="68">
        <v>19</v>
      </c>
      <c r="AD182" s="68">
        <v>420.46680002300002</v>
      </c>
      <c r="AE182" s="68">
        <v>84.921568590000007</v>
      </c>
      <c r="AF182" s="68">
        <v>81.666664123999993</v>
      </c>
      <c r="AG182" s="68">
        <v>85</v>
      </c>
      <c r="AH182" s="68">
        <v>35706.700197990001</v>
      </c>
      <c r="AI182" s="67">
        <v>5774.6666641239999</v>
      </c>
      <c r="AK182" s="90" t="s">
        <v>84</v>
      </c>
      <c r="AL182" s="89">
        <v>94</v>
      </c>
      <c r="AM182" s="89">
        <v>1187.200376535</v>
      </c>
      <c r="AN182" s="89">
        <v>84.980902791000005</v>
      </c>
      <c r="AO182" s="89">
        <v>83.333335876000007</v>
      </c>
      <c r="AP182" s="89">
        <v>85</v>
      </c>
      <c r="AQ182" s="89">
        <v>100889.35979182299</v>
      </c>
      <c r="AR182" s="88">
        <v>16316.333335875999</v>
      </c>
      <c r="AT182" s="69" t="s">
        <v>111</v>
      </c>
      <c r="AU182" s="68">
        <v>41</v>
      </c>
      <c r="AV182" s="68">
        <v>476.11681767300001</v>
      </c>
      <c r="AW182" s="68">
        <v>84.831168731999995</v>
      </c>
      <c r="AX182" s="68">
        <v>80.666664123999993</v>
      </c>
      <c r="AY182" s="68">
        <v>85</v>
      </c>
      <c r="AZ182" s="68">
        <v>40389.546096206999</v>
      </c>
      <c r="BA182" s="67">
        <v>6531.9999923710002</v>
      </c>
      <c r="BC182" s="90" t="s">
        <v>90</v>
      </c>
      <c r="BD182" s="89">
        <v>97</v>
      </c>
      <c r="BE182" s="89">
        <v>1150.100364769</v>
      </c>
      <c r="BF182" s="89">
        <v>84.949820775000006</v>
      </c>
      <c r="BG182" s="89">
        <v>81</v>
      </c>
      <c r="BH182" s="89">
        <v>85</v>
      </c>
      <c r="BI182" s="89">
        <v>97700.819860199001</v>
      </c>
      <c r="BJ182" s="88">
        <v>15800.666664124001</v>
      </c>
      <c r="BL182" s="60" t="s">
        <v>126</v>
      </c>
      <c r="BM182" s="59">
        <v>22</v>
      </c>
      <c r="BN182" s="59">
        <v>222.60007060000001</v>
      </c>
      <c r="BO182" s="59">
        <v>85</v>
      </c>
      <c r="BP182" s="59">
        <v>85</v>
      </c>
      <c r="BQ182" s="59">
        <v>85</v>
      </c>
      <c r="BR182" s="59">
        <v>18921.006001033002</v>
      </c>
      <c r="BS182" s="58">
        <v>3060</v>
      </c>
      <c r="BU182" s="81" t="s">
        <v>100</v>
      </c>
      <c r="BV182" s="80">
        <v>49</v>
      </c>
      <c r="BW182" s="80">
        <v>927.50029416799998</v>
      </c>
      <c r="BX182" s="80">
        <v>84.993333332999995</v>
      </c>
      <c r="BY182" s="80">
        <v>84</v>
      </c>
      <c r="BZ182" s="80">
        <v>85</v>
      </c>
      <c r="CA182" s="80">
        <v>78831.341669011003</v>
      </c>
      <c r="CB182" s="79">
        <v>12749</v>
      </c>
    </row>
    <row r="183" spans="1:80" x14ac:dyDescent="0.2">
      <c r="A183" s="60" t="s">
        <v>131</v>
      </c>
      <c r="B183" s="59">
        <v>5</v>
      </c>
      <c r="C183" s="59">
        <v>204.050064717</v>
      </c>
      <c r="D183" s="59">
        <v>84.979798056999996</v>
      </c>
      <c r="E183" s="59">
        <v>84.333335876000007</v>
      </c>
      <c r="F183" s="59">
        <v>85</v>
      </c>
      <c r="G183" s="59">
        <v>17340.133293143001</v>
      </c>
      <c r="H183" s="58">
        <v>2804.3333358760001</v>
      </c>
      <c r="J183" s="60" t="s">
        <v>137</v>
      </c>
      <c r="K183" s="59">
        <v>19</v>
      </c>
      <c r="L183" s="59">
        <v>191.683394128</v>
      </c>
      <c r="M183" s="59">
        <v>84.967741935000006</v>
      </c>
      <c r="N183" s="59">
        <v>84</v>
      </c>
      <c r="O183" s="59">
        <v>85</v>
      </c>
      <c r="P183" s="59">
        <v>16286.905165595001</v>
      </c>
      <c r="Q183" s="58">
        <v>2634</v>
      </c>
      <c r="S183" s="69" t="s">
        <v>121</v>
      </c>
      <c r="T183" s="68">
        <v>11</v>
      </c>
      <c r="U183" s="68">
        <v>259.70008236699999</v>
      </c>
      <c r="V183" s="68">
        <v>84.936507814999999</v>
      </c>
      <c r="W183" s="68">
        <v>83.333335876000007</v>
      </c>
      <c r="X183" s="68">
        <v>85</v>
      </c>
      <c r="Y183" s="68">
        <v>22058.018075636999</v>
      </c>
      <c r="Z183" s="67">
        <v>3567.3333282469998</v>
      </c>
      <c r="AB183" s="69" t="s">
        <v>109</v>
      </c>
      <c r="AC183" s="68">
        <v>63</v>
      </c>
      <c r="AD183" s="68">
        <v>414.283464729</v>
      </c>
      <c r="AE183" s="68">
        <v>84.950248717999997</v>
      </c>
      <c r="AF183" s="68">
        <v>83</v>
      </c>
      <c r="AG183" s="68">
        <v>85</v>
      </c>
      <c r="AH183" s="68">
        <v>35193.483368549998</v>
      </c>
      <c r="AI183" s="67">
        <v>5691.6666641239999</v>
      </c>
      <c r="AK183" s="90" t="s">
        <v>83</v>
      </c>
      <c r="AL183" s="89">
        <v>33</v>
      </c>
      <c r="AM183" s="89">
        <v>1168.650370652</v>
      </c>
      <c r="AN183" s="89">
        <v>84.948853669000002</v>
      </c>
      <c r="AO183" s="89">
        <v>83.333335876000007</v>
      </c>
      <c r="AP183" s="89">
        <v>85</v>
      </c>
      <c r="AQ183" s="89">
        <v>99275.509327146006</v>
      </c>
      <c r="AR183" s="88">
        <v>16055.333343505999</v>
      </c>
      <c r="AT183" s="69" t="s">
        <v>113</v>
      </c>
      <c r="AU183" s="68">
        <v>67</v>
      </c>
      <c r="AV183" s="68">
        <v>469.933482379</v>
      </c>
      <c r="AW183" s="68">
        <v>84.855263158</v>
      </c>
      <c r="AX183" s="68">
        <v>80.333335876000007</v>
      </c>
      <c r="AY183" s="68">
        <v>85</v>
      </c>
      <c r="AZ183" s="68">
        <v>39876.329313943002</v>
      </c>
      <c r="BA183" s="67">
        <v>6449</v>
      </c>
      <c r="BC183" s="90" t="s">
        <v>91</v>
      </c>
      <c r="BD183" s="89">
        <v>166</v>
      </c>
      <c r="BE183" s="89">
        <v>1143.9170294739999</v>
      </c>
      <c r="BF183" s="89">
        <v>84.437837755000004</v>
      </c>
      <c r="BG183" s="89">
        <v>80</v>
      </c>
      <c r="BH183" s="89">
        <v>85</v>
      </c>
      <c r="BI183" s="89">
        <v>96589.880540337006</v>
      </c>
      <c r="BJ183" s="88">
        <v>15620.999984741</v>
      </c>
      <c r="BL183" s="60" t="s">
        <v>125</v>
      </c>
      <c r="BM183" s="59">
        <v>1</v>
      </c>
      <c r="BN183" s="59">
        <v>222.60007060000001</v>
      </c>
      <c r="BO183" s="59">
        <v>84.990740669999994</v>
      </c>
      <c r="BP183" s="59">
        <v>84.666664123999993</v>
      </c>
      <c r="BQ183" s="59">
        <v>85</v>
      </c>
      <c r="BR183" s="59">
        <v>18918.944873543998</v>
      </c>
      <c r="BS183" s="58">
        <v>3059.6666641239999</v>
      </c>
      <c r="BU183" s="81" t="s">
        <v>100</v>
      </c>
      <c r="BV183" s="80">
        <v>58</v>
      </c>
      <c r="BW183" s="80">
        <v>927.50029416799998</v>
      </c>
      <c r="BX183" s="80">
        <v>84.997777760999995</v>
      </c>
      <c r="BY183" s="80">
        <v>84.666664123999993</v>
      </c>
      <c r="BZ183" s="80">
        <v>85</v>
      </c>
      <c r="CA183" s="80">
        <v>78835.463876815993</v>
      </c>
      <c r="CB183" s="79">
        <v>12749.666664124001</v>
      </c>
    </row>
    <row r="184" spans="1:80" x14ac:dyDescent="0.2">
      <c r="A184" s="60" t="s">
        <v>131</v>
      </c>
      <c r="B184" s="59">
        <v>27</v>
      </c>
      <c r="C184" s="59">
        <v>204.050064717</v>
      </c>
      <c r="D184" s="59">
        <v>85</v>
      </c>
      <c r="E184" s="59">
        <v>85</v>
      </c>
      <c r="F184" s="59">
        <v>85</v>
      </c>
      <c r="G184" s="59">
        <v>17344.255500947002</v>
      </c>
      <c r="H184" s="58">
        <v>2805</v>
      </c>
      <c r="J184" s="60" t="s">
        <v>137</v>
      </c>
      <c r="K184" s="59">
        <v>31</v>
      </c>
      <c r="L184" s="59">
        <v>191.683394128</v>
      </c>
      <c r="M184" s="59">
        <v>85</v>
      </c>
      <c r="N184" s="59">
        <v>85</v>
      </c>
      <c r="O184" s="59">
        <v>85</v>
      </c>
      <c r="P184" s="59">
        <v>16293.08850089</v>
      </c>
      <c r="Q184" s="58">
        <v>2635</v>
      </c>
      <c r="S184" s="69" t="s">
        <v>121</v>
      </c>
      <c r="T184" s="68">
        <v>16</v>
      </c>
      <c r="U184" s="68">
        <v>259.70008236699999</v>
      </c>
      <c r="V184" s="68">
        <v>84.960317338999999</v>
      </c>
      <c r="W184" s="68">
        <v>83.666664123999993</v>
      </c>
      <c r="X184" s="68">
        <v>85</v>
      </c>
      <c r="Y184" s="68">
        <v>22064.201410931</v>
      </c>
      <c r="Z184" s="67">
        <v>3568.3333282469998</v>
      </c>
      <c r="AB184" s="69" t="s">
        <v>107</v>
      </c>
      <c r="AC184" s="68">
        <v>11</v>
      </c>
      <c r="AD184" s="68">
        <v>414.283464729</v>
      </c>
      <c r="AE184" s="68">
        <v>84.860696478999998</v>
      </c>
      <c r="AF184" s="68">
        <v>80.666664123999993</v>
      </c>
      <c r="AG184" s="68">
        <v>85</v>
      </c>
      <c r="AH184" s="68">
        <v>35156.383356783001</v>
      </c>
      <c r="AI184" s="67">
        <v>5685.6666641239999</v>
      </c>
      <c r="AK184" s="90" t="s">
        <v>86</v>
      </c>
      <c r="AL184" s="89">
        <v>45</v>
      </c>
      <c r="AM184" s="89">
        <v>1162.467035358</v>
      </c>
      <c r="AN184" s="89">
        <v>85</v>
      </c>
      <c r="AO184" s="89">
        <v>85</v>
      </c>
      <c r="AP184" s="89">
        <v>85</v>
      </c>
      <c r="AQ184" s="89">
        <v>98809.698005397004</v>
      </c>
      <c r="AR184" s="88">
        <v>15980</v>
      </c>
      <c r="AT184" s="69" t="s">
        <v>114</v>
      </c>
      <c r="AU184" s="68">
        <v>4</v>
      </c>
      <c r="AV184" s="68">
        <v>463.75014708399999</v>
      </c>
      <c r="AW184" s="68">
        <v>84.942222188000002</v>
      </c>
      <c r="AX184" s="68">
        <v>80.666664123999993</v>
      </c>
      <c r="AY184" s="68">
        <v>85</v>
      </c>
      <c r="AZ184" s="68">
        <v>39391.968033484998</v>
      </c>
      <c r="BA184" s="67">
        <v>6370.6666641239999</v>
      </c>
      <c r="BC184" s="90" t="s">
        <v>91</v>
      </c>
      <c r="BD184" s="89">
        <v>72</v>
      </c>
      <c r="BE184" s="89">
        <v>1131.5503588849999</v>
      </c>
      <c r="BF184" s="89">
        <v>84.897996413000001</v>
      </c>
      <c r="BG184" s="89">
        <v>80.333335876000007</v>
      </c>
      <c r="BH184" s="89">
        <v>85</v>
      </c>
      <c r="BI184" s="89">
        <v>96066.358309322997</v>
      </c>
      <c r="BJ184" s="88">
        <v>15536.333343505999</v>
      </c>
      <c r="BL184" s="60" t="s">
        <v>123</v>
      </c>
      <c r="BM184" s="59">
        <v>4</v>
      </c>
      <c r="BN184" s="59">
        <v>222.60007060000001</v>
      </c>
      <c r="BO184" s="59">
        <v>85</v>
      </c>
      <c r="BP184" s="59">
        <v>85</v>
      </c>
      <c r="BQ184" s="59">
        <v>85</v>
      </c>
      <c r="BR184" s="59">
        <v>18921.006001033002</v>
      </c>
      <c r="BS184" s="58">
        <v>3060</v>
      </c>
      <c r="BU184" s="81" t="s">
        <v>98</v>
      </c>
      <c r="BV184" s="80">
        <v>112</v>
      </c>
      <c r="BW184" s="80">
        <v>927.50029416799998</v>
      </c>
      <c r="BX184" s="80">
        <v>85</v>
      </c>
      <c r="BY184" s="80">
        <v>85</v>
      </c>
      <c r="BZ184" s="80">
        <v>85</v>
      </c>
      <c r="CA184" s="80">
        <v>78837.525004305993</v>
      </c>
      <c r="CB184" s="79">
        <v>12750</v>
      </c>
    </row>
    <row r="185" spans="1:80" x14ac:dyDescent="0.2">
      <c r="A185" s="60" t="s">
        <v>134</v>
      </c>
      <c r="B185" s="59">
        <v>52</v>
      </c>
      <c r="C185" s="59">
        <v>197.86672942300001</v>
      </c>
      <c r="D185" s="59">
        <v>85</v>
      </c>
      <c r="E185" s="59">
        <v>85</v>
      </c>
      <c r="F185" s="59">
        <v>85</v>
      </c>
      <c r="G185" s="59">
        <v>16818.672000918999</v>
      </c>
      <c r="H185" s="58">
        <v>2720</v>
      </c>
      <c r="J185" s="60" t="s">
        <v>141</v>
      </c>
      <c r="K185" s="59">
        <v>22</v>
      </c>
      <c r="L185" s="59">
        <v>185.50005883399999</v>
      </c>
      <c r="M185" s="59">
        <v>84.511111196000002</v>
      </c>
      <c r="N185" s="59">
        <v>77.333335876000007</v>
      </c>
      <c r="O185" s="59">
        <v>85</v>
      </c>
      <c r="P185" s="59">
        <v>15676.816098933999</v>
      </c>
      <c r="Q185" s="58">
        <v>2535.3333358760001</v>
      </c>
      <c r="S185" s="69" t="s">
        <v>120</v>
      </c>
      <c r="T185" s="68">
        <v>43</v>
      </c>
      <c r="U185" s="68">
        <v>259.70008236699999</v>
      </c>
      <c r="V185" s="68">
        <v>85</v>
      </c>
      <c r="W185" s="68">
        <v>85</v>
      </c>
      <c r="X185" s="68">
        <v>85</v>
      </c>
      <c r="Y185" s="68">
        <v>22074.507001205999</v>
      </c>
      <c r="Z185" s="67">
        <v>3570</v>
      </c>
      <c r="AB185" s="69" t="s">
        <v>108</v>
      </c>
      <c r="AC185" s="68">
        <v>34</v>
      </c>
      <c r="AD185" s="68">
        <v>401.91679413999998</v>
      </c>
      <c r="AE185" s="68">
        <v>84.420512860000002</v>
      </c>
      <c r="AF185" s="68">
        <v>74</v>
      </c>
      <c r="AG185" s="68">
        <v>85</v>
      </c>
      <c r="AH185" s="68">
        <v>33930.021888165997</v>
      </c>
      <c r="AI185" s="67">
        <v>5487.3333358760001</v>
      </c>
      <c r="AK185" s="90" t="s">
        <v>85</v>
      </c>
      <c r="AL185" s="89">
        <v>34</v>
      </c>
      <c r="AM185" s="89">
        <v>1162.467035358</v>
      </c>
      <c r="AN185" s="89">
        <v>84.996453914</v>
      </c>
      <c r="AO185" s="89">
        <v>84.333335876000007</v>
      </c>
      <c r="AP185" s="89">
        <v>85</v>
      </c>
      <c r="AQ185" s="89">
        <v>98805.575797591999</v>
      </c>
      <c r="AR185" s="88">
        <v>15979.333335875999</v>
      </c>
      <c r="AT185" s="69" t="s">
        <v>115</v>
      </c>
      <c r="AU185" s="68">
        <v>46</v>
      </c>
      <c r="AV185" s="68">
        <v>451.38347649500002</v>
      </c>
      <c r="AW185" s="68">
        <v>84.821917807999995</v>
      </c>
      <c r="AX185" s="68">
        <v>81.666664123999993</v>
      </c>
      <c r="AY185" s="68">
        <v>85</v>
      </c>
      <c r="AZ185" s="68">
        <v>38287.212143268</v>
      </c>
      <c r="BA185" s="67">
        <v>6192</v>
      </c>
      <c r="BC185" s="90" t="s">
        <v>89</v>
      </c>
      <c r="BD185" s="89">
        <v>60</v>
      </c>
      <c r="BE185" s="89">
        <v>1131.5503588849999</v>
      </c>
      <c r="BF185" s="89">
        <v>84.938069202999998</v>
      </c>
      <c r="BG185" s="89">
        <v>82</v>
      </c>
      <c r="BH185" s="89">
        <v>85</v>
      </c>
      <c r="BI185" s="89">
        <v>96111.702689523998</v>
      </c>
      <c r="BJ185" s="88">
        <v>15543.666664124001</v>
      </c>
      <c r="BL185" s="60" t="s">
        <v>129</v>
      </c>
      <c r="BM185" s="59">
        <v>38</v>
      </c>
      <c r="BN185" s="59">
        <v>216.41673530599999</v>
      </c>
      <c r="BO185" s="59">
        <v>83.257143075000002</v>
      </c>
      <c r="BP185" s="59">
        <v>74</v>
      </c>
      <c r="BQ185" s="59">
        <v>85</v>
      </c>
      <c r="BR185" s="59">
        <v>18018.239095217999</v>
      </c>
      <c r="BS185" s="58">
        <v>2914.0000076289998</v>
      </c>
      <c r="BU185" s="81" t="s">
        <v>99</v>
      </c>
      <c r="BV185" s="80">
        <v>25</v>
      </c>
      <c r="BW185" s="80">
        <v>921.31695887399997</v>
      </c>
      <c r="BX185" s="80">
        <v>84.944071570999995</v>
      </c>
      <c r="BY185" s="80">
        <v>80.666664123999993</v>
      </c>
      <c r="BZ185" s="80">
        <v>85</v>
      </c>
      <c r="CA185" s="80">
        <v>78260.413694432005</v>
      </c>
      <c r="CB185" s="79">
        <v>12656.666664124001</v>
      </c>
    </row>
    <row r="186" spans="1:80" x14ac:dyDescent="0.2">
      <c r="A186" s="60" t="s">
        <v>133</v>
      </c>
      <c r="B186" s="59">
        <v>30</v>
      </c>
      <c r="C186" s="59">
        <v>197.86672942300001</v>
      </c>
      <c r="D186" s="59">
        <v>84.96875</v>
      </c>
      <c r="E186" s="59">
        <v>84</v>
      </c>
      <c r="F186" s="59">
        <v>85</v>
      </c>
      <c r="G186" s="59">
        <v>16812.488665624001</v>
      </c>
      <c r="H186" s="58">
        <v>2719</v>
      </c>
      <c r="J186" s="60" t="s">
        <v>142</v>
      </c>
      <c r="K186" s="59">
        <v>6</v>
      </c>
      <c r="L186" s="59">
        <v>185.50005883399999</v>
      </c>
      <c r="M186" s="59">
        <v>85</v>
      </c>
      <c r="N186" s="59">
        <v>85</v>
      </c>
      <c r="O186" s="59">
        <v>85</v>
      </c>
      <c r="P186" s="59">
        <v>15767.505000861</v>
      </c>
      <c r="Q186" s="58">
        <v>2550</v>
      </c>
      <c r="S186" s="69" t="s">
        <v>122</v>
      </c>
      <c r="T186" s="68">
        <v>19</v>
      </c>
      <c r="U186" s="68">
        <v>259.70008236699999</v>
      </c>
      <c r="V186" s="68">
        <v>84.857142856999999</v>
      </c>
      <c r="W186" s="68">
        <v>79.333335876000007</v>
      </c>
      <c r="X186" s="68">
        <v>85</v>
      </c>
      <c r="Y186" s="68">
        <v>22037.406989439001</v>
      </c>
      <c r="Z186" s="67">
        <v>3564</v>
      </c>
      <c r="AB186" s="69" t="s">
        <v>105</v>
      </c>
      <c r="AC186" s="68">
        <v>49</v>
      </c>
      <c r="AD186" s="68">
        <v>395.73345884499997</v>
      </c>
      <c r="AE186" s="68">
        <v>84.932291746000004</v>
      </c>
      <c r="AF186" s="68">
        <v>81.333335876000007</v>
      </c>
      <c r="AG186" s="68">
        <v>85</v>
      </c>
      <c r="AH186" s="68">
        <v>33610.549580345003</v>
      </c>
      <c r="AI186" s="67">
        <v>5435.6666717529997</v>
      </c>
      <c r="AK186" s="90" t="s">
        <v>82</v>
      </c>
      <c r="AL186" s="89">
        <v>40</v>
      </c>
      <c r="AM186" s="89">
        <v>1162.467035358</v>
      </c>
      <c r="AN186" s="89">
        <v>85</v>
      </c>
      <c r="AO186" s="89">
        <v>85</v>
      </c>
      <c r="AP186" s="89">
        <v>85</v>
      </c>
      <c r="AQ186" s="89">
        <v>98809.698005397004</v>
      </c>
      <c r="AR186" s="88">
        <v>15980</v>
      </c>
      <c r="AT186" s="69" t="s">
        <v>111</v>
      </c>
      <c r="AU186" s="68">
        <v>70</v>
      </c>
      <c r="AV186" s="68">
        <v>439.016805906</v>
      </c>
      <c r="AW186" s="68">
        <v>84.553990538999997</v>
      </c>
      <c r="AX186" s="68">
        <v>80</v>
      </c>
      <c r="AY186" s="68">
        <v>85</v>
      </c>
      <c r="AZ186" s="68">
        <v>37120.622852929999</v>
      </c>
      <c r="BA186" s="67">
        <v>6003.3333282470003</v>
      </c>
      <c r="BC186" s="90" t="s">
        <v>89</v>
      </c>
      <c r="BD186" s="89">
        <v>9</v>
      </c>
      <c r="BE186" s="89">
        <v>1119.1836882959999</v>
      </c>
      <c r="BF186" s="89">
        <v>84.985267049000001</v>
      </c>
      <c r="BG186" s="89">
        <v>82.333335876000007</v>
      </c>
      <c r="BH186" s="89">
        <v>85</v>
      </c>
      <c r="BI186" s="89">
        <v>95114.124626802004</v>
      </c>
      <c r="BJ186" s="88">
        <v>15382.333335875999</v>
      </c>
      <c r="BL186" s="60" t="s">
        <v>128</v>
      </c>
      <c r="BM186" s="59">
        <v>2</v>
      </c>
      <c r="BN186" s="59">
        <v>216.41673530599999</v>
      </c>
      <c r="BO186" s="59">
        <v>84.942857142999998</v>
      </c>
      <c r="BP186" s="59">
        <v>83</v>
      </c>
      <c r="BQ186" s="59">
        <v>85</v>
      </c>
      <c r="BR186" s="59">
        <v>18383.055830416</v>
      </c>
      <c r="BS186" s="58">
        <v>2973</v>
      </c>
      <c r="BU186" s="81" t="s">
        <v>102</v>
      </c>
      <c r="BV186" s="80">
        <v>32</v>
      </c>
      <c r="BW186" s="80">
        <v>902.76695299000005</v>
      </c>
      <c r="BX186" s="80">
        <v>84.990867562000005</v>
      </c>
      <c r="BY186" s="80">
        <v>83.666664123999993</v>
      </c>
      <c r="BZ186" s="80">
        <v>85</v>
      </c>
      <c r="CA186" s="80">
        <v>76726.946541407</v>
      </c>
      <c r="CB186" s="79">
        <v>12408.666664124001</v>
      </c>
    </row>
    <row r="187" spans="1:80" x14ac:dyDescent="0.2">
      <c r="A187" s="60" t="s">
        <v>138</v>
      </c>
      <c r="B187" s="59">
        <v>10</v>
      </c>
      <c r="C187" s="59">
        <v>197.86672942300001</v>
      </c>
      <c r="D187" s="59">
        <v>84.75</v>
      </c>
      <c r="E187" s="59">
        <v>79.666664123999993</v>
      </c>
      <c r="F187" s="59">
        <v>85</v>
      </c>
      <c r="G187" s="59">
        <v>16769.205318562999</v>
      </c>
      <c r="H187" s="58">
        <v>2712</v>
      </c>
      <c r="J187" s="60" t="s">
        <v>139</v>
      </c>
      <c r="K187" s="59">
        <v>48</v>
      </c>
      <c r="L187" s="59">
        <v>185.50005883399999</v>
      </c>
      <c r="M187" s="59">
        <v>82.388889058000004</v>
      </c>
      <c r="N187" s="59">
        <v>76</v>
      </c>
      <c r="O187" s="59">
        <v>85</v>
      </c>
      <c r="P187" s="59">
        <v>15283.143767579</v>
      </c>
      <c r="Q187" s="58">
        <v>2471.6666717530002</v>
      </c>
      <c r="S187" s="69" t="s">
        <v>119</v>
      </c>
      <c r="T187" s="68">
        <v>7</v>
      </c>
      <c r="U187" s="68">
        <v>253.516747073</v>
      </c>
      <c r="V187" s="68">
        <v>84.967479612999995</v>
      </c>
      <c r="W187" s="68">
        <v>83.666664123999993</v>
      </c>
      <c r="X187" s="68">
        <v>85</v>
      </c>
      <c r="Y187" s="68">
        <v>21540.679038392998</v>
      </c>
      <c r="Z187" s="67">
        <v>3483.6666641239999</v>
      </c>
      <c r="AB187" s="69" t="s">
        <v>103</v>
      </c>
      <c r="AC187" s="68">
        <v>14</v>
      </c>
      <c r="AD187" s="68">
        <v>395.73345884499997</v>
      </c>
      <c r="AE187" s="68">
        <v>85</v>
      </c>
      <c r="AF187" s="68">
        <v>85</v>
      </c>
      <c r="AG187" s="68">
        <v>85</v>
      </c>
      <c r="AH187" s="68">
        <v>33637.344001837002</v>
      </c>
      <c r="AI187" s="67">
        <v>5440</v>
      </c>
      <c r="AK187" s="90" t="s">
        <v>87</v>
      </c>
      <c r="AL187" s="89">
        <v>102</v>
      </c>
      <c r="AM187" s="89">
        <v>1150.100364769</v>
      </c>
      <c r="AN187" s="89">
        <v>84.881720470999994</v>
      </c>
      <c r="AO187" s="89">
        <v>79.333335876000007</v>
      </c>
      <c r="AP187" s="89">
        <v>85</v>
      </c>
      <c r="AQ187" s="89">
        <v>97622.497676036</v>
      </c>
      <c r="AR187" s="88">
        <v>15788.000007629</v>
      </c>
      <c r="AT187" s="69" t="s">
        <v>115</v>
      </c>
      <c r="AU187" s="68">
        <v>36</v>
      </c>
      <c r="AV187" s="68">
        <v>432.83347061199999</v>
      </c>
      <c r="AW187" s="68">
        <v>84.919047437000003</v>
      </c>
      <c r="AX187" s="68">
        <v>82.666664123999993</v>
      </c>
      <c r="AY187" s="68">
        <v>85</v>
      </c>
      <c r="AZ187" s="68">
        <v>36755.806023382</v>
      </c>
      <c r="BA187" s="67">
        <v>5944.3333206179996</v>
      </c>
      <c r="BC187" s="90" t="s">
        <v>89</v>
      </c>
      <c r="BD187" s="89">
        <v>68</v>
      </c>
      <c r="BE187" s="89">
        <v>1094.4503471190001</v>
      </c>
      <c r="BF187" s="89">
        <v>84.983050847000001</v>
      </c>
      <c r="BG187" s="89">
        <v>84</v>
      </c>
      <c r="BH187" s="89">
        <v>85</v>
      </c>
      <c r="BI187" s="89">
        <v>93009.729499196997</v>
      </c>
      <c r="BJ187" s="88">
        <v>15042</v>
      </c>
      <c r="BL187" s="60" t="s">
        <v>125</v>
      </c>
      <c r="BM187" s="59">
        <v>4</v>
      </c>
      <c r="BN187" s="59">
        <v>216.41673530599999</v>
      </c>
      <c r="BO187" s="59">
        <v>84.961904688999994</v>
      </c>
      <c r="BP187" s="59">
        <v>83.666664123999993</v>
      </c>
      <c r="BQ187" s="59">
        <v>85</v>
      </c>
      <c r="BR187" s="59">
        <v>18387.178038220001</v>
      </c>
      <c r="BS187" s="58">
        <v>2973.6666641239999</v>
      </c>
      <c r="BU187" s="81" t="s">
        <v>100</v>
      </c>
      <c r="BV187" s="80">
        <v>6</v>
      </c>
      <c r="BW187" s="80">
        <v>896.58361769600003</v>
      </c>
      <c r="BX187" s="80">
        <v>84.990804580000002</v>
      </c>
      <c r="BY187" s="80">
        <v>84.333335876000007</v>
      </c>
      <c r="BZ187" s="80">
        <v>85</v>
      </c>
      <c r="CA187" s="80">
        <v>76201.363041378005</v>
      </c>
      <c r="CB187" s="79">
        <v>12323.666664124001</v>
      </c>
    </row>
    <row r="188" spans="1:80" x14ac:dyDescent="0.2">
      <c r="A188" s="60" t="s">
        <v>135</v>
      </c>
      <c r="B188" s="59">
        <v>23</v>
      </c>
      <c r="C188" s="59">
        <v>191.683394128</v>
      </c>
      <c r="D188" s="59">
        <v>84.849462201999998</v>
      </c>
      <c r="E188" s="59">
        <v>82.666664123999993</v>
      </c>
      <c r="F188" s="59">
        <v>85</v>
      </c>
      <c r="G188" s="59">
        <v>16264.232904732</v>
      </c>
      <c r="H188" s="58">
        <v>2630.3333282469998</v>
      </c>
      <c r="J188" s="60" t="s">
        <v>136</v>
      </c>
      <c r="K188" s="59">
        <v>2</v>
      </c>
      <c r="L188" s="59">
        <v>185.50005883399999</v>
      </c>
      <c r="M188" s="59">
        <v>84.911111195999993</v>
      </c>
      <c r="N188" s="59">
        <v>82.333335876000007</v>
      </c>
      <c r="O188" s="59">
        <v>85</v>
      </c>
      <c r="P188" s="59">
        <v>15751.016122468</v>
      </c>
      <c r="Q188" s="58">
        <v>2547.3333358760001</v>
      </c>
      <c r="S188" s="69" t="s">
        <v>118</v>
      </c>
      <c r="T188" s="68">
        <v>57</v>
      </c>
      <c r="U188" s="68">
        <v>253.516747073</v>
      </c>
      <c r="V188" s="68">
        <v>85</v>
      </c>
      <c r="W188" s="68">
        <v>85</v>
      </c>
      <c r="X188" s="68">
        <v>85</v>
      </c>
      <c r="Y188" s="68">
        <v>21548.923501177</v>
      </c>
      <c r="Z188" s="67">
        <v>3485</v>
      </c>
      <c r="AB188" s="69" t="s">
        <v>105</v>
      </c>
      <c r="AC188" s="68">
        <v>1</v>
      </c>
      <c r="AD188" s="68">
        <v>389.55012355100001</v>
      </c>
      <c r="AE188" s="68">
        <v>85</v>
      </c>
      <c r="AF188" s="68">
        <v>85</v>
      </c>
      <c r="AG188" s="68">
        <v>85</v>
      </c>
      <c r="AH188" s="68">
        <v>33111.760501807999</v>
      </c>
      <c r="AI188" s="67">
        <v>5355</v>
      </c>
      <c r="AK188" s="90" t="s">
        <v>84</v>
      </c>
      <c r="AL188" s="89">
        <v>13</v>
      </c>
      <c r="AM188" s="89">
        <v>1131.5503588849999</v>
      </c>
      <c r="AN188" s="89">
        <v>84.996357027000002</v>
      </c>
      <c r="AO188" s="89">
        <v>84.333335876000007</v>
      </c>
      <c r="AP188" s="89">
        <v>85</v>
      </c>
      <c r="AQ188" s="89">
        <v>96177.658297447997</v>
      </c>
      <c r="AR188" s="88">
        <v>15554.333335875999</v>
      </c>
      <c r="AT188" s="69" t="s">
        <v>111</v>
      </c>
      <c r="AU188" s="68">
        <v>61</v>
      </c>
      <c r="AV188" s="68">
        <v>432.83347061199999</v>
      </c>
      <c r="AW188" s="68">
        <v>84.923809595999998</v>
      </c>
      <c r="AX188" s="68">
        <v>82</v>
      </c>
      <c r="AY188" s="68">
        <v>85</v>
      </c>
      <c r="AZ188" s="68">
        <v>36757.867245221998</v>
      </c>
      <c r="BA188" s="67">
        <v>5944.6666717529997</v>
      </c>
      <c r="BC188" s="90" t="s">
        <v>95</v>
      </c>
      <c r="BD188" s="89">
        <v>32</v>
      </c>
      <c r="BE188" s="89">
        <v>1088.2670118240001</v>
      </c>
      <c r="BF188" s="89">
        <v>84.909090909</v>
      </c>
      <c r="BG188" s="89">
        <v>80.666664123999993</v>
      </c>
      <c r="BH188" s="89">
        <v>85</v>
      </c>
      <c r="BI188" s="89">
        <v>92403.762640340996</v>
      </c>
      <c r="BJ188" s="88">
        <v>14944</v>
      </c>
      <c r="BL188" s="60" t="s">
        <v>130</v>
      </c>
      <c r="BM188" s="59">
        <v>14</v>
      </c>
      <c r="BN188" s="59">
        <v>216.41673530599999</v>
      </c>
      <c r="BO188" s="59">
        <v>85</v>
      </c>
      <c r="BP188" s="59">
        <v>85</v>
      </c>
      <c r="BQ188" s="59">
        <v>85</v>
      </c>
      <c r="BR188" s="59">
        <v>18395.422501005</v>
      </c>
      <c r="BS188" s="58">
        <v>2975</v>
      </c>
      <c r="BU188" s="81" t="s">
        <v>100</v>
      </c>
      <c r="BV188" s="80">
        <v>32</v>
      </c>
      <c r="BW188" s="80">
        <v>896.58361769600003</v>
      </c>
      <c r="BX188" s="80">
        <v>85</v>
      </c>
      <c r="BY188" s="80">
        <v>85</v>
      </c>
      <c r="BZ188" s="80">
        <v>85</v>
      </c>
      <c r="CA188" s="80">
        <v>76209.607504162006</v>
      </c>
      <c r="CB188" s="79">
        <v>12325</v>
      </c>
    </row>
    <row r="189" spans="1:80" x14ac:dyDescent="0.2">
      <c r="A189" s="60" t="s">
        <v>134</v>
      </c>
      <c r="B189" s="59">
        <v>11</v>
      </c>
      <c r="C189" s="59">
        <v>191.683394128</v>
      </c>
      <c r="D189" s="59">
        <v>84.978494706000006</v>
      </c>
      <c r="E189" s="59">
        <v>84.333335876000007</v>
      </c>
      <c r="F189" s="59">
        <v>85</v>
      </c>
      <c r="G189" s="59">
        <v>16288.966293085001</v>
      </c>
      <c r="H189" s="58">
        <v>2634.3333358760001</v>
      </c>
      <c r="J189" s="60" t="s">
        <v>143</v>
      </c>
      <c r="K189" s="59">
        <v>13</v>
      </c>
      <c r="L189" s="59">
        <v>179.31672353900001</v>
      </c>
      <c r="M189" s="59">
        <v>85</v>
      </c>
      <c r="N189" s="59">
        <v>85</v>
      </c>
      <c r="O189" s="59">
        <v>85</v>
      </c>
      <c r="P189" s="59">
        <v>15241.921500832001</v>
      </c>
      <c r="Q189" s="58">
        <v>2465</v>
      </c>
      <c r="S189" s="69" t="s">
        <v>122</v>
      </c>
      <c r="T189" s="68">
        <v>2</v>
      </c>
      <c r="U189" s="68">
        <v>253.516747073</v>
      </c>
      <c r="V189" s="68">
        <v>84.691056786999994</v>
      </c>
      <c r="W189" s="68">
        <v>78.666664123999993</v>
      </c>
      <c r="X189" s="68">
        <v>85</v>
      </c>
      <c r="Y189" s="68">
        <v>21470.601222664001</v>
      </c>
      <c r="Z189" s="67">
        <v>3472.3333282469998</v>
      </c>
      <c r="AB189" s="69" t="s">
        <v>106</v>
      </c>
      <c r="AC189" s="68">
        <v>51</v>
      </c>
      <c r="AD189" s="68">
        <v>383.36678825600001</v>
      </c>
      <c r="AE189" s="68">
        <v>84.731182837000006</v>
      </c>
      <c r="AF189" s="68">
        <v>79.333335876000007</v>
      </c>
      <c r="AG189" s="68">
        <v>85</v>
      </c>
      <c r="AH189" s="68">
        <v>32483.121429264</v>
      </c>
      <c r="AI189" s="67">
        <v>5253.3333358760001</v>
      </c>
      <c r="AK189" s="90" t="s">
        <v>87</v>
      </c>
      <c r="AL189" s="89">
        <v>11</v>
      </c>
      <c r="AM189" s="89">
        <v>1125.3670235909999</v>
      </c>
      <c r="AN189" s="89">
        <v>84.860805804999998</v>
      </c>
      <c r="AO189" s="89">
        <v>79.666664123999993</v>
      </c>
      <c r="AP189" s="89">
        <v>85</v>
      </c>
      <c r="AQ189" s="89">
        <v>95499.552448197996</v>
      </c>
      <c r="AR189" s="88">
        <v>15444.666656494001</v>
      </c>
      <c r="AT189" s="69" t="s">
        <v>113</v>
      </c>
      <c r="AU189" s="68">
        <v>73</v>
      </c>
      <c r="AV189" s="68">
        <v>426.65013531699998</v>
      </c>
      <c r="AW189" s="68">
        <v>84.927536231999994</v>
      </c>
      <c r="AX189" s="68">
        <v>82.666664123999993</v>
      </c>
      <c r="AY189" s="68">
        <v>85</v>
      </c>
      <c r="AZ189" s="68">
        <v>36234.344825508</v>
      </c>
      <c r="BA189" s="67">
        <v>5860</v>
      </c>
      <c r="BC189" s="90" t="s">
        <v>91</v>
      </c>
      <c r="BD189" s="89">
        <v>134</v>
      </c>
      <c r="BE189" s="89">
        <v>1088.2670118240001</v>
      </c>
      <c r="BF189" s="89">
        <v>84.787878773000003</v>
      </c>
      <c r="BG189" s="89">
        <v>80</v>
      </c>
      <c r="BH189" s="89">
        <v>85</v>
      </c>
      <c r="BI189" s="89">
        <v>92271.851471667003</v>
      </c>
      <c r="BJ189" s="88">
        <v>14922.666664124001</v>
      </c>
      <c r="BL189" s="60" t="s">
        <v>130</v>
      </c>
      <c r="BM189" s="59">
        <v>25</v>
      </c>
      <c r="BN189" s="59">
        <v>216.41673530599999</v>
      </c>
      <c r="BO189" s="59">
        <v>84.961904688999994</v>
      </c>
      <c r="BP189" s="59">
        <v>83.666664123999993</v>
      </c>
      <c r="BQ189" s="59">
        <v>85</v>
      </c>
      <c r="BR189" s="59">
        <v>18387.178038220001</v>
      </c>
      <c r="BS189" s="58">
        <v>2973.6666641239999</v>
      </c>
      <c r="BU189" s="81" t="s">
        <v>102</v>
      </c>
      <c r="BV189" s="80">
        <v>8</v>
      </c>
      <c r="BW189" s="80">
        <v>884.21694710700001</v>
      </c>
      <c r="BX189" s="80">
        <v>84.988344952999995</v>
      </c>
      <c r="BY189" s="80">
        <v>83.666664123999993</v>
      </c>
      <c r="BZ189" s="80">
        <v>85</v>
      </c>
      <c r="CA189" s="80">
        <v>75148.134913831003</v>
      </c>
      <c r="CB189" s="79">
        <v>12153.333328246999</v>
      </c>
    </row>
    <row r="190" spans="1:80" x14ac:dyDescent="0.2">
      <c r="A190" s="60" t="s">
        <v>134</v>
      </c>
      <c r="B190" s="59">
        <v>34</v>
      </c>
      <c r="C190" s="59">
        <v>191.683394128</v>
      </c>
      <c r="D190" s="59">
        <v>84.935483625000003</v>
      </c>
      <c r="E190" s="59">
        <v>84</v>
      </c>
      <c r="F190" s="59">
        <v>85</v>
      </c>
      <c r="G190" s="59">
        <v>16280.721783126</v>
      </c>
      <c r="H190" s="58">
        <v>2632.9999923710002</v>
      </c>
      <c r="J190" s="60" t="s">
        <v>142</v>
      </c>
      <c r="K190" s="59">
        <v>10</v>
      </c>
      <c r="L190" s="59">
        <v>179.31672353900001</v>
      </c>
      <c r="M190" s="59">
        <v>85</v>
      </c>
      <c r="N190" s="59">
        <v>85</v>
      </c>
      <c r="O190" s="59">
        <v>85</v>
      </c>
      <c r="P190" s="59">
        <v>15241.921500832001</v>
      </c>
      <c r="Q190" s="58">
        <v>2465</v>
      </c>
      <c r="S190" s="69" t="s">
        <v>117</v>
      </c>
      <c r="T190" s="68">
        <v>33</v>
      </c>
      <c r="U190" s="68">
        <v>253.516747073</v>
      </c>
      <c r="V190" s="68">
        <v>85</v>
      </c>
      <c r="W190" s="68">
        <v>85</v>
      </c>
      <c r="X190" s="68">
        <v>85</v>
      </c>
      <c r="Y190" s="68">
        <v>21548.923501177</v>
      </c>
      <c r="Z190" s="67">
        <v>3485</v>
      </c>
      <c r="AB190" s="69" t="s">
        <v>109</v>
      </c>
      <c r="AC190" s="68">
        <v>21</v>
      </c>
      <c r="AD190" s="68">
        <v>377.18345296199999</v>
      </c>
      <c r="AE190" s="68">
        <v>84.68852459</v>
      </c>
      <c r="AF190" s="68">
        <v>78.333335876000007</v>
      </c>
      <c r="AG190" s="68">
        <v>85</v>
      </c>
      <c r="AH190" s="68">
        <v>31943.110131156001</v>
      </c>
      <c r="AI190" s="67">
        <v>5166</v>
      </c>
      <c r="AK190" s="90" t="s">
        <v>84</v>
      </c>
      <c r="AL190" s="89">
        <v>147</v>
      </c>
      <c r="AM190" s="89">
        <v>1125.3670235909999</v>
      </c>
      <c r="AN190" s="89">
        <v>84.981685010000007</v>
      </c>
      <c r="AO190" s="89">
        <v>83.333335876000007</v>
      </c>
      <c r="AP190" s="89">
        <v>85</v>
      </c>
      <c r="AQ190" s="89">
        <v>95635.585919025994</v>
      </c>
      <c r="AR190" s="88">
        <v>15466.666671753001</v>
      </c>
      <c r="AT190" s="69" t="s">
        <v>111</v>
      </c>
      <c r="AU190" s="68">
        <v>62</v>
      </c>
      <c r="AV190" s="68">
        <v>426.65013531699998</v>
      </c>
      <c r="AW190" s="68">
        <v>84.864734263000003</v>
      </c>
      <c r="AX190" s="68">
        <v>80</v>
      </c>
      <c r="AY190" s="68">
        <v>85</v>
      </c>
      <c r="AZ190" s="68">
        <v>36207.550356840999</v>
      </c>
      <c r="BA190" s="67">
        <v>5855.6666641239999</v>
      </c>
      <c r="BC190" s="90" t="s">
        <v>91</v>
      </c>
      <c r="BD190" s="89">
        <v>14</v>
      </c>
      <c r="BE190" s="89">
        <v>1069.717005941</v>
      </c>
      <c r="BF190" s="89">
        <v>84.830443232999997</v>
      </c>
      <c r="BG190" s="89">
        <v>80.333335876000007</v>
      </c>
      <c r="BH190" s="89">
        <v>85</v>
      </c>
      <c r="BI190" s="89">
        <v>90744.567748286994</v>
      </c>
      <c r="BJ190" s="88">
        <v>14675.666679382</v>
      </c>
      <c r="BL190" s="60" t="s">
        <v>127</v>
      </c>
      <c r="BM190" s="59">
        <v>25</v>
      </c>
      <c r="BN190" s="59">
        <v>210.23340001099999</v>
      </c>
      <c r="BO190" s="59">
        <v>84.558823528999994</v>
      </c>
      <c r="BP190" s="59">
        <v>74.666664123999993</v>
      </c>
      <c r="BQ190" s="59">
        <v>85</v>
      </c>
      <c r="BR190" s="59">
        <v>17777.088971558998</v>
      </c>
      <c r="BS190" s="58">
        <v>2875</v>
      </c>
      <c r="BU190" s="81" t="s">
        <v>98</v>
      </c>
      <c r="BV190" s="80">
        <v>151</v>
      </c>
      <c r="BW190" s="80">
        <v>884.21694710700001</v>
      </c>
      <c r="BX190" s="80">
        <v>85</v>
      </c>
      <c r="BY190" s="80">
        <v>85</v>
      </c>
      <c r="BZ190" s="80">
        <v>85</v>
      </c>
      <c r="CA190" s="80">
        <v>75158.440504105005</v>
      </c>
      <c r="CB190" s="79">
        <v>12155</v>
      </c>
    </row>
    <row r="191" spans="1:80" ht="17" thickBot="1" x14ac:dyDescent="0.25">
      <c r="A191" s="60" t="s">
        <v>131</v>
      </c>
      <c r="B191" s="59">
        <v>24</v>
      </c>
      <c r="C191" s="59">
        <v>191.683394128</v>
      </c>
      <c r="D191" s="59">
        <v>85</v>
      </c>
      <c r="E191" s="59">
        <v>85</v>
      </c>
      <c r="F191" s="59">
        <v>85</v>
      </c>
      <c r="G191" s="59">
        <v>16293.08850089</v>
      </c>
      <c r="H191" s="58">
        <v>2635</v>
      </c>
      <c r="J191" s="60" t="s">
        <v>137</v>
      </c>
      <c r="K191" s="59">
        <v>39</v>
      </c>
      <c r="L191" s="59">
        <v>179.31672353900001</v>
      </c>
      <c r="M191" s="59">
        <v>85</v>
      </c>
      <c r="N191" s="59">
        <v>85</v>
      </c>
      <c r="O191" s="59">
        <v>85</v>
      </c>
      <c r="P191" s="59">
        <v>15241.921500832001</v>
      </c>
      <c r="Q191" s="58">
        <v>2465</v>
      </c>
      <c r="S191" s="66" t="s">
        <v>117</v>
      </c>
      <c r="T191" s="65">
        <v>45</v>
      </c>
      <c r="U191" s="65">
        <v>253.516747073</v>
      </c>
      <c r="V191" s="65">
        <v>84.975609755999997</v>
      </c>
      <c r="W191" s="65">
        <v>84.333335876000007</v>
      </c>
      <c r="X191" s="65">
        <v>85</v>
      </c>
      <c r="Y191" s="65">
        <v>21542.740165882002</v>
      </c>
      <c r="Z191" s="64">
        <v>3484</v>
      </c>
      <c r="AB191" s="69" t="s">
        <v>107</v>
      </c>
      <c r="AC191" s="68">
        <v>40</v>
      </c>
      <c r="AD191" s="68">
        <v>377.18345296199999</v>
      </c>
      <c r="AE191" s="68">
        <v>84.890710424000005</v>
      </c>
      <c r="AF191" s="68">
        <v>80</v>
      </c>
      <c r="AG191" s="68">
        <v>85</v>
      </c>
      <c r="AH191" s="68">
        <v>32019.37128218</v>
      </c>
      <c r="AI191" s="67">
        <v>5178.3333358760001</v>
      </c>
      <c r="AK191" s="90" t="s">
        <v>82</v>
      </c>
      <c r="AL191" s="89">
        <v>128</v>
      </c>
      <c r="AM191" s="89">
        <v>1125.3670235909999</v>
      </c>
      <c r="AN191" s="89">
        <v>84.992674020999999</v>
      </c>
      <c r="AO191" s="89">
        <v>84.333335876000007</v>
      </c>
      <c r="AP191" s="89">
        <v>85</v>
      </c>
      <c r="AQ191" s="89">
        <v>95647.952589615001</v>
      </c>
      <c r="AR191" s="88">
        <v>15468.666671753001</v>
      </c>
      <c r="AT191" s="69" t="s">
        <v>111</v>
      </c>
      <c r="AU191" s="68">
        <v>76</v>
      </c>
      <c r="AV191" s="68">
        <v>426.65013531699998</v>
      </c>
      <c r="AW191" s="68">
        <v>84.898550834999995</v>
      </c>
      <c r="AX191" s="68">
        <v>80.333335876000007</v>
      </c>
      <c r="AY191" s="68">
        <v>85</v>
      </c>
      <c r="AZ191" s="68">
        <v>36221.978202095001</v>
      </c>
      <c r="BA191" s="67">
        <v>5858.0000076289998</v>
      </c>
      <c r="BC191" s="90" t="s">
        <v>91</v>
      </c>
      <c r="BD191" s="89">
        <v>52</v>
      </c>
      <c r="BE191" s="89">
        <v>1069.717005941</v>
      </c>
      <c r="BF191" s="89">
        <v>84.892100206999999</v>
      </c>
      <c r="BG191" s="89">
        <v>80.333335876000007</v>
      </c>
      <c r="BH191" s="89">
        <v>85</v>
      </c>
      <c r="BI191" s="89">
        <v>90810.523261861003</v>
      </c>
      <c r="BJ191" s="88">
        <v>14686.333335875999</v>
      </c>
      <c r="BL191" s="60" t="s">
        <v>125</v>
      </c>
      <c r="BM191" s="59">
        <v>16</v>
      </c>
      <c r="BN191" s="59">
        <v>210.23340001099999</v>
      </c>
      <c r="BO191" s="59">
        <v>84.950980466999994</v>
      </c>
      <c r="BP191" s="59">
        <v>83.333335876000007</v>
      </c>
      <c r="BQ191" s="59">
        <v>85</v>
      </c>
      <c r="BR191" s="59">
        <v>17859.533457877002</v>
      </c>
      <c r="BS191" s="58">
        <v>2888.3333358760001</v>
      </c>
      <c r="BU191" s="81" t="s">
        <v>98</v>
      </c>
      <c r="BV191" s="80">
        <v>41</v>
      </c>
      <c r="BW191" s="80">
        <v>878.03361181299999</v>
      </c>
      <c r="BX191" s="80">
        <v>85</v>
      </c>
      <c r="BY191" s="80">
        <v>85</v>
      </c>
      <c r="BZ191" s="80">
        <v>85</v>
      </c>
      <c r="CA191" s="80">
        <v>74632.857004075995</v>
      </c>
      <c r="CB191" s="79">
        <v>12070</v>
      </c>
    </row>
    <row r="192" spans="1:80" x14ac:dyDescent="0.2">
      <c r="A192" s="60" t="s">
        <v>131</v>
      </c>
      <c r="B192" s="59">
        <v>41</v>
      </c>
      <c r="C192" s="59">
        <v>191.683394128</v>
      </c>
      <c r="D192" s="59">
        <v>85</v>
      </c>
      <c r="E192" s="59">
        <v>85</v>
      </c>
      <c r="F192" s="59">
        <v>85</v>
      </c>
      <c r="G192" s="59">
        <v>16293.08850089</v>
      </c>
      <c r="H192" s="58">
        <v>2635</v>
      </c>
      <c r="J192" s="60" t="s">
        <v>136</v>
      </c>
      <c r="K192" s="59">
        <v>21</v>
      </c>
      <c r="L192" s="59">
        <v>179.31672353900001</v>
      </c>
      <c r="M192" s="59">
        <v>84.218390892000002</v>
      </c>
      <c r="N192" s="59">
        <v>78.333335876000007</v>
      </c>
      <c r="O192" s="59">
        <v>85</v>
      </c>
      <c r="P192" s="59">
        <v>15101.765916550001</v>
      </c>
      <c r="Q192" s="58">
        <v>2442.3333358760001</v>
      </c>
      <c r="S192" s="63" t="s">
        <v>119</v>
      </c>
      <c r="T192" s="62">
        <v>5</v>
      </c>
      <c r="U192" s="62">
        <v>247.333411778</v>
      </c>
      <c r="V192" s="62">
        <v>85</v>
      </c>
      <c r="W192" s="62">
        <v>85</v>
      </c>
      <c r="X192" s="62">
        <v>85</v>
      </c>
      <c r="Y192" s="62">
        <v>21023.340001148001</v>
      </c>
      <c r="Z192" s="61">
        <v>3400</v>
      </c>
      <c r="AB192" s="69" t="s">
        <v>108</v>
      </c>
      <c r="AC192" s="68">
        <v>8</v>
      </c>
      <c r="AD192" s="68">
        <v>371.00011766699998</v>
      </c>
      <c r="AE192" s="68">
        <v>84.483333333000004</v>
      </c>
      <c r="AF192" s="68">
        <v>71.666664123999993</v>
      </c>
      <c r="AG192" s="68">
        <v>85</v>
      </c>
      <c r="AH192" s="68">
        <v>31343.326607594001</v>
      </c>
      <c r="AI192" s="67">
        <v>5069</v>
      </c>
      <c r="AK192" s="90" t="s">
        <v>83</v>
      </c>
      <c r="AL192" s="89">
        <v>50</v>
      </c>
      <c r="AM192" s="89">
        <v>1119.1836882959999</v>
      </c>
      <c r="AN192" s="89">
        <v>84.977900594999994</v>
      </c>
      <c r="AO192" s="89">
        <v>83.333335876000007</v>
      </c>
      <c r="AP192" s="89">
        <v>85</v>
      </c>
      <c r="AQ192" s="89">
        <v>95105.880211192998</v>
      </c>
      <c r="AR192" s="88">
        <v>15381.000007629</v>
      </c>
      <c r="AT192" s="69" t="s">
        <v>110</v>
      </c>
      <c r="AU192" s="68">
        <v>18</v>
      </c>
      <c r="AV192" s="68">
        <v>426.65013531699998</v>
      </c>
      <c r="AW192" s="68">
        <v>84.676328686999994</v>
      </c>
      <c r="AX192" s="68">
        <v>78.333335876000007</v>
      </c>
      <c r="AY192" s="68">
        <v>85</v>
      </c>
      <c r="AZ192" s="68">
        <v>36127.167092363001</v>
      </c>
      <c r="BA192" s="67">
        <v>5842.6666793820004</v>
      </c>
      <c r="BC192" s="90" t="s">
        <v>91</v>
      </c>
      <c r="BD192" s="89">
        <v>15</v>
      </c>
      <c r="BE192" s="89">
        <v>1063.533670646</v>
      </c>
      <c r="BF192" s="89">
        <v>84.784883632000003</v>
      </c>
      <c r="BG192" s="89">
        <v>80.333335876000007</v>
      </c>
      <c r="BH192" s="89">
        <v>85</v>
      </c>
      <c r="BI192" s="89">
        <v>90171.578504692006</v>
      </c>
      <c r="BJ192" s="88">
        <v>14582.999984741</v>
      </c>
      <c r="BL192" s="60" t="s">
        <v>125</v>
      </c>
      <c r="BM192" s="59">
        <v>44</v>
      </c>
      <c r="BN192" s="59">
        <v>210.23340001099999</v>
      </c>
      <c r="BO192" s="59">
        <v>84.941176471000006</v>
      </c>
      <c r="BP192" s="59">
        <v>83.666664123999993</v>
      </c>
      <c r="BQ192" s="59">
        <v>85</v>
      </c>
      <c r="BR192" s="59">
        <v>17857.472330387001</v>
      </c>
      <c r="BS192" s="58">
        <v>2888</v>
      </c>
      <c r="BU192" s="81" t="s">
        <v>96</v>
      </c>
      <c r="BV192" s="80">
        <v>45</v>
      </c>
      <c r="BW192" s="80">
        <v>878.03361181299999</v>
      </c>
      <c r="BX192" s="80">
        <v>84.995305181999996</v>
      </c>
      <c r="BY192" s="80">
        <v>84.333335876000007</v>
      </c>
      <c r="BZ192" s="80">
        <v>85</v>
      </c>
      <c r="CA192" s="80">
        <v>74628.734796271994</v>
      </c>
      <c r="CB192" s="79">
        <v>12069.333335875999</v>
      </c>
    </row>
    <row r="193" spans="1:80" x14ac:dyDescent="0.2">
      <c r="A193" s="60" t="s">
        <v>138</v>
      </c>
      <c r="B193" s="59">
        <v>12</v>
      </c>
      <c r="C193" s="59">
        <v>191.683394128</v>
      </c>
      <c r="D193" s="59">
        <v>83.978494706000006</v>
      </c>
      <c r="E193" s="59">
        <v>79.333335876000007</v>
      </c>
      <c r="F193" s="59">
        <v>85</v>
      </c>
      <c r="G193" s="59">
        <v>16097.282898957001</v>
      </c>
      <c r="H193" s="58">
        <v>2603.3333358760001</v>
      </c>
      <c r="J193" s="60" t="s">
        <v>136</v>
      </c>
      <c r="K193" s="59">
        <v>26</v>
      </c>
      <c r="L193" s="59">
        <v>179.31672353900001</v>
      </c>
      <c r="M193" s="59">
        <v>84.678160832000003</v>
      </c>
      <c r="N193" s="59">
        <v>77.666664123999993</v>
      </c>
      <c r="O193" s="59">
        <v>85</v>
      </c>
      <c r="P193" s="59">
        <v>15184.210355691999</v>
      </c>
      <c r="Q193" s="58">
        <v>2455.6666641239999</v>
      </c>
      <c r="S193" s="60" t="s">
        <v>118</v>
      </c>
      <c r="T193" s="59">
        <v>55</v>
      </c>
      <c r="U193" s="59">
        <v>247.333411778</v>
      </c>
      <c r="V193" s="59">
        <v>84.958333397000004</v>
      </c>
      <c r="W193" s="59">
        <v>84</v>
      </c>
      <c r="X193" s="59">
        <v>85</v>
      </c>
      <c r="Y193" s="59">
        <v>21013.034458048998</v>
      </c>
      <c r="Z193" s="58">
        <v>3398.3333358760001</v>
      </c>
      <c r="AB193" s="69" t="s">
        <v>109</v>
      </c>
      <c r="AC193" s="68">
        <v>12</v>
      </c>
      <c r="AD193" s="68">
        <v>364.81678237300002</v>
      </c>
      <c r="AE193" s="68">
        <v>84.163841894000001</v>
      </c>
      <c r="AF193" s="68">
        <v>78.666664123999993</v>
      </c>
      <c r="AG193" s="68">
        <v>85</v>
      </c>
      <c r="AH193" s="68">
        <v>30704.381991950999</v>
      </c>
      <c r="AI193" s="67">
        <v>4965.6666717529997</v>
      </c>
      <c r="AK193" s="90" t="s">
        <v>82</v>
      </c>
      <c r="AL193" s="89">
        <v>55</v>
      </c>
      <c r="AM193" s="89">
        <v>1119.1836882959999</v>
      </c>
      <c r="AN193" s="89">
        <v>84.998158364999995</v>
      </c>
      <c r="AO193" s="89">
        <v>84.666664123999993</v>
      </c>
      <c r="AP193" s="89">
        <v>85</v>
      </c>
      <c r="AQ193" s="89">
        <v>95128.552377706001</v>
      </c>
      <c r="AR193" s="88">
        <v>15384.666664124001</v>
      </c>
      <c r="AT193" s="69" t="s">
        <v>110</v>
      </c>
      <c r="AU193" s="68">
        <v>40</v>
      </c>
      <c r="AV193" s="68">
        <v>426.65013531699998</v>
      </c>
      <c r="AW193" s="68">
        <v>84.719806726000002</v>
      </c>
      <c r="AX193" s="68">
        <v>77.666664123999993</v>
      </c>
      <c r="AY193" s="68">
        <v>85</v>
      </c>
      <c r="AZ193" s="68">
        <v>36145.717003896003</v>
      </c>
      <c r="BA193" s="67">
        <v>5845.6666641239999</v>
      </c>
      <c r="BC193" s="90" t="s">
        <v>95</v>
      </c>
      <c r="BD193" s="89">
        <v>8</v>
      </c>
      <c r="BE193" s="89">
        <v>1057.350335352</v>
      </c>
      <c r="BF193" s="89">
        <v>84.914230079000006</v>
      </c>
      <c r="BG193" s="89">
        <v>80.333335876000007</v>
      </c>
      <c r="BH193" s="89">
        <v>85</v>
      </c>
      <c r="BI193" s="89">
        <v>89784.089650156995</v>
      </c>
      <c r="BJ193" s="88">
        <v>14520.333343505999</v>
      </c>
      <c r="BL193" s="60" t="s">
        <v>128</v>
      </c>
      <c r="BM193" s="59">
        <v>4</v>
      </c>
      <c r="BN193" s="59">
        <v>204.050064717</v>
      </c>
      <c r="BO193" s="59">
        <v>85</v>
      </c>
      <c r="BP193" s="59">
        <v>85</v>
      </c>
      <c r="BQ193" s="59">
        <v>85</v>
      </c>
      <c r="BR193" s="59">
        <v>17344.255500947002</v>
      </c>
      <c r="BS193" s="58">
        <v>2805</v>
      </c>
      <c r="BU193" s="81" t="s">
        <v>102</v>
      </c>
      <c r="BV193" s="80">
        <v>20</v>
      </c>
      <c r="BW193" s="80">
        <v>865.66694122399997</v>
      </c>
      <c r="BX193" s="80">
        <v>84.995238112999999</v>
      </c>
      <c r="BY193" s="80">
        <v>84.333335876000007</v>
      </c>
      <c r="BZ193" s="80">
        <v>85</v>
      </c>
      <c r="CA193" s="80">
        <v>73577.567796214003</v>
      </c>
      <c r="CB193" s="79">
        <v>11899.333335875999</v>
      </c>
    </row>
    <row r="194" spans="1:80" x14ac:dyDescent="0.2">
      <c r="A194" s="60" t="s">
        <v>138</v>
      </c>
      <c r="B194" s="59">
        <v>13</v>
      </c>
      <c r="C194" s="59">
        <v>191.683394128</v>
      </c>
      <c r="D194" s="59">
        <v>84.182795862999996</v>
      </c>
      <c r="E194" s="59">
        <v>80</v>
      </c>
      <c r="F194" s="59">
        <v>85</v>
      </c>
      <c r="G194" s="59">
        <v>16136.444038214</v>
      </c>
      <c r="H194" s="58">
        <v>2609.6666717530002</v>
      </c>
      <c r="J194" s="60" t="s">
        <v>144</v>
      </c>
      <c r="K194" s="59">
        <v>6</v>
      </c>
      <c r="L194" s="59">
        <v>179.31672353900001</v>
      </c>
      <c r="M194" s="59">
        <v>84.862068965999995</v>
      </c>
      <c r="N194" s="59">
        <v>81</v>
      </c>
      <c r="O194" s="59">
        <v>85</v>
      </c>
      <c r="P194" s="59">
        <v>15217.188159654999</v>
      </c>
      <c r="Q194" s="58">
        <v>2461</v>
      </c>
      <c r="S194" s="60" t="s">
        <v>117</v>
      </c>
      <c r="T194" s="59">
        <v>32</v>
      </c>
      <c r="U194" s="59">
        <v>247.333411778</v>
      </c>
      <c r="V194" s="59">
        <v>85</v>
      </c>
      <c r="W194" s="59">
        <v>85</v>
      </c>
      <c r="X194" s="59">
        <v>85</v>
      </c>
      <c r="Y194" s="59">
        <v>21023.340001148001</v>
      </c>
      <c r="Z194" s="58">
        <v>3400</v>
      </c>
      <c r="AB194" s="69" t="s">
        <v>106</v>
      </c>
      <c r="AC194" s="68">
        <v>36</v>
      </c>
      <c r="AD194" s="68">
        <v>364.81678237300002</v>
      </c>
      <c r="AE194" s="68">
        <v>84.875706171999994</v>
      </c>
      <c r="AF194" s="68">
        <v>82</v>
      </c>
      <c r="AG194" s="68">
        <v>85</v>
      </c>
      <c r="AH194" s="68">
        <v>30964.082027142998</v>
      </c>
      <c r="AI194" s="67">
        <v>5007.6666641239999</v>
      </c>
      <c r="AK194" s="90" t="s">
        <v>88</v>
      </c>
      <c r="AL194" s="89">
        <v>141</v>
      </c>
      <c r="AM194" s="89">
        <v>1100.6336824130001</v>
      </c>
      <c r="AN194" s="89">
        <v>84.979400763000001</v>
      </c>
      <c r="AO194" s="89">
        <v>83</v>
      </c>
      <c r="AP194" s="89">
        <v>85</v>
      </c>
      <c r="AQ194" s="89">
        <v>93531.190791422006</v>
      </c>
      <c r="AR194" s="88">
        <v>15126.333335875999</v>
      </c>
      <c r="AT194" s="69" t="s">
        <v>113</v>
      </c>
      <c r="AU194" s="68">
        <v>15</v>
      </c>
      <c r="AV194" s="68">
        <v>420.46680002300002</v>
      </c>
      <c r="AW194" s="68">
        <v>84.897058823999998</v>
      </c>
      <c r="AX194" s="68">
        <v>80</v>
      </c>
      <c r="AY194" s="68">
        <v>85</v>
      </c>
      <c r="AZ194" s="68">
        <v>35696.394654891003</v>
      </c>
      <c r="BA194" s="67">
        <v>5773</v>
      </c>
      <c r="BC194" s="90" t="s">
        <v>95</v>
      </c>
      <c r="BD194" s="89">
        <v>49</v>
      </c>
      <c r="BE194" s="89">
        <v>1057.350335352</v>
      </c>
      <c r="BF194" s="89">
        <v>84.875243694000005</v>
      </c>
      <c r="BG194" s="89">
        <v>80.333335876000007</v>
      </c>
      <c r="BH194" s="89">
        <v>85</v>
      </c>
      <c r="BI194" s="89">
        <v>89742.867383410005</v>
      </c>
      <c r="BJ194" s="88">
        <v>14513.666671753001</v>
      </c>
      <c r="BL194" s="60" t="s">
        <v>126</v>
      </c>
      <c r="BM194" s="59">
        <v>30</v>
      </c>
      <c r="BN194" s="59">
        <v>204.050064717</v>
      </c>
      <c r="BO194" s="59">
        <v>84.909090909</v>
      </c>
      <c r="BP194" s="59">
        <v>82</v>
      </c>
      <c r="BQ194" s="59">
        <v>85</v>
      </c>
      <c r="BR194" s="59">
        <v>17325.705495064001</v>
      </c>
      <c r="BS194" s="58">
        <v>2802</v>
      </c>
      <c r="BU194" s="81" t="s">
        <v>98</v>
      </c>
      <c r="BV194" s="80">
        <v>67</v>
      </c>
      <c r="BW194" s="80">
        <v>865.66694122399997</v>
      </c>
      <c r="BX194" s="80">
        <v>85</v>
      </c>
      <c r="BY194" s="80">
        <v>85</v>
      </c>
      <c r="BZ194" s="80">
        <v>85</v>
      </c>
      <c r="CA194" s="80">
        <v>73581.690004018994</v>
      </c>
      <c r="CB194" s="79">
        <v>11900</v>
      </c>
    </row>
    <row r="195" spans="1:80" x14ac:dyDescent="0.2">
      <c r="A195" s="60" t="s">
        <v>135</v>
      </c>
      <c r="B195" s="59">
        <v>30</v>
      </c>
      <c r="C195" s="59">
        <v>185.50005883399999</v>
      </c>
      <c r="D195" s="59">
        <v>84.288889057999995</v>
      </c>
      <c r="E195" s="59">
        <v>82.333335876000007</v>
      </c>
      <c r="F195" s="59">
        <v>85</v>
      </c>
      <c r="G195" s="59">
        <v>15635.593879362999</v>
      </c>
      <c r="H195" s="58">
        <v>2528.6666717530002</v>
      </c>
      <c r="J195" s="60" t="s">
        <v>142</v>
      </c>
      <c r="K195" s="59">
        <v>17</v>
      </c>
      <c r="L195" s="59">
        <v>173.13338824499999</v>
      </c>
      <c r="M195" s="59">
        <v>84.892856870000003</v>
      </c>
      <c r="N195" s="59">
        <v>83.666664123999993</v>
      </c>
      <c r="O195" s="59">
        <v>85</v>
      </c>
      <c r="P195" s="59">
        <v>14697.787947745001</v>
      </c>
      <c r="Q195" s="58">
        <v>2376.9999923710002</v>
      </c>
      <c r="S195" s="60" t="s">
        <v>120</v>
      </c>
      <c r="T195" s="59">
        <v>5</v>
      </c>
      <c r="U195" s="59">
        <v>241.15007648400001</v>
      </c>
      <c r="V195" s="59">
        <v>85</v>
      </c>
      <c r="W195" s="59">
        <v>85</v>
      </c>
      <c r="X195" s="59">
        <v>85</v>
      </c>
      <c r="Y195" s="59">
        <v>20497.756501119999</v>
      </c>
      <c r="Z195" s="58">
        <v>3315</v>
      </c>
      <c r="AB195" s="69" t="s">
        <v>105</v>
      </c>
      <c r="AC195" s="68">
        <v>3</v>
      </c>
      <c r="AD195" s="68">
        <v>364.81678237300002</v>
      </c>
      <c r="AE195" s="68">
        <v>84.915254236999999</v>
      </c>
      <c r="AF195" s="68">
        <v>80</v>
      </c>
      <c r="AG195" s="68">
        <v>85</v>
      </c>
      <c r="AH195" s="68">
        <v>30978.509825221001</v>
      </c>
      <c r="AI195" s="67">
        <v>5010</v>
      </c>
      <c r="AK195" s="90" t="s">
        <v>88</v>
      </c>
      <c r="AL195" s="89">
        <v>144</v>
      </c>
      <c r="AM195" s="89">
        <v>1100.6336824130001</v>
      </c>
      <c r="AN195" s="89">
        <v>84.977528090000007</v>
      </c>
      <c r="AO195" s="89">
        <v>83</v>
      </c>
      <c r="AP195" s="89">
        <v>85</v>
      </c>
      <c r="AQ195" s="89">
        <v>93529.129663932006</v>
      </c>
      <c r="AR195" s="88">
        <v>15126</v>
      </c>
      <c r="AT195" s="69" t="s">
        <v>115</v>
      </c>
      <c r="AU195" s="68">
        <v>50</v>
      </c>
      <c r="AV195" s="68">
        <v>414.283464729</v>
      </c>
      <c r="AW195" s="68">
        <v>84.890547111999993</v>
      </c>
      <c r="AX195" s="68">
        <v>81.666664123999993</v>
      </c>
      <c r="AY195" s="68">
        <v>85</v>
      </c>
      <c r="AZ195" s="68">
        <v>35168.749980196997</v>
      </c>
      <c r="BA195" s="67">
        <v>5687.6666564939997</v>
      </c>
      <c r="BC195" s="90" t="s">
        <v>90</v>
      </c>
      <c r="BD195" s="89">
        <v>34</v>
      </c>
      <c r="BE195" s="89">
        <v>1057.350335352</v>
      </c>
      <c r="BF195" s="89">
        <v>84.964912280999997</v>
      </c>
      <c r="BG195" s="89">
        <v>82.666664123999993</v>
      </c>
      <c r="BH195" s="89">
        <v>85</v>
      </c>
      <c r="BI195" s="89">
        <v>89837.678493141997</v>
      </c>
      <c r="BJ195" s="88">
        <v>14529</v>
      </c>
      <c r="BL195" s="60" t="s">
        <v>126</v>
      </c>
      <c r="BM195" s="59">
        <v>37</v>
      </c>
      <c r="BN195" s="59">
        <v>204.050064717</v>
      </c>
      <c r="BO195" s="59">
        <v>84.494949571999996</v>
      </c>
      <c r="BP195" s="59">
        <v>75</v>
      </c>
      <c r="BQ195" s="59">
        <v>85</v>
      </c>
      <c r="BR195" s="59">
        <v>17241.199928431</v>
      </c>
      <c r="BS195" s="58">
        <v>2788.3333358760001</v>
      </c>
      <c r="BU195" s="81" t="s">
        <v>97</v>
      </c>
      <c r="BV195" s="80">
        <v>58</v>
      </c>
      <c r="BW195" s="80">
        <v>853.30027063499995</v>
      </c>
      <c r="BX195" s="80">
        <v>85</v>
      </c>
      <c r="BY195" s="80">
        <v>85</v>
      </c>
      <c r="BZ195" s="80">
        <v>85</v>
      </c>
      <c r="CA195" s="80">
        <v>72530.523003961003</v>
      </c>
      <c r="CB195" s="79">
        <v>11730</v>
      </c>
    </row>
    <row r="196" spans="1:80" x14ac:dyDescent="0.2">
      <c r="A196" s="60" t="s">
        <v>133</v>
      </c>
      <c r="B196" s="59">
        <v>19</v>
      </c>
      <c r="C196" s="59">
        <v>185.50005883399999</v>
      </c>
      <c r="D196" s="59">
        <v>85</v>
      </c>
      <c r="E196" s="59">
        <v>85</v>
      </c>
      <c r="F196" s="59">
        <v>85</v>
      </c>
      <c r="G196" s="59">
        <v>15767.505000861</v>
      </c>
      <c r="H196" s="58">
        <v>2550</v>
      </c>
      <c r="J196" s="60" t="s">
        <v>142</v>
      </c>
      <c r="K196" s="59">
        <v>27</v>
      </c>
      <c r="L196" s="59">
        <v>173.13338824499999</v>
      </c>
      <c r="M196" s="59">
        <v>85</v>
      </c>
      <c r="N196" s="59">
        <v>85</v>
      </c>
      <c r="O196" s="59">
        <v>85</v>
      </c>
      <c r="P196" s="59">
        <v>14716.338000804</v>
      </c>
      <c r="Q196" s="58">
        <v>2380</v>
      </c>
      <c r="S196" s="60" t="s">
        <v>120</v>
      </c>
      <c r="T196" s="59">
        <v>35</v>
      </c>
      <c r="U196" s="59">
        <v>241.15007648400001</v>
      </c>
      <c r="V196" s="59">
        <v>84.982906048000004</v>
      </c>
      <c r="W196" s="59">
        <v>84.333335876000007</v>
      </c>
      <c r="X196" s="59">
        <v>85</v>
      </c>
      <c r="Y196" s="59">
        <v>20493.634293315001</v>
      </c>
      <c r="Z196" s="58">
        <v>3314.3333358760001</v>
      </c>
      <c r="AB196" s="69" t="s">
        <v>104</v>
      </c>
      <c r="AC196" s="68">
        <v>44</v>
      </c>
      <c r="AD196" s="68">
        <v>364.81678237300002</v>
      </c>
      <c r="AE196" s="68">
        <v>84.926553759000001</v>
      </c>
      <c r="AF196" s="68">
        <v>82.333335876000007</v>
      </c>
      <c r="AG196" s="68">
        <v>85</v>
      </c>
      <c r="AH196" s="68">
        <v>30982.632080201001</v>
      </c>
      <c r="AI196" s="67">
        <v>5010.6666717529997</v>
      </c>
      <c r="AK196" s="90" t="s">
        <v>88</v>
      </c>
      <c r="AL196" s="89">
        <v>5</v>
      </c>
      <c r="AM196" s="89">
        <v>1094.4503471190001</v>
      </c>
      <c r="AN196" s="89">
        <v>84.981167636999999</v>
      </c>
      <c r="AO196" s="89">
        <v>83.333335876000007</v>
      </c>
      <c r="AP196" s="89">
        <v>85</v>
      </c>
      <c r="AQ196" s="89">
        <v>93007.668418882997</v>
      </c>
      <c r="AR196" s="88">
        <v>15041.666671753001</v>
      </c>
      <c r="AT196" s="69" t="s">
        <v>114</v>
      </c>
      <c r="AU196" s="68">
        <v>8</v>
      </c>
      <c r="AV196" s="68">
        <v>414.283464729</v>
      </c>
      <c r="AW196" s="68">
        <v>84.940298506999994</v>
      </c>
      <c r="AX196" s="68">
        <v>82.666664123999993</v>
      </c>
      <c r="AY196" s="68">
        <v>85</v>
      </c>
      <c r="AZ196" s="68">
        <v>35189.361160745</v>
      </c>
      <c r="BA196" s="67">
        <v>5691</v>
      </c>
      <c r="BC196" s="90" t="s">
        <v>95</v>
      </c>
      <c r="BD196" s="89">
        <v>112</v>
      </c>
      <c r="BE196" s="89">
        <v>1051.167000057</v>
      </c>
      <c r="BF196" s="89">
        <v>84.866666682000002</v>
      </c>
      <c r="BG196" s="89">
        <v>80</v>
      </c>
      <c r="BH196" s="89">
        <v>85</v>
      </c>
      <c r="BI196" s="89">
        <v>89209.039420596993</v>
      </c>
      <c r="BJ196" s="88">
        <v>14427.333335875999</v>
      </c>
      <c r="BL196" s="60" t="s">
        <v>123</v>
      </c>
      <c r="BM196" s="59">
        <v>13</v>
      </c>
      <c r="BN196" s="59">
        <v>204.050064717</v>
      </c>
      <c r="BO196" s="59">
        <v>84.838383992999994</v>
      </c>
      <c r="BP196" s="59">
        <v>83.333335876000007</v>
      </c>
      <c r="BQ196" s="59">
        <v>85</v>
      </c>
      <c r="BR196" s="59">
        <v>17311.277744160001</v>
      </c>
      <c r="BS196" s="58">
        <v>2799.6666717530002</v>
      </c>
      <c r="BU196" s="81" t="s">
        <v>96</v>
      </c>
      <c r="BV196" s="80">
        <v>111</v>
      </c>
      <c r="BW196" s="80">
        <v>853.30027063499995</v>
      </c>
      <c r="BX196" s="80">
        <v>84.995169101000002</v>
      </c>
      <c r="BY196" s="80">
        <v>84.333335876000007</v>
      </c>
      <c r="BZ196" s="80">
        <v>85</v>
      </c>
      <c r="CA196" s="80">
        <v>72526.400796157002</v>
      </c>
      <c r="CB196" s="79">
        <v>11729.333335875999</v>
      </c>
    </row>
    <row r="197" spans="1:80" x14ac:dyDescent="0.2">
      <c r="A197" s="60" t="s">
        <v>140</v>
      </c>
      <c r="B197" s="59">
        <v>14</v>
      </c>
      <c r="C197" s="59">
        <v>185.50005883399999</v>
      </c>
      <c r="D197" s="59">
        <v>84.733333333000004</v>
      </c>
      <c r="E197" s="59">
        <v>80</v>
      </c>
      <c r="F197" s="59">
        <v>85</v>
      </c>
      <c r="G197" s="59">
        <v>15718.038318506</v>
      </c>
      <c r="H197" s="58">
        <v>2542</v>
      </c>
      <c r="J197" s="60" t="s">
        <v>142</v>
      </c>
      <c r="K197" s="59">
        <v>32</v>
      </c>
      <c r="L197" s="59">
        <v>173.13338824499999</v>
      </c>
      <c r="M197" s="59">
        <v>85</v>
      </c>
      <c r="N197" s="59">
        <v>85</v>
      </c>
      <c r="O197" s="59">
        <v>85</v>
      </c>
      <c r="P197" s="59">
        <v>14716.338000804</v>
      </c>
      <c r="Q197" s="58">
        <v>2380</v>
      </c>
      <c r="S197" s="60" t="s">
        <v>119</v>
      </c>
      <c r="T197" s="59">
        <v>26</v>
      </c>
      <c r="U197" s="59">
        <v>241.15007648400001</v>
      </c>
      <c r="V197" s="59">
        <v>84.948717948999999</v>
      </c>
      <c r="W197" s="59">
        <v>83</v>
      </c>
      <c r="X197" s="59">
        <v>85</v>
      </c>
      <c r="Y197" s="59">
        <v>20485.389830530999</v>
      </c>
      <c r="Z197" s="58">
        <v>3313</v>
      </c>
      <c r="AB197" s="69" t="s">
        <v>103</v>
      </c>
      <c r="AC197" s="68">
        <v>20</v>
      </c>
      <c r="AD197" s="68">
        <v>364.81678237300002</v>
      </c>
      <c r="AE197" s="68">
        <v>84.949152541999993</v>
      </c>
      <c r="AF197" s="68">
        <v>83.333335876000007</v>
      </c>
      <c r="AG197" s="68">
        <v>85</v>
      </c>
      <c r="AH197" s="68">
        <v>30990.87649581</v>
      </c>
      <c r="AI197" s="67">
        <v>5012</v>
      </c>
      <c r="AK197" s="90" t="s">
        <v>85</v>
      </c>
      <c r="AL197" s="89">
        <v>172</v>
      </c>
      <c r="AM197" s="89">
        <v>1088.2670118240001</v>
      </c>
      <c r="AN197" s="89">
        <v>84.998106046000004</v>
      </c>
      <c r="AO197" s="89">
        <v>84.666664123999993</v>
      </c>
      <c r="AP197" s="89">
        <v>85</v>
      </c>
      <c r="AQ197" s="89">
        <v>92500.634877561999</v>
      </c>
      <c r="AR197" s="88">
        <v>14959.666664124001</v>
      </c>
      <c r="AT197" s="69" t="s">
        <v>113</v>
      </c>
      <c r="AU197" s="68">
        <v>7</v>
      </c>
      <c r="AV197" s="68">
        <v>414.283464729</v>
      </c>
      <c r="AW197" s="68">
        <v>84.796019938000001</v>
      </c>
      <c r="AX197" s="68">
        <v>80</v>
      </c>
      <c r="AY197" s="68">
        <v>85</v>
      </c>
      <c r="AZ197" s="68">
        <v>35129.588935291002</v>
      </c>
      <c r="BA197" s="67">
        <v>5681.3333358760001</v>
      </c>
      <c r="BC197" s="90" t="s">
        <v>95</v>
      </c>
      <c r="BD197" s="89">
        <v>53</v>
      </c>
      <c r="BE197" s="89">
        <v>1032.616994174</v>
      </c>
      <c r="BF197" s="89">
        <v>84.840319377</v>
      </c>
      <c r="BG197" s="89">
        <v>80</v>
      </c>
      <c r="BH197" s="89">
        <v>85</v>
      </c>
      <c r="BI197" s="89">
        <v>87607.555579332999</v>
      </c>
      <c r="BJ197" s="88">
        <v>14168.333335875999</v>
      </c>
      <c r="BL197" s="60" t="s">
        <v>130</v>
      </c>
      <c r="BM197" s="59">
        <v>8</v>
      </c>
      <c r="BN197" s="59">
        <v>204.050064717</v>
      </c>
      <c r="BO197" s="59">
        <v>85</v>
      </c>
      <c r="BP197" s="59">
        <v>85</v>
      </c>
      <c r="BQ197" s="59">
        <v>85</v>
      </c>
      <c r="BR197" s="59">
        <v>17344.255500947002</v>
      </c>
      <c r="BS197" s="58">
        <v>2805</v>
      </c>
      <c r="BU197" s="81" t="s">
        <v>99</v>
      </c>
      <c r="BV197" s="80">
        <v>27</v>
      </c>
      <c r="BW197" s="80">
        <v>834.75026475100003</v>
      </c>
      <c r="BX197" s="80">
        <v>84.916049419999993</v>
      </c>
      <c r="BY197" s="80">
        <v>81.333335876000007</v>
      </c>
      <c r="BZ197" s="80">
        <v>85</v>
      </c>
      <c r="CA197" s="80">
        <v>70883.694735320998</v>
      </c>
      <c r="CB197" s="79">
        <v>11463.666671753001</v>
      </c>
    </row>
    <row r="198" spans="1:80" x14ac:dyDescent="0.2">
      <c r="A198" s="60" t="s">
        <v>131</v>
      </c>
      <c r="B198" s="59">
        <v>12</v>
      </c>
      <c r="C198" s="59">
        <v>185.50005883399999</v>
      </c>
      <c r="D198" s="59">
        <v>84.888889058000004</v>
      </c>
      <c r="E198" s="59">
        <v>84</v>
      </c>
      <c r="F198" s="59">
        <v>85</v>
      </c>
      <c r="G198" s="59">
        <v>15746.893914663</v>
      </c>
      <c r="H198" s="58">
        <v>2546.6666717530002</v>
      </c>
      <c r="J198" s="60" t="s">
        <v>142</v>
      </c>
      <c r="K198" s="59">
        <v>34</v>
      </c>
      <c r="L198" s="59">
        <v>173.13338824499999</v>
      </c>
      <c r="M198" s="59">
        <v>84.952380861999998</v>
      </c>
      <c r="N198" s="59">
        <v>83.666664123999993</v>
      </c>
      <c r="O198" s="59">
        <v>85</v>
      </c>
      <c r="P198" s="59">
        <v>14708.093538019</v>
      </c>
      <c r="Q198" s="58">
        <v>2378.6666641239999</v>
      </c>
      <c r="S198" s="60" t="s">
        <v>118</v>
      </c>
      <c r="T198" s="59">
        <v>29</v>
      </c>
      <c r="U198" s="59">
        <v>241.15007648400001</v>
      </c>
      <c r="V198" s="59">
        <v>84.948717948999999</v>
      </c>
      <c r="W198" s="59">
        <v>84</v>
      </c>
      <c r="X198" s="59">
        <v>85</v>
      </c>
      <c r="Y198" s="59">
        <v>20485.389830530999</v>
      </c>
      <c r="Z198" s="58">
        <v>3313</v>
      </c>
      <c r="AB198" s="69" t="s">
        <v>108</v>
      </c>
      <c r="AC198" s="68">
        <v>49</v>
      </c>
      <c r="AD198" s="68">
        <v>358.63344707800002</v>
      </c>
      <c r="AE198" s="68">
        <v>83.919540273999999</v>
      </c>
      <c r="AF198" s="68">
        <v>72.333335876000007</v>
      </c>
      <c r="AG198" s="68">
        <v>85</v>
      </c>
      <c r="AH198" s="68">
        <v>30096.354005604</v>
      </c>
      <c r="AI198" s="67">
        <v>4867.3333358760001</v>
      </c>
      <c r="AK198" s="90" t="s">
        <v>86</v>
      </c>
      <c r="AL198" s="89">
        <v>103</v>
      </c>
      <c r="AM198" s="89">
        <v>1082.08367653</v>
      </c>
      <c r="AN198" s="89">
        <v>84.986666651999997</v>
      </c>
      <c r="AO198" s="89">
        <v>84</v>
      </c>
      <c r="AP198" s="89">
        <v>85</v>
      </c>
      <c r="AQ198" s="89">
        <v>91962.684706945001</v>
      </c>
      <c r="AR198" s="88">
        <v>14872.666664124001</v>
      </c>
      <c r="AT198" s="69" t="s">
        <v>112</v>
      </c>
      <c r="AU198" s="68">
        <v>33</v>
      </c>
      <c r="AV198" s="68">
        <v>414.283464729</v>
      </c>
      <c r="AW198" s="68">
        <v>84.910447761</v>
      </c>
      <c r="AX198" s="68">
        <v>81</v>
      </c>
      <c r="AY198" s="68">
        <v>85</v>
      </c>
      <c r="AZ198" s="68">
        <v>35176.994490156998</v>
      </c>
      <c r="BA198" s="67">
        <v>5689</v>
      </c>
      <c r="BC198" s="90" t="s">
        <v>95</v>
      </c>
      <c r="BD198" s="89">
        <v>36</v>
      </c>
      <c r="BE198" s="89">
        <v>1026.4336588799999</v>
      </c>
      <c r="BF198" s="89">
        <v>84.712851466999993</v>
      </c>
      <c r="BG198" s="89">
        <v>80</v>
      </c>
      <c r="BH198" s="89">
        <v>85</v>
      </c>
      <c r="BI198" s="89">
        <v>86952.122085295996</v>
      </c>
      <c r="BJ198" s="88">
        <v>14062.333343505999</v>
      </c>
      <c r="BL198" s="60" t="s">
        <v>129</v>
      </c>
      <c r="BM198" s="59">
        <v>7</v>
      </c>
      <c r="BN198" s="59">
        <v>197.86672942300001</v>
      </c>
      <c r="BO198" s="59">
        <v>83.25</v>
      </c>
      <c r="BP198" s="59">
        <v>72.666664123999993</v>
      </c>
      <c r="BQ198" s="59">
        <v>85</v>
      </c>
      <c r="BR198" s="59">
        <v>16472.405224429</v>
      </c>
      <c r="BS198" s="58">
        <v>2664</v>
      </c>
      <c r="BU198" s="81" t="s">
        <v>98</v>
      </c>
      <c r="BV198" s="80">
        <v>72</v>
      </c>
      <c r="BW198" s="80">
        <v>834.75026475100003</v>
      </c>
      <c r="BX198" s="80">
        <v>85</v>
      </c>
      <c r="BY198" s="80">
        <v>85</v>
      </c>
      <c r="BZ198" s="80">
        <v>85</v>
      </c>
      <c r="CA198" s="80">
        <v>70953.772503875007</v>
      </c>
      <c r="CB198" s="79">
        <v>11475</v>
      </c>
    </row>
    <row r="199" spans="1:80" x14ac:dyDescent="0.2">
      <c r="A199" s="60" t="s">
        <v>135</v>
      </c>
      <c r="B199" s="59">
        <v>12</v>
      </c>
      <c r="C199" s="59">
        <v>179.31672353900001</v>
      </c>
      <c r="D199" s="59">
        <v>84.747126348999998</v>
      </c>
      <c r="E199" s="59">
        <v>83</v>
      </c>
      <c r="F199" s="59">
        <v>85</v>
      </c>
      <c r="G199" s="59">
        <v>15196.577026281</v>
      </c>
      <c r="H199" s="58">
        <v>2457.6666641239999</v>
      </c>
      <c r="J199" s="60" t="s">
        <v>139</v>
      </c>
      <c r="K199" s="59">
        <v>2</v>
      </c>
      <c r="L199" s="59">
        <v>173.13338824499999</v>
      </c>
      <c r="M199" s="59">
        <v>83.869047710000004</v>
      </c>
      <c r="N199" s="59">
        <v>76.333335876000007</v>
      </c>
      <c r="O199" s="59">
        <v>85</v>
      </c>
      <c r="P199" s="59">
        <v>14520.532398871001</v>
      </c>
      <c r="Q199" s="58">
        <v>2348.3333358760001</v>
      </c>
      <c r="S199" s="60" t="s">
        <v>122</v>
      </c>
      <c r="T199" s="59">
        <v>8</v>
      </c>
      <c r="U199" s="59">
        <v>241.15007648400001</v>
      </c>
      <c r="V199" s="59">
        <v>84.897435896999994</v>
      </c>
      <c r="W199" s="59">
        <v>81</v>
      </c>
      <c r="X199" s="59">
        <v>85</v>
      </c>
      <c r="Y199" s="59">
        <v>20473.023159942</v>
      </c>
      <c r="Z199" s="58">
        <v>3311</v>
      </c>
      <c r="AB199" s="69" t="s">
        <v>105</v>
      </c>
      <c r="AC199" s="68">
        <v>28</v>
      </c>
      <c r="AD199" s="68">
        <v>358.63344707800002</v>
      </c>
      <c r="AE199" s="68">
        <v>84.885057515</v>
      </c>
      <c r="AF199" s="68">
        <v>81.333335876000007</v>
      </c>
      <c r="AG199" s="68">
        <v>85</v>
      </c>
      <c r="AH199" s="68">
        <v>30442.620782094</v>
      </c>
      <c r="AI199" s="67">
        <v>4923.3333358760001</v>
      </c>
      <c r="AK199" s="90" t="s">
        <v>85</v>
      </c>
      <c r="AL199" s="89">
        <v>41</v>
      </c>
      <c r="AM199" s="89">
        <v>1075.900341235</v>
      </c>
      <c r="AN199" s="89">
        <v>84.996168553000004</v>
      </c>
      <c r="AO199" s="89">
        <v>84.666664123999993</v>
      </c>
      <c r="AP199" s="89">
        <v>85</v>
      </c>
      <c r="AQ199" s="89">
        <v>91447.406750014998</v>
      </c>
      <c r="AR199" s="88">
        <v>14789.333328246999</v>
      </c>
      <c r="AT199" s="69" t="s">
        <v>111</v>
      </c>
      <c r="AU199" s="68">
        <v>12</v>
      </c>
      <c r="AV199" s="68">
        <v>414.283464729</v>
      </c>
      <c r="AW199" s="68">
        <v>84.855721317000004</v>
      </c>
      <c r="AX199" s="68">
        <v>80.666664123999993</v>
      </c>
      <c r="AY199" s="68">
        <v>85</v>
      </c>
      <c r="AZ199" s="68">
        <v>35154.322229293</v>
      </c>
      <c r="BA199" s="67">
        <v>5685.3333282470003</v>
      </c>
      <c r="BC199" s="90" t="s">
        <v>91</v>
      </c>
      <c r="BD199" s="89">
        <v>117</v>
      </c>
      <c r="BE199" s="89">
        <v>1026.4336588799999</v>
      </c>
      <c r="BF199" s="89">
        <v>84.885542169000004</v>
      </c>
      <c r="BG199" s="89">
        <v>80</v>
      </c>
      <c r="BH199" s="89">
        <v>85</v>
      </c>
      <c r="BI199" s="89">
        <v>87129.37763417</v>
      </c>
      <c r="BJ199" s="88">
        <v>14091</v>
      </c>
      <c r="BL199" s="60" t="s">
        <v>129</v>
      </c>
      <c r="BM199" s="59">
        <v>42</v>
      </c>
      <c r="BN199" s="59">
        <v>197.86672942300001</v>
      </c>
      <c r="BO199" s="59">
        <v>84.489583253999996</v>
      </c>
      <c r="BP199" s="59">
        <v>73.666664123999993</v>
      </c>
      <c r="BQ199" s="59">
        <v>85</v>
      </c>
      <c r="BR199" s="59">
        <v>16717.677508716999</v>
      </c>
      <c r="BS199" s="58">
        <v>2703.6666641239999</v>
      </c>
      <c r="BU199" s="81" t="s">
        <v>97</v>
      </c>
      <c r="BV199" s="80">
        <v>87</v>
      </c>
      <c r="BW199" s="80">
        <v>822.383594163</v>
      </c>
      <c r="BX199" s="80">
        <v>84.909774436000006</v>
      </c>
      <c r="BY199" s="80">
        <v>81.666664123999993</v>
      </c>
      <c r="BZ199" s="80">
        <v>85</v>
      </c>
      <c r="CA199" s="80">
        <v>69828.405480283996</v>
      </c>
      <c r="CB199" s="79">
        <v>11293</v>
      </c>
    </row>
    <row r="200" spans="1:80" x14ac:dyDescent="0.2">
      <c r="A200" s="60" t="s">
        <v>133</v>
      </c>
      <c r="B200" s="59">
        <v>15</v>
      </c>
      <c r="C200" s="59">
        <v>179.31672353900001</v>
      </c>
      <c r="D200" s="59">
        <v>85</v>
      </c>
      <c r="E200" s="59">
        <v>85</v>
      </c>
      <c r="F200" s="59">
        <v>85</v>
      </c>
      <c r="G200" s="59">
        <v>15241.921500832001</v>
      </c>
      <c r="H200" s="58">
        <v>2465</v>
      </c>
      <c r="J200" s="60" t="s">
        <v>137</v>
      </c>
      <c r="K200" s="59">
        <v>20</v>
      </c>
      <c r="L200" s="59">
        <v>173.13338824499999</v>
      </c>
      <c r="M200" s="59">
        <v>85</v>
      </c>
      <c r="N200" s="59">
        <v>85</v>
      </c>
      <c r="O200" s="59">
        <v>85</v>
      </c>
      <c r="P200" s="59">
        <v>14716.338000804</v>
      </c>
      <c r="Q200" s="58">
        <v>2380</v>
      </c>
      <c r="S200" s="60" t="s">
        <v>121</v>
      </c>
      <c r="T200" s="59">
        <v>35</v>
      </c>
      <c r="U200" s="59">
        <v>234.966741189</v>
      </c>
      <c r="V200" s="59">
        <v>84.991228003000003</v>
      </c>
      <c r="W200" s="59">
        <v>84.666664123999993</v>
      </c>
      <c r="X200" s="59">
        <v>85</v>
      </c>
      <c r="Y200" s="59">
        <v>19970.111873600999</v>
      </c>
      <c r="Z200" s="58">
        <v>3229.6666641239999</v>
      </c>
      <c r="AB200" s="69" t="s">
        <v>109</v>
      </c>
      <c r="AC200" s="68">
        <v>15</v>
      </c>
      <c r="AD200" s="68">
        <v>352.450111784</v>
      </c>
      <c r="AE200" s="68">
        <v>84.801169545999997</v>
      </c>
      <c r="AF200" s="68">
        <v>79</v>
      </c>
      <c r="AG200" s="68">
        <v>85</v>
      </c>
      <c r="AH200" s="68">
        <v>29888.181685906999</v>
      </c>
      <c r="AI200" s="67">
        <v>4833.6666641239999</v>
      </c>
      <c r="AK200" s="90" t="s">
        <v>84</v>
      </c>
      <c r="AL200" s="89">
        <v>196</v>
      </c>
      <c r="AM200" s="89">
        <v>1075.900341235</v>
      </c>
      <c r="AN200" s="89">
        <v>84.990421471000005</v>
      </c>
      <c r="AO200" s="89">
        <v>83.333335876000007</v>
      </c>
      <c r="AP200" s="89">
        <v>85</v>
      </c>
      <c r="AQ200" s="89">
        <v>91441.223461896006</v>
      </c>
      <c r="AR200" s="88">
        <v>14788.333335875999</v>
      </c>
      <c r="AT200" s="69" t="s">
        <v>113</v>
      </c>
      <c r="AU200" s="68">
        <v>11</v>
      </c>
      <c r="AV200" s="68">
        <v>408.100129434</v>
      </c>
      <c r="AW200" s="68">
        <v>84.616161461999994</v>
      </c>
      <c r="AX200" s="68">
        <v>80</v>
      </c>
      <c r="AY200" s="68">
        <v>85</v>
      </c>
      <c r="AZ200" s="68">
        <v>34531.866444867999</v>
      </c>
      <c r="BA200" s="67">
        <v>5584.6666564939997</v>
      </c>
      <c r="BC200" s="90" t="s">
        <v>91</v>
      </c>
      <c r="BD200" s="89">
        <v>110</v>
      </c>
      <c r="BE200" s="89">
        <v>1020.250323585</v>
      </c>
      <c r="BF200" s="89">
        <v>84.822222299000003</v>
      </c>
      <c r="BG200" s="89">
        <v>80</v>
      </c>
      <c r="BH200" s="89">
        <v>85</v>
      </c>
      <c r="BI200" s="89">
        <v>86539.899748056996</v>
      </c>
      <c r="BJ200" s="88">
        <v>13995.666679382</v>
      </c>
      <c r="BL200" s="60" t="s">
        <v>129</v>
      </c>
      <c r="BM200" s="59">
        <v>43</v>
      </c>
      <c r="BN200" s="59">
        <v>197.86672942300001</v>
      </c>
      <c r="BO200" s="59">
        <v>82.729166508000006</v>
      </c>
      <c r="BP200" s="59">
        <v>71.666664123999993</v>
      </c>
      <c r="BQ200" s="59">
        <v>85</v>
      </c>
      <c r="BR200" s="59">
        <v>16369.349604737999</v>
      </c>
      <c r="BS200" s="58">
        <v>2647.3333282469998</v>
      </c>
      <c r="BU200" s="81" t="s">
        <v>99</v>
      </c>
      <c r="BV200" s="80">
        <v>56</v>
      </c>
      <c r="BW200" s="80">
        <v>810.01692357399997</v>
      </c>
      <c r="BX200" s="80">
        <v>84.977099237000004</v>
      </c>
      <c r="BY200" s="80">
        <v>82</v>
      </c>
      <c r="BZ200" s="80">
        <v>85</v>
      </c>
      <c r="CA200" s="80">
        <v>68832.888497876993</v>
      </c>
      <c r="CB200" s="79">
        <v>11132</v>
      </c>
    </row>
    <row r="201" spans="1:80" x14ac:dyDescent="0.2">
      <c r="A201" s="60" t="s">
        <v>138</v>
      </c>
      <c r="B201" s="59">
        <v>5</v>
      </c>
      <c r="C201" s="59">
        <v>179.31672353900001</v>
      </c>
      <c r="D201" s="59">
        <v>84.873563305999994</v>
      </c>
      <c r="E201" s="59">
        <v>81.333335876000007</v>
      </c>
      <c r="F201" s="59">
        <v>85</v>
      </c>
      <c r="G201" s="59">
        <v>15219.249287144001</v>
      </c>
      <c r="H201" s="58">
        <v>2461.3333358760001</v>
      </c>
      <c r="J201" s="60" t="s">
        <v>137</v>
      </c>
      <c r="K201" s="59">
        <v>28</v>
      </c>
      <c r="L201" s="59">
        <v>173.13338824499999</v>
      </c>
      <c r="M201" s="59">
        <v>85</v>
      </c>
      <c r="N201" s="59">
        <v>85</v>
      </c>
      <c r="O201" s="59">
        <v>85</v>
      </c>
      <c r="P201" s="59">
        <v>14716.338000804</v>
      </c>
      <c r="Q201" s="58">
        <v>2380</v>
      </c>
      <c r="S201" s="60" t="s">
        <v>120</v>
      </c>
      <c r="T201" s="59">
        <v>59</v>
      </c>
      <c r="U201" s="59">
        <v>234.966741189</v>
      </c>
      <c r="V201" s="59">
        <v>85</v>
      </c>
      <c r="W201" s="59">
        <v>85</v>
      </c>
      <c r="X201" s="59">
        <v>85</v>
      </c>
      <c r="Y201" s="59">
        <v>19972.173001091</v>
      </c>
      <c r="Z201" s="58">
        <v>3230</v>
      </c>
      <c r="AB201" s="69" t="s">
        <v>109</v>
      </c>
      <c r="AC201" s="68">
        <v>77</v>
      </c>
      <c r="AD201" s="68">
        <v>352.450111784</v>
      </c>
      <c r="AE201" s="68">
        <v>84.766081826999994</v>
      </c>
      <c r="AF201" s="68">
        <v>78.666664123999993</v>
      </c>
      <c r="AG201" s="68">
        <v>85</v>
      </c>
      <c r="AH201" s="68">
        <v>29875.815015317999</v>
      </c>
      <c r="AI201" s="67">
        <v>4831.6666641239999</v>
      </c>
      <c r="AK201" s="90" t="s">
        <v>87</v>
      </c>
      <c r="AL201" s="89">
        <v>32</v>
      </c>
      <c r="AM201" s="89">
        <v>1069.717005941</v>
      </c>
      <c r="AN201" s="89">
        <v>84.838150288999998</v>
      </c>
      <c r="AO201" s="89">
        <v>79.333335876000007</v>
      </c>
      <c r="AP201" s="89">
        <v>85</v>
      </c>
      <c r="AQ201" s="89">
        <v>90752.812116721005</v>
      </c>
      <c r="AR201" s="88">
        <v>14677</v>
      </c>
      <c r="AT201" s="69" t="s">
        <v>112</v>
      </c>
      <c r="AU201" s="68">
        <v>80</v>
      </c>
      <c r="AV201" s="68">
        <v>401.91679413999998</v>
      </c>
      <c r="AW201" s="68">
        <v>84.953846154000004</v>
      </c>
      <c r="AX201" s="68">
        <v>82</v>
      </c>
      <c r="AY201" s="68">
        <v>85</v>
      </c>
      <c r="AZ201" s="68">
        <v>34144.377495982</v>
      </c>
      <c r="BA201" s="67">
        <v>5522</v>
      </c>
      <c r="BC201" s="90" t="s">
        <v>92</v>
      </c>
      <c r="BD201" s="89">
        <v>61</v>
      </c>
      <c r="BE201" s="89">
        <v>1014.066988291</v>
      </c>
      <c r="BF201" s="89">
        <v>84.987804878000006</v>
      </c>
      <c r="BG201" s="89">
        <v>84</v>
      </c>
      <c r="BH201" s="89">
        <v>85</v>
      </c>
      <c r="BI201" s="89">
        <v>86183.327334119007</v>
      </c>
      <c r="BJ201" s="88">
        <v>13938</v>
      </c>
      <c r="BL201" s="60" t="s">
        <v>127</v>
      </c>
      <c r="BM201" s="59">
        <v>23</v>
      </c>
      <c r="BN201" s="59">
        <v>197.86672942300001</v>
      </c>
      <c r="BO201" s="59">
        <v>84.072916985000006</v>
      </c>
      <c r="BP201" s="59">
        <v>75.333335876000007</v>
      </c>
      <c r="BQ201" s="59">
        <v>85</v>
      </c>
      <c r="BR201" s="59">
        <v>16635.233116750001</v>
      </c>
      <c r="BS201" s="58">
        <v>2690.3333435059999</v>
      </c>
      <c r="BU201" s="81" t="s">
        <v>98</v>
      </c>
      <c r="BV201" s="80">
        <v>145</v>
      </c>
      <c r="BW201" s="80">
        <v>803.83358827899997</v>
      </c>
      <c r="BX201" s="80">
        <v>85</v>
      </c>
      <c r="BY201" s="80">
        <v>85</v>
      </c>
      <c r="BZ201" s="80">
        <v>85</v>
      </c>
      <c r="CA201" s="80">
        <v>68325.855003731995</v>
      </c>
      <c r="CB201" s="79">
        <v>11050</v>
      </c>
    </row>
    <row r="202" spans="1:80" x14ac:dyDescent="0.2">
      <c r="A202" s="60" t="s">
        <v>138</v>
      </c>
      <c r="B202" s="59">
        <v>7</v>
      </c>
      <c r="C202" s="59">
        <v>179.31672353900001</v>
      </c>
      <c r="D202" s="59">
        <v>84.459770203000005</v>
      </c>
      <c r="E202" s="59">
        <v>79.666664123999993</v>
      </c>
      <c r="F202" s="59">
        <v>85</v>
      </c>
      <c r="G202" s="59">
        <v>15145.049263610999</v>
      </c>
      <c r="H202" s="58">
        <v>2449.3333358760001</v>
      </c>
      <c r="J202" s="60" t="s">
        <v>137</v>
      </c>
      <c r="K202" s="59">
        <v>29</v>
      </c>
      <c r="L202" s="59">
        <v>173.13338824499999</v>
      </c>
      <c r="M202" s="59">
        <v>85</v>
      </c>
      <c r="N202" s="59">
        <v>85</v>
      </c>
      <c r="O202" s="59">
        <v>85</v>
      </c>
      <c r="P202" s="59">
        <v>14716.338000804</v>
      </c>
      <c r="Q202" s="58">
        <v>2380</v>
      </c>
      <c r="S202" s="60" t="s">
        <v>122</v>
      </c>
      <c r="T202" s="59">
        <v>7</v>
      </c>
      <c r="U202" s="59">
        <v>234.966741189</v>
      </c>
      <c r="V202" s="59">
        <v>84.429824226999997</v>
      </c>
      <c r="W202" s="59">
        <v>79.666664123999993</v>
      </c>
      <c r="X202" s="59">
        <v>85</v>
      </c>
      <c r="Y202" s="59">
        <v>19838.200657752001</v>
      </c>
      <c r="Z202" s="58">
        <v>3208.333320618</v>
      </c>
      <c r="AB202" s="69" t="s">
        <v>107</v>
      </c>
      <c r="AC202" s="68">
        <v>14</v>
      </c>
      <c r="AD202" s="68">
        <v>352.450111784</v>
      </c>
      <c r="AE202" s="68">
        <v>84.643274809000005</v>
      </c>
      <c r="AF202" s="68">
        <v>78</v>
      </c>
      <c r="AG202" s="68">
        <v>85</v>
      </c>
      <c r="AH202" s="68">
        <v>29832.531668257001</v>
      </c>
      <c r="AI202" s="67">
        <v>4824.6666641239999</v>
      </c>
      <c r="AK202" s="90" t="s">
        <v>85</v>
      </c>
      <c r="AL202" s="89">
        <v>167</v>
      </c>
      <c r="AM202" s="89">
        <v>1069.717005941</v>
      </c>
      <c r="AN202" s="89">
        <v>85</v>
      </c>
      <c r="AO202" s="89">
        <v>85</v>
      </c>
      <c r="AP202" s="89">
        <v>85</v>
      </c>
      <c r="AQ202" s="89">
        <v>90925.945504966003</v>
      </c>
      <c r="AR202" s="88">
        <v>14705</v>
      </c>
      <c r="AT202" s="69" t="s">
        <v>110</v>
      </c>
      <c r="AU202" s="68">
        <v>6</v>
      </c>
      <c r="AV202" s="68">
        <v>401.91679413999998</v>
      </c>
      <c r="AW202" s="68">
        <v>84.774359012999994</v>
      </c>
      <c r="AX202" s="68">
        <v>80.333335876000007</v>
      </c>
      <c r="AY202" s="68">
        <v>85</v>
      </c>
      <c r="AZ202" s="68">
        <v>34072.238599939003</v>
      </c>
      <c r="BA202" s="67">
        <v>5510.3333358760001</v>
      </c>
      <c r="BC202" s="90" t="s">
        <v>91</v>
      </c>
      <c r="BD202" s="89">
        <v>63</v>
      </c>
      <c r="BE202" s="89">
        <v>1001.700317702</v>
      </c>
      <c r="BF202" s="89">
        <v>84.942386815999996</v>
      </c>
      <c r="BG202" s="89">
        <v>80.666664123999993</v>
      </c>
      <c r="BH202" s="89">
        <v>85</v>
      </c>
      <c r="BI202" s="89">
        <v>85086.815859509996</v>
      </c>
      <c r="BJ202" s="88">
        <v>13760.666664124001</v>
      </c>
      <c r="BL202" s="60" t="s">
        <v>125</v>
      </c>
      <c r="BM202" s="59">
        <v>35</v>
      </c>
      <c r="BN202" s="59">
        <v>197.86672942300001</v>
      </c>
      <c r="BO202" s="59">
        <v>85</v>
      </c>
      <c r="BP202" s="59">
        <v>85</v>
      </c>
      <c r="BQ202" s="59">
        <v>85</v>
      </c>
      <c r="BR202" s="59">
        <v>16818.672000918999</v>
      </c>
      <c r="BS202" s="58">
        <v>2720</v>
      </c>
      <c r="BU202" s="81" t="s">
        <v>100</v>
      </c>
      <c r="BV202" s="80">
        <v>67</v>
      </c>
      <c r="BW202" s="80">
        <v>797.65025298499995</v>
      </c>
      <c r="BX202" s="80">
        <v>84.994832060999997</v>
      </c>
      <c r="BY202" s="80">
        <v>84.333335876000007</v>
      </c>
      <c r="BZ202" s="80">
        <v>85</v>
      </c>
      <c r="CA202" s="80">
        <v>67796.149295897994</v>
      </c>
      <c r="CB202" s="79">
        <v>10964.333335875999</v>
      </c>
    </row>
    <row r="203" spans="1:80" ht="17" thickBot="1" x14ac:dyDescent="0.25">
      <c r="A203" s="60" t="s">
        <v>135</v>
      </c>
      <c r="B203" s="59">
        <v>43</v>
      </c>
      <c r="C203" s="59">
        <v>173.13338824499999</v>
      </c>
      <c r="D203" s="59">
        <v>84.345238277000007</v>
      </c>
      <c r="E203" s="59">
        <v>82.333335876000007</v>
      </c>
      <c r="F203" s="59">
        <v>85</v>
      </c>
      <c r="G203" s="59">
        <v>14602.976885189</v>
      </c>
      <c r="H203" s="58">
        <v>2361.6666717530002</v>
      </c>
      <c r="J203" s="60" t="s">
        <v>137</v>
      </c>
      <c r="K203" s="59">
        <v>30</v>
      </c>
      <c r="L203" s="59">
        <v>173.13338824499999</v>
      </c>
      <c r="M203" s="59">
        <v>85</v>
      </c>
      <c r="N203" s="59">
        <v>85</v>
      </c>
      <c r="O203" s="59">
        <v>85</v>
      </c>
      <c r="P203" s="59">
        <v>14716.338000804</v>
      </c>
      <c r="Q203" s="58">
        <v>2380</v>
      </c>
      <c r="S203" s="60" t="s">
        <v>121</v>
      </c>
      <c r="T203" s="59">
        <v>37</v>
      </c>
      <c r="U203" s="59">
        <v>228.78340589499999</v>
      </c>
      <c r="V203" s="59">
        <v>85</v>
      </c>
      <c r="W203" s="59">
        <v>85</v>
      </c>
      <c r="X203" s="59">
        <v>85</v>
      </c>
      <c r="Y203" s="59">
        <v>19446.589501062001</v>
      </c>
      <c r="Z203" s="58">
        <v>3145</v>
      </c>
      <c r="AB203" s="69" t="s">
        <v>104</v>
      </c>
      <c r="AC203" s="68">
        <v>5</v>
      </c>
      <c r="AD203" s="68">
        <v>352.450111784</v>
      </c>
      <c r="AE203" s="68">
        <v>84.912280702000004</v>
      </c>
      <c r="AF203" s="68">
        <v>82.333335876000007</v>
      </c>
      <c r="AG203" s="68">
        <v>85</v>
      </c>
      <c r="AH203" s="68">
        <v>29927.342825164</v>
      </c>
      <c r="AI203" s="67">
        <v>4840</v>
      </c>
      <c r="AK203" s="90" t="s">
        <v>88</v>
      </c>
      <c r="AL203" s="89">
        <v>133</v>
      </c>
      <c r="AM203" s="89">
        <v>1063.533670646</v>
      </c>
      <c r="AN203" s="89">
        <v>84.967054278000006</v>
      </c>
      <c r="AO203" s="89">
        <v>83</v>
      </c>
      <c r="AP203" s="89">
        <v>85</v>
      </c>
      <c r="AQ203" s="89">
        <v>90365.323120660003</v>
      </c>
      <c r="AR203" s="88">
        <v>14614.333335875999</v>
      </c>
      <c r="AT203" s="69" t="s">
        <v>112</v>
      </c>
      <c r="AU203" s="68">
        <v>41</v>
      </c>
      <c r="AV203" s="68">
        <v>395.73345884499997</v>
      </c>
      <c r="AW203" s="68">
        <v>84.942708373000002</v>
      </c>
      <c r="AX203" s="68">
        <v>83</v>
      </c>
      <c r="AY203" s="68">
        <v>85</v>
      </c>
      <c r="AZ203" s="68">
        <v>33614.671788148997</v>
      </c>
      <c r="BA203" s="67">
        <v>5436.3333358760001</v>
      </c>
      <c r="BC203" s="87" t="s">
        <v>89</v>
      </c>
      <c r="BD203" s="86">
        <v>11</v>
      </c>
      <c r="BE203" s="86">
        <v>1001.700317702</v>
      </c>
      <c r="BF203" s="86">
        <v>85</v>
      </c>
      <c r="BG203" s="86">
        <v>85</v>
      </c>
      <c r="BH203" s="86">
        <v>85</v>
      </c>
      <c r="BI203" s="86">
        <v>85144.527004649994</v>
      </c>
      <c r="BJ203" s="85">
        <v>13770</v>
      </c>
      <c r="BL203" s="60" t="s">
        <v>123</v>
      </c>
      <c r="BM203" s="59">
        <v>15</v>
      </c>
      <c r="BN203" s="59">
        <v>197.86672942300001</v>
      </c>
      <c r="BO203" s="59">
        <v>84.916666508000006</v>
      </c>
      <c r="BP203" s="59">
        <v>83.666664123999993</v>
      </c>
      <c r="BQ203" s="59">
        <v>85</v>
      </c>
      <c r="BR203" s="59">
        <v>16802.18307535</v>
      </c>
      <c r="BS203" s="58">
        <v>2717.3333282469998</v>
      </c>
      <c r="BU203" s="81" t="s">
        <v>102</v>
      </c>
      <c r="BV203" s="80">
        <v>42</v>
      </c>
      <c r="BW203" s="80">
        <v>791.46691768999995</v>
      </c>
      <c r="BX203" s="80">
        <v>85</v>
      </c>
      <c r="BY203" s="80">
        <v>85</v>
      </c>
      <c r="BZ203" s="80">
        <v>85</v>
      </c>
      <c r="CA203" s="80">
        <v>67274.688003674004</v>
      </c>
      <c r="CB203" s="79">
        <v>10880</v>
      </c>
    </row>
    <row r="204" spans="1:80" x14ac:dyDescent="0.2">
      <c r="A204" s="60" t="s">
        <v>134</v>
      </c>
      <c r="B204" s="59">
        <v>21</v>
      </c>
      <c r="C204" s="59">
        <v>173.13338824499999</v>
      </c>
      <c r="D204" s="59">
        <v>84.976190294999995</v>
      </c>
      <c r="E204" s="59">
        <v>84.666664123999993</v>
      </c>
      <c r="F204" s="59">
        <v>85</v>
      </c>
      <c r="G204" s="59">
        <v>14712.215745824</v>
      </c>
      <c r="H204" s="58">
        <v>2379.3333282469998</v>
      </c>
      <c r="J204" s="60" t="s">
        <v>137</v>
      </c>
      <c r="K204" s="59">
        <v>33</v>
      </c>
      <c r="L204" s="59">
        <v>173.13338824499999</v>
      </c>
      <c r="M204" s="59">
        <v>85</v>
      </c>
      <c r="N204" s="59">
        <v>85</v>
      </c>
      <c r="O204" s="59">
        <v>85</v>
      </c>
      <c r="P204" s="59">
        <v>14716.338000804</v>
      </c>
      <c r="Q204" s="58">
        <v>2380</v>
      </c>
      <c r="S204" s="60" t="s">
        <v>119</v>
      </c>
      <c r="T204" s="59">
        <v>11</v>
      </c>
      <c r="U204" s="59">
        <v>228.78340589499999</v>
      </c>
      <c r="V204" s="59">
        <v>84.945945945999995</v>
      </c>
      <c r="W204" s="59">
        <v>83</v>
      </c>
      <c r="X204" s="59">
        <v>85</v>
      </c>
      <c r="Y204" s="59">
        <v>19434.222830473002</v>
      </c>
      <c r="Z204" s="58">
        <v>3143</v>
      </c>
      <c r="AB204" s="69" t="s">
        <v>104</v>
      </c>
      <c r="AC204" s="68">
        <v>27</v>
      </c>
      <c r="AD204" s="68">
        <v>352.450111784</v>
      </c>
      <c r="AE204" s="68">
        <v>84.777777822000004</v>
      </c>
      <c r="AF204" s="68">
        <v>81.333335876000007</v>
      </c>
      <c r="AG204" s="68">
        <v>85</v>
      </c>
      <c r="AH204" s="68">
        <v>29879.937270298</v>
      </c>
      <c r="AI204" s="67">
        <v>4832.3333358760001</v>
      </c>
      <c r="AK204" s="90" t="s">
        <v>86</v>
      </c>
      <c r="AL204" s="89">
        <v>35</v>
      </c>
      <c r="AM204" s="89">
        <v>1057.350335352</v>
      </c>
      <c r="AN204" s="89">
        <v>85</v>
      </c>
      <c r="AO204" s="89">
        <v>85</v>
      </c>
      <c r="AP204" s="89">
        <v>85</v>
      </c>
      <c r="AQ204" s="89">
        <v>89874.778504909002</v>
      </c>
      <c r="AR204" s="88">
        <v>14535</v>
      </c>
      <c r="AT204" s="69" t="s">
        <v>111</v>
      </c>
      <c r="AU204" s="68">
        <v>67</v>
      </c>
      <c r="AV204" s="68">
        <v>395.73345884499997</v>
      </c>
      <c r="AW204" s="68">
        <v>84.854166626999998</v>
      </c>
      <c r="AX204" s="68">
        <v>80.333335876000007</v>
      </c>
      <c r="AY204" s="68">
        <v>85</v>
      </c>
      <c r="AZ204" s="68">
        <v>33579.632856696997</v>
      </c>
      <c r="BA204" s="67">
        <v>5430.6666641239999</v>
      </c>
      <c r="BC204" s="84" t="s">
        <v>89</v>
      </c>
      <c r="BD204" s="83">
        <v>16</v>
      </c>
      <c r="BE204" s="83">
        <v>995.516982407</v>
      </c>
      <c r="BF204" s="83">
        <v>84.960662510000006</v>
      </c>
      <c r="BG204" s="83">
        <v>82</v>
      </c>
      <c r="BH204" s="83">
        <v>85</v>
      </c>
      <c r="BI204" s="83">
        <v>84579.782365364998</v>
      </c>
      <c r="BJ204" s="82">
        <v>13678.666664124001</v>
      </c>
      <c r="BL204" s="60" t="s">
        <v>129</v>
      </c>
      <c r="BM204" s="59">
        <v>14</v>
      </c>
      <c r="BN204" s="59">
        <v>191.683394128</v>
      </c>
      <c r="BO204" s="59">
        <v>84.225806452</v>
      </c>
      <c r="BP204" s="59">
        <v>72</v>
      </c>
      <c r="BQ204" s="59">
        <v>85</v>
      </c>
      <c r="BR204" s="59">
        <v>16144.688453823001</v>
      </c>
      <c r="BS204" s="58">
        <v>2611</v>
      </c>
      <c r="BU204" s="81" t="s">
        <v>101</v>
      </c>
      <c r="BV204" s="80">
        <v>20</v>
      </c>
      <c r="BW204" s="80">
        <v>791.46691768999995</v>
      </c>
      <c r="BX204" s="80">
        <v>84.9296875</v>
      </c>
      <c r="BY204" s="80">
        <v>83</v>
      </c>
      <c r="BZ204" s="80">
        <v>85</v>
      </c>
      <c r="CA204" s="80">
        <v>67219.037986024006</v>
      </c>
      <c r="CB204" s="79">
        <v>10871</v>
      </c>
    </row>
    <row r="205" spans="1:80" x14ac:dyDescent="0.2">
      <c r="A205" s="60" t="s">
        <v>134</v>
      </c>
      <c r="B205" s="59">
        <v>64</v>
      </c>
      <c r="C205" s="59">
        <v>173.13338824499999</v>
      </c>
      <c r="D205" s="59">
        <v>85</v>
      </c>
      <c r="E205" s="59">
        <v>85</v>
      </c>
      <c r="F205" s="59">
        <v>85</v>
      </c>
      <c r="G205" s="59">
        <v>14716.338000804</v>
      </c>
      <c r="H205" s="58">
        <v>2380</v>
      </c>
      <c r="J205" s="60" t="s">
        <v>137</v>
      </c>
      <c r="K205" s="59">
        <v>34</v>
      </c>
      <c r="L205" s="59">
        <v>173.13338824499999</v>
      </c>
      <c r="M205" s="59">
        <v>85</v>
      </c>
      <c r="N205" s="59">
        <v>85</v>
      </c>
      <c r="O205" s="59">
        <v>85</v>
      </c>
      <c r="P205" s="59">
        <v>14716.338000804</v>
      </c>
      <c r="Q205" s="58">
        <v>2380</v>
      </c>
      <c r="S205" s="60" t="s">
        <v>121</v>
      </c>
      <c r="T205" s="59">
        <v>53</v>
      </c>
      <c r="U205" s="59">
        <v>222.60007060000001</v>
      </c>
      <c r="V205" s="59">
        <v>84.981481552000005</v>
      </c>
      <c r="W205" s="59">
        <v>84.333335876000007</v>
      </c>
      <c r="X205" s="59">
        <v>85</v>
      </c>
      <c r="Y205" s="59">
        <v>18916.883793229001</v>
      </c>
      <c r="Z205" s="58">
        <v>3059.3333358760001</v>
      </c>
      <c r="AB205" s="69" t="s">
        <v>109</v>
      </c>
      <c r="AC205" s="68">
        <v>66</v>
      </c>
      <c r="AD205" s="68">
        <v>346.26677648899999</v>
      </c>
      <c r="AE205" s="68">
        <v>84.708333151999994</v>
      </c>
      <c r="AF205" s="68">
        <v>78.666664123999993</v>
      </c>
      <c r="AG205" s="68">
        <v>85</v>
      </c>
      <c r="AH205" s="68">
        <v>29331.681462231001</v>
      </c>
      <c r="AI205" s="67">
        <v>4743.6666564939997</v>
      </c>
      <c r="AK205" s="90" t="s">
        <v>86</v>
      </c>
      <c r="AL205" s="89">
        <v>11</v>
      </c>
      <c r="AM205" s="89">
        <v>1051.167000057</v>
      </c>
      <c r="AN205" s="89">
        <v>84.978431342999997</v>
      </c>
      <c r="AO205" s="89">
        <v>84</v>
      </c>
      <c r="AP205" s="89">
        <v>85</v>
      </c>
      <c r="AQ205" s="89">
        <v>89326.522744016998</v>
      </c>
      <c r="AR205" s="88">
        <v>14446.333328246999</v>
      </c>
      <c r="AT205" s="69" t="s">
        <v>115</v>
      </c>
      <c r="AU205" s="68">
        <v>22</v>
      </c>
      <c r="AV205" s="68">
        <v>389.55012355100001</v>
      </c>
      <c r="AW205" s="68">
        <v>84.867724827000004</v>
      </c>
      <c r="AX205" s="68">
        <v>81.666664123999993</v>
      </c>
      <c r="AY205" s="68">
        <v>85</v>
      </c>
      <c r="AZ205" s="68">
        <v>33060.232691963</v>
      </c>
      <c r="BA205" s="67">
        <v>5346.6666641239999</v>
      </c>
      <c r="BC205" s="81" t="s">
        <v>95</v>
      </c>
      <c r="BD205" s="80">
        <v>1</v>
      </c>
      <c r="BE205" s="80">
        <v>989.33364711299998</v>
      </c>
      <c r="BF205" s="80">
        <v>84.914583301999997</v>
      </c>
      <c r="BG205" s="80">
        <v>81.333335876000007</v>
      </c>
      <c r="BH205" s="80">
        <v>85</v>
      </c>
      <c r="BI205" s="80">
        <v>84008.854390784996</v>
      </c>
      <c r="BJ205" s="79">
        <v>13586.333328246999</v>
      </c>
      <c r="BL205" s="60" t="s">
        <v>129</v>
      </c>
      <c r="BM205" s="59">
        <v>37</v>
      </c>
      <c r="BN205" s="59">
        <v>191.683394128</v>
      </c>
      <c r="BO205" s="59">
        <v>84.236559221999997</v>
      </c>
      <c r="BP205" s="59">
        <v>74.333335876000007</v>
      </c>
      <c r="BQ205" s="59">
        <v>85</v>
      </c>
      <c r="BR205" s="59">
        <v>16146.749581313001</v>
      </c>
      <c r="BS205" s="58">
        <v>2611.3333358760001</v>
      </c>
      <c r="BU205" s="81" t="s">
        <v>97</v>
      </c>
      <c r="BV205" s="80">
        <v>16</v>
      </c>
      <c r="BW205" s="80">
        <v>785.28358239600004</v>
      </c>
      <c r="BX205" s="80">
        <v>84.950131213999995</v>
      </c>
      <c r="BY205" s="80">
        <v>81.666664123999993</v>
      </c>
      <c r="BZ205" s="80">
        <v>85</v>
      </c>
      <c r="CA205" s="80">
        <v>66709.943364388993</v>
      </c>
      <c r="CB205" s="79">
        <v>10788.666664124001</v>
      </c>
    </row>
    <row r="206" spans="1:80" x14ac:dyDescent="0.2">
      <c r="A206" s="60" t="s">
        <v>140</v>
      </c>
      <c r="B206" s="59">
        <v>7</v>
      </c>
      <c r="C206" s="59">
        <v>173.13338824499999</v>
      </c>
      <c r="D206" s="59">
        <v>84.690476008999994</v>
      </c>
      <c r="E206" s="59">
        <v>79.666664123999993</v>
      </c>
      <c r="F206" s="59">
        <v>85</v>
      </c>
      <c r="G206" s="59">
        <v>14662.749063468</v>
      </c>
      <c r="H206" s="58">
        <v>2371.3333282469998</v>
      </c>
      <c r="J206" s="60" t="s">
        <v>144</v>
      </c>
      <c r="K206" s="59">
        <v>3</v>
      </c>
      <c r="L206" s="59">
        <v>173.13338824499999</v>
      </c>
      <c r="M206" s="59">
        <v>84.976190567000003</v>
      </c>
      <c r="N206" s="59">
        <v>84.333335876000007</v>
      </c>
      <c r="O206" s="59">
        <v>85</v>
      </c>
      <c r="P206" s="59">
        <v>14712.215792999001</v>
      </c>
      <c r="Q206" s="58">
        <v>2379.3333358760001</v>
      </c>
      <c r="S206" s="60" t="s">
        <v>120</v>
      </c>
      <c r="T206" s="59">
        <v>52</v>
      </c>
      <c r="U206" s="59">
        <v>222.60007060000001</v>
      </c>
      <c r="V206" s="59">
        <v>84.981481552000005</v>
      </c>
      <c r="W206" s="59">
        <v>84.333335876000007</v>
      </c>
      <c r="X206" s="59">
        <v>85</v>
      </c>
      <c r="Y206" s="59">
        <v>18916.883793229001</v>
      </c>
      <c r="Z206" s="58">
        <v>3059.3333358760001</v>
      </c>
      <c r="AB206" s="69" t="s">
        <v>108</v>
      </c>
      <c r="AC206" s="68">
        <v>54</v>
      </c>
      <c r="AD206" s="68">
        <v>340.08344119499998</v>
      </c>
      <c r="AE206" s="68">
        <v>84.636363497999994</v>
      </c>
      <c r="AF206" s="68">
        <v>76.666664123999993</v>
      </c>
      <c r="AG206" s="68">
        <v>85</v>
      </c>
      <c r="AH206" s="68">
        <v>28783.425748515001</v>
      </c>
      <c r="AI206" s="67">
        <v>4654.9999923710002</v>
      </c>
      <c r="AK206" s="90" t="s">
        <v>83</v>
      </c>
      <c r="AL206" s="89">
        <v>36</v>
      </c>
      <c r="AM206" s="89">
        <v>1044.983664763</v>
      </c>
      <c r="AN206" s="89">
        <v>84.976331406</v>
      </c>
      <c r="AO206" s="89">
        <v>84</v>
      </c>
      <c r="AP206" s="89">
        <v>85</v>
      </c>
      <c r="AQ206" s="89">
        <v>88798.878210847994</v>
      </c>
      <c r="AR206" s="88">
        <v>14361.000007629</v>
      </c>
      <c r="AT206" s="69" t="s">
        <v>113</v>
      </c>
      <c r="AU206" s="68">
        <v>4</v>
      </c>
      <c r="AV206" s="68">
        <v>389.55012355100001</v>
      </c>
      <c r="AW206" s="68">
        <v>84.534391494000005</v>
      </c>
      <c r="AX206" s="68">
        <v>80.666664123999993</v>
      </c>
      <c r="AY206" s="68">
        <v>85</v>
      </c>
      <c r="AZ206" s="68">
        <v>32930.382650779</v>
      </c>
      <c r="BA206" s="67">
        <v>5325.6666641239999</v>
      </c>
      <c r="BC206" s="81" t="s">
        <v>90</v>
      </c>
      <c r="BD206" s="80">
        <v>11</v>
      </c>
      <c r="BE206" s="80">
        <v>970.78364122899995</v>
      </c>
      <c r="BF206" s="80">
        <v>84.972399182999993</v>
      </c>
      <c r="BG206" s="80">
        <v>82</v>
      </c>
      <c r="BH206" s="80">
        <v>85</v>
      </c>
      <c r="BI206" s="80">
        <v>82489.815083013993</v>
      </c>
      <c r="BJ206" s="79">
        <v>13340.666671753001</v>
      </c>
      <c r="BL206" s="60" t="s">
        <v>127</v>
      </c>
      <c r="BM206" s="59">
        <v>19</v>
      </c>
      <c r="BN206" s="59">
        <v>191.683394128</v>
      </c>
      <c r="BO206" s="59">
        <v>84.064516128999998</v>
      </c>
      <c r="BP206" s="59">
        <v>75</v>
      </c>
      <c r="BQ206" s="59">
        <v>85</v>
      </c>
      <c r="BR206" s="59">
        <v>16113.771777350999</v>
      </c>
      <c r="BS206" s="58">
        <v>2606</v>
      </c>
      <c r="BU206" s="81" t="s">
        <v>99</v>
      </c>
      <c r="BV206" s="80">
        <v>65</v>
      </c>
      <c r="BW206" s="80">
        <v>760.550241218</v>
      </c>
      <c r="BX206" s="80">
        <v>84.831978340000006</v>
      </c>
      <c r="BY206" s="80">
        <v>80</v>
      </c>
      <c r="BZ206" s="80">
        <v>85</v>
      </c>
      <c r="CA206" s="80">
        <v>64518.981589837</v>
      </c>
      <c r="CB206" s="79">
        <v>10434.333335875999</v>
      </c>
    </row>
    <row r="207" spans="1:80" x14ac:dyDescent="0.2">
      <c r="A207" s="60" t="s">
        <v>131</v>
      </c>
      <c r="B207" s="59">
        <v>51</v>
      </c>
      <c r="C207" s="59">
        <v>173.13338824499999</v>
      </c>
      <c r="D207" s="59">
        <v>84.988095146999996</v>
      </c>
      <c r="E207" s="59">
        <v>84.666664123999993</v>
      </c>
      <c r="F207" s="59">
        <v>85</v>
      </c>
      <c r="G207" s="59">
        <v>14714.276873314</v>
      </c>
      <c r="H207" s="58">
        <v>2379.6666641239999</v>
      </c>
      <c r="J207" s="60" t="s">
        <v>141</v>
      </c>
      <c r="K207" s="59">
        <v>6</v>
      </c>
      <c r="L207" s="59">
        <v>166.95005295000001</v>
      </c>
      <c r="M207" s="59">
        <v>84.629629629999997</v>
      </c>
      <c r="N207" s="59">
        <v>78</v>
      </c>
      <c r="O207" s="59">
        <v>85</v>
      </c>
      <c r="P207" s="59">
        <v>14128.92114783</v>
      </c>
      <c r="Q207" s="58">
        <v>2285</v>
      </c>
      <c r="S207" s="60" t="s">
        <v>117</v>
      </c>
      <c r="T207" s="59">
        <v>17</v>
      </c>
      <c r="U207" s="59">
        <v>222.60007060000001</v>
      </c>
      <c r="V207" s="59">
        <v>85</v>
      </c>
      <c r="W207" s="59">
        <v>85</v>
      </c>
      <c r="X207" s="59">
        <v>85</v>
      </c>
      <c r="Y207" s="59">
        <v>18921.006001033002</v>
      </c>
      <c r="Z207" s="58">
        <v>3060</v>
      </c>
      <c r="AB207" s="69" t="s">
        <v>104</v>
      </c>
      <c r="AC207" s="68">
        <v>20</v>
      </c>
      <c r="AD207" s="68">
        <v>340.08344119499998</v>
      </c>
      <c r="AE207" s="68">
        <v>84.915151561000002</v>
      </c>
      <c r="AF207" s="68">
        <v>82.333335876000007</v>
      </c>
      <c r="AG207" s="68">
        <v>85</v>
      </c>
      <c r="AH207" s="68">
        <v>28878.236952595998</v>
      </c>
      <c r="AI207" s="67">
        <v>4670.3333358760001</v>
      </c>
      <c r="AK207" s="90" t="s">
        <v>84</v>
      </c>
      <c r="AL207" s="89">
        <v>177</v>
      </c>
      <c r="AM207" s="89">
        <v>1032.616994174</v>
      </c>
      <c r="AN207" s="89">
        <v>84.990019974999996</v>
      </c>
      <c r="AO207" s="89">
        <v>83.333335876000007</v>
      </c>
      <c r="AP207" s="89">
        <v>85</v>
      </c>
      <c r="AQ207" s="89">
        <v>87762.138961695004</v>
      </c>
      <c r="AR207" s="88">
        <v>14193.333335875999</v>
      </c>
      <c r="AT207" s="69" t="s">
        <v>112</v>
      </c>
      <c r="AU207" s="68">
        <v>73</v>
      </c>
      <c r="AV207" s="68">
        <v>389.55012355100001</v>
      </c>
      <c r="AW207" s="68">
        <v>84.820105901000005</v>
      </c>
      <c r="AX207" s="68">
        <v>81.333335876000007</v>
      </c>
      <c r="AY207" s="68">
        <v>85</v>
      </c>
      <c r="AZ207" s="68">
        <v>33041.682733255002</v>
      </c>
      <c r="BA207" s="67">
        <v>5343.6666717529997</v>
      </c>
      <c r="BC207" s="81" t="s">
        <v>93</v>
      </c>
      <c r="BD207" s="80">
        <v>8</v>
      </c>
      <c r="BE207" s="80">
        <v>958.41697064100003</v>
      </c>
      <c r="BF207" s="80">
        <v>84.881720512000001</v>
      </c>
      <c r="BG207" s="80">
        <v>80.333335876000007</v>
      </c>
      <c r="BH207" s="80">
        <v>85</v>
      </c>
      <c r="BI207" s="80">
        <v>81352.081436009001</v>
      </c>
      <c r="BJ207" s="79">
        <v>13156.666679382</v>
      </c>
      <c r="BL207" s="60" t="s">
        <v>128</v>
      </c>
      <c r="BM207" s="59">
        <v>13</v>
      </c>
      <c r="BN207" s="59">
        <v>185.50005883399999</v>
      </c>
      <c r="BO207" s="59">
        <v>84.966666666999998</v>
      </c>
      <c r="BP207" s="59">
        <v>84</v>
      </c>
      <c r="BQ207" s="59">
        <v>85</v>
      </c>
      <c r="BR207" s="59">
        <v>15761.321665567</v>
      </c>
      <c r="BS207" s="58">
        <v>2549</v>
      </c>
      <c r="BU207" s="81" t="s">
        <v>96</v>
      </c>
      <c r="BV207" s="80">
        <v>38</v>
      </c>
      <c r="BW207" s="80">
        <v>760.550241218</v>
      </c>
      <c r="BX207" s="80">
        <v>84.994579966000003</v>
      </c>
      <c r="BY207" s="80">
        <v>84.333335876000007</v>
      </c>
      <c r="BZ207" s="80">
        <v>85</v>
      </c>
      <c r="CA207" s="80">
        <v>64642.648295726001</v>
      </c>
      <c r="CB207" s="79">
        <v>10454.333335875999</v>
      </c>
    </row>
    <row r="208" spans="1:80" x14ac:dyDescent="0.2">
      <c r="A208" s="60" t="s">
        <v>131</v>
      </c>
      <c r="B208" s="59">
        <v>56</v>
      </c>
      <c r="C208" s="59">
        <v>173.13338824499999</v>
      </c>
      <c r="D208" s="59">
        <v>85</v>
      </c>
      <c r="E208" s="59">
        <v>85</v>
      </c>
      <c r="F208" s="59">
        <v>85</v>
      </c>
      <c r="G208" s="59">
        <v>14716.338000804</v>
      </c>
      <c r="H208" s="58">
        <v>2380</v>
      </c>
      <c r="J208" s="60" t="s">
        <v>141</v>
      </c>
      <c r="K208" s="59">
        <v>17</v>
      </c>
      <c r="L208" s="59">
        <v>166.95005295000001</v>
      </c>
      <c r="M208" s="59">
        <v>84.493827254999999</v>
      </c>
      <c r="N208" s="59">
        <v>78.666664123999993</v>
      </c>
      <c r="O208" s="59">
        <v>85</v>
      </c>
      <c r="P208" s="59">
        <v>14106.248934142999</v>
      </c>
      <c r="Q208" s="58">
        <v>2281.3333358760001</v>
      </c>
      <c r="S208" s="60" t="s">
        <v>124</v>
      </c>
      <c r="T208" s="59">
        <v>15</v>
      </c>
      <c r="U208" s="59">
        <v>216.41673530599999</v>
      </c>
      <c r="V208" s="59">
        <v>84.876190621999996</v>
      </c>
      <c r="W208" s="59">
        <v>83</v>
      </c>
      <c r="X208" s="59">
        <v>85</v>
      </c>
      <c r="Y208" s="59">
        <v>18368.628079512</v>
      </c>
      <c r="Z208" s="58">
        <v>2970.6666717530002</v>
      </c>
      <c r="AB208" s="69" t="s">
        <v>104</v>
      </c>
      <c r="AC208" s="68">
        <v>57</v>
      </c>
      <c r="AD208" s="68">
        <v>340.08344119499998</v>
      </c>
      <c r="AE208" s="68">
        <v>84.903030256999998</v>
      </c>
      <c r="AF208" s="68">
        <v>81</v>
      </c>
      <c r="AG208" s="68">
        <v>85</v>
      </c>
      <c r="AH208" s="68">
        <v>28874.114697616998</v>
      </c>
      <c r="AI208" s="67">
        <v>4669.6666641239999</v>
      </c>
      <c r="AK208" s="90" t="s">
        <v>82</v>
      </c>
      <c r="AL208" s="89">
        <v>48</v>
      </c>
      <c r="AM208" s="89">
        <v>1032.616994174</v>
      </c>
      <c r="AN208" s="89">
        <v>85</v>
      </c>
      <c r="AO208" s="89">
        <v>85</v>
      </c>
      <c r="AP208" s="89">
        <v>85</v>
      </c>
      <c r="AQ208" s="89">
        <v>87772.444504793995</v>
      </c>
      <c r="AR208" s="88">
        <v>14195</v>
      </c>
      <c r="AT208" s="69" t="s">
        <v>116</v>
      </c>
      <c r="AU208" s="68">
        <v>8</v>
      </c>
      <c r="AV208" s="68">
        <v>383.36678825600001</v>
      </c>
      <c r="AW208" s="68">
        <v>84.865591357</v>
      </c>
      <c r="AX208" s="68">
        <v>81</v>
      </c>
      <c r="AY208" s="68">
        <v>85</v>
      </c>
      <c r="AZ208" s="68">
        <v>32534.649191934001</v>
      </c>
      <c r="BA208" s="67">
        <v>5261.6666641239999</v>
      </c>
      <c r="BC208" s="81" t="s">
        <v>95</v>
      </c>
      <c r="BD208" s="80">
        <v>71</v>
      </c>
      <c r="BE208" s="80">
        <v>946.05030005200001</v>
      </c>
      <c r="BF208" s="80">
        <v>84.906318115999994</v>
      </c>
      <c r="BG208" s="80">
        <v>80</v>
      </c>
      <c r="BH208" s="80">
        <v>85</v>
      </c>
      <c r="BI208" s="80">
        <v>80325.647729955002</v>
      </c>
      <c r="BJ208" s="79">
        <v>12990.666671753001</v>
      </c>
      <c r="BL208" s="60" t="s">
        <v>127</v>
      </c>
      <c r="BM208" s="59">
        <v>13</v>
      </c>
      <c r="BN208" s="59">
        <v>185.50005883399999</v>
      </c>
      <c r="BO208" s="59">
        <v>84.133333332999996</v>
      </c>
      <c r="BP208" s="59">
        <v>74</v>
      </c>
      <c r="BQ208" s="59">
        <v>85</v>
      </c>
      <c r="BR208" s="59">
        <v>15606.738283205001</v>
      </c>
      <c r="BS208" s="58">
        <v>2524</v>
      </c>
      <c r="BU208" s="81" t="s">
        <v>99</v>
      </c>
      <c r="BV208" s="80">
        <v>113</v>
      </c>
      <c r="BW208" s="80">
        <v>754.36690592399998</v>
      </c>
      <c r="BX208" s="80">
        <v>84.754098361000004</v>
      </c>
      <c r="BY208" s="80">
        <v>80.333335876000007</v>
      </c>
      <c r="BZ208" s="80">
        <v>85</v>
      </c>
      <c r="CA208" s="80">
        <v>63935.686944667999</v>
      </c>
      <c r="CB208" s="79">
        <v>10340</v>
      </c>
    </row>
    <row r="209" spans="1:80" x14ac:dyDescent="0.2">
      <c r="A209" s="60" t="s">
        <v>135</v>
      </c>
      <c r="B209" s="59">
        <v>24</v>
      </c>
      <c r="C209" s="59">
        <v>166.95005295000001</v>
      </c>
      <c r="D209" s="59">
        <v>84.950617190000003</v>
      </c>
      <c r="E209" s="59">
        <v>84</v>
      </c>
      <c r="F209" s="59">
        <v>85</v>
      </c>
      <c r="G209" s="59">
        <v>14182.510037991</v>
      </c>
      <c r="H209" s="58">
        <v>2293.6666641239999</v>
      </c>
      <c r="J209" s="60" t="s">
        <v>144</v>
      </c>
      <c r="K209" s="59">
        <v>14</v>
      </c>
      <c r="L209" s="59">
        <v>166.95005295000001</v>
      </c>
      <c r="M209" s="59">
        <v>84.851851851999996</v>
      </c>
      <c r="N209" s="59">
        <v>81</v>
      </c>
      <c r="O209" s="59">
        <v>85</v>
      </c>
      <c r="P209" s="59">
        <v>14166.021159596999</v>
      </c>
      <c r="Q209" s="58">
        <v>2291</v>
      </c>
      <c r="S209" s="60" t="s">
        <v>121</v>
      </c>
      <c r="T209" s="59">
        <v>40</v>
      </c>
      <c r="U209" s="59">
        <v>216.41673530599999</v>
      </c>
      <c r="V209" s="59">
        <v>85</v>
      </c>
      <c r="W209" s="59">
        <v>85</v>
      </c>
      <c r="X209" s="59">
        <v>85</v>
      </c>
      <c r="Y209" s="59">
        <v>18395.422501005</v>
      </c>
      <c r="Z209" s="58">
        <v>2975</v>
      </c>
      <c r="AB209" s="69" t="s">
        <v>103</v>
      </c>
      <c r="AC209" s="68">
        <v>16</v>
      </c>
      <c r="AD209" s="68">
        <v>340.08344119499998</v>
      </c>
      <c r="AE209" s="68">
        <v>84.951515197999996</v>
      </c>
      <c r="AF209" s="68">
        <v>83.333335876000007</v>
      </c>
      <c r="AG209" s="68">
        <v>85</v>
      </c>
      <c r="AH209" s="68">
        <v>28890.603623185001</v>
      </c>
      <c r="AI209" s="67">
        <v>4672.3333358760001</v>
      </c>
      <c r="AK209" s="90" t="s">
        <v>82</v>
      </c>
      <c r="AL209" s="89">
        <v>85</v>
      </c>
      <c r="AM209" s="89">
        <v>1026.4336588799999</v>
      </c>
      <c r="AN209" s="89">
        <v>85</v>
      </c>
      <c r="AO209" s="89">
        <v>85</v>
      </c>
      <c r="AP209" s="89">
        <v>85</v>
      </c>
      <c r="AQ209" s="89">
        <v>87246.861004765</v>
      </c>
      <c r="AR209" s="88">
        <v>14110</v>
      </c>
      <c r="AT209" s="69" t="s">
        <v>111</v>
      </c>
      <c r="AU209" s="68">
        <v>11</v>
      </c>
      <c r="AV209" s="68">
        <v>383.36678825600001</v>
      </c>
      <c r="AW209" s="68">
        <v>84.983870968000005</v>
      </c>
      <c r="AX209" s="68">
        <v>84</v>
      </c>
      <c r="AY209" s="68">
        <v>85</v>
      </c>
      <c r="AZ209" s="68">
        <v>32579.993666484999</v>
      </c>
      <c r="BA209" s="67">
        <v>5269</v>
      </c>
      <c r="BC209" s="81" t="s">
        <v>94</v>
      </c>
      <c r="BD209" s="80">
        <v>31</v>
      </c>
      <c r="BE209" s="80">
        <v>939.86696475700001</v>
      </c>
      <c r="BF209" s="80">
        <v>84.403508838999997</v>
      </c>
      <c r="BG209" s="80">
        <v>77</v>
      </c>
      <c r="BH209" s="80">
        <v>85</v>
      </c>
      <c r="BI209" s="80">
        <v>79328.069667232994</v>
      </c>
      <c r="BJ209" s="79">
        <v>12829.333343505999</v>
      </c>
      <c r="BL209" s="60" t="s">
        <v>127</v>
      </c>
      <c r="BM209" s="59">
        <v>37</v>
      </c>
      <c r="BN209" s="59">
        <v>185.50005883399999</v>
      </c>
      <c r="BO209" s="59">
        <v>84.733333333000004</v>
      </c>
      <c r="BP209" s="59">
        <v>79.333335876000007</v>
      </c>
      <c r="BQ209" s="59">
        <v>85</v>
      </c>
      <c r="BR209" s="59">
        <v>15718.038318506</v>
      </c>
      <c r="BS209" s="58">
        <v>2542</v>
      </c>
      <c r="BU209" s="81" t="s">
        <v>100</v>
      </c>
      <c r="BV209" s="80">
        <v>113</v>
      </c>
      <c r="BW209" s="80">
        <v>748.18357062899997</v>
      </c>
      <c r="BX209" s="80">
        <v>85</v>
      </c>
      <c r="BY209" s="80">
        <v>85</v>
      </c>
      <c r="BZ209" s="80">
        <v>85</v>
      </c>
      <c r="CA209" s="80">
        <v>63595.603503473001</v>
      </c>
      <c r="CB209" s="79">
        <v>10285</v>
      </c>
    </row>
    <row r="210" spans="1:80" x14ac:dyDescent="0.2">
      <c r="A210" s="60" t="s">
        <v>135</v>
      </c>
      <c r="B210" s="59">
        <v>28</v>
      </c>
      <c r="C210" s="59">
        <v>166.95005295000001</v>
      </c>
      <c r="D210" s="59">
        <v>84.740740740999996</v>
      </c>
      <c r="E210" s="59">
        <v>82.333335876000007</v>
      </c>
      <c r="F210" s="59">
        <v>85</v>
      </c>
      <c r="G210" s="59">
        <v>14147.471153713999</v>
      </c>
      <c r="H210" s="58">
        <v>2288</v>
      </c>
      <c r="J210" s="60" t="s">
        <v>143</v>
      </c>
      <c r="K210" s="59">
        <v>4</v>
      </c>
      <c r="L210" s="59">
        <v>160.766717656</v>
      </c>
      <c r="M210" s="59">
        <v>84.653846447000006</v>
      </c>
      <c r="N210" s="59">
        <v>80.333335876000007</v>
      </c>
      <c r="O210" s="59">
        <v>85</v>
      </c>
      <c r="P210" s="59">
        <v>13609.521030271</v>
      </c>
      <c r="Q210" s="58">
        <v>2201.0000076289998</v>
      </c>
      <c r="S210" s="60" t="s">
        <v>121</v>
      </c>
      <c r="T210" s="59">
        <v>44</v>
      </c>
      <c r="U210" s="59">
        <v>216.41673530599999</v>
      </c>
      <c r="V210" s="59">
        <v>84.961904907000005</v>
      </c>
      <c r="W210" s="59">
        <v>84.333335876000007</v>
      </c>
      <c r="X210" s="59">
        <v>85</v>
      </c>
      <c r="Y210" s="59">
        <v>18387.178085395</v>
      </c>
      <c r="Z210" s="58">
        <v>2973.6666717530002</v>
      </c>
      <c r="AB210" s="69" t="s">
        <v>109</v>
      </c>
      <c r="AC210" s="68">
        <v>50</v>
      </c>
      <c r="AD210" s="68">
        <v>333.90010590100002</v>
      </c>
      <c r="AE210" s="68">
        <v>84.487654367999994</v>
      </c>
      <c r="AF210" s="68">
        <v>79</v>
      </c>
      <c r="AG210" s="68">
        <v>85</v>
      </c>
      <c r="AH210" s="68">
        <v>28210.436740795001</v>
      </c>
      <c r="AI210" s="67">
        <v>4562.3333358760001</v>
      </c>
      <c r="AK210" s="90" t="s">
        <v>85</v>
      </c>
      <c r="AL210" s="89">
        <v>122</v>
      </c>
      <c r="AM210" s="89">
        <v>1020.250323585</v>
      </c>
      <c r="AN210" s="89">
        <v>84.995959611000004</v>
      </c>
      <c r="AO210" s="89">
        <v>84.333335876000007</v>
      </c>
      <c r="AP210" s="89">
        <v>85</v>
      </c>
      <c r="AQ210" s="89">
        <v>86717.155296932004</v>
      </c>
      <c r="AR210" s="88">
        <v>14024.333335875999</v>
      </c>
      <c r="AT210" s="69" t="s">
        <v>115</v>
      </c>
      <c r="AU210" s="68">
        <v>21</v>
      </c>
      <c r="AV210" s="68">
        <v>377.18345296199999</v>
      </c>
      <c r="AW210" s="68">
        <v>84.93442623</v>
      </c>
      <c r="AX210" s="68">
        <v>81.333335876000007</v>
      </c>
      <c r="AY210" s="68">
        <v>85</v>
      </c>
      <c r="AZ210" s="68">
        <v>32035.860160573</v>
      </c>
      <c r="BA210" s="67">
        <v>5181</v>
      </c>
      <c r="BC210" s="81" t="s">
        <v>93</v>
      </c>
      <c r="BD210" s="80">
        <v>137</v>
      </c>
      <c r="BE210" s="80">
        <v>939.86696475700001</v>
      </c>
      <c r="BF210" s="80">
        <v>84.927631528999996</v>
      </c>
      <c r="BG210" s="80">
        <v>81.666664123999993</v>
      </c>
      <c r="BH210" s="80">
        <v>85</v>
      </c>
      <c r="BI210" s="80">
        <v>79820.675268948995</v>
      </c>
      <c r="BJ210" s="79">
        <v>12908.999992371</v>
      </c>
      <c r="BL210" s="60" t="s">
        <v>126</v>
      </c>
      <c r="BM210" s="59">
        <v>25</v>
      </c>
      <c r="BN210" s="59">
        <v>185.50005883399999</v>
      </c>
      <c r="BO210" s="59">
        <v>84.077777862999994</v>
      </c>
      <c r="BP210" s="59">
        <v>74.666664123999993</v>
      </c>
      <c r="BQ210" s="59">
        <v>85</v>
      </c>
      <c r="BR210" s="59">
        <v>15596.432740106</v>
      </c>
      <c r="BS210" s="58">
        <v>2522.3333358760001</v>
      </c>
      <c r="BU210" s="81" t="s">
        <v>101</v>
      </c>
      <c r="BV210" s="80">
        <v>17</v>
      </c>
      <c r="BW210" s="80">
        <v>742.00023533499996</v>
      </c>
      <c r="BX210" s="80">
        <v>85</v>
      </c>
      <c r="BY210" s="80">
        <v>85</v>
      </c>
      <c r="BZ210" s="80">
        <v>85</v>
      </c>
      <c r="CA210" s="80">
        <v>63070.020003445003</v>
      </c>
      <c r="CB210" s="79">
        <v>10200</v>
      </c>
    </row>
    <row r="211" spans="1:80" x14ac:dyDescent="0.2">
      <c r="A211" s="60" t="s">
        <v>135</v>
      </c>
      <c r="B211" s="59">
        <v>45</v>
      </c>
      <c r="C211" s="59">
        <v>166.95005295000001</v>
      </c>
      <c r="D211" s="59">
        <v>84.209876731999998</v>
      </c>
      <c r="E211" s="59">
        <v>82.333335876000007</v>
      </c>
      <c r="F211" s="59">
        <v>85</v>
      </c>
      <c r="G211" s="59">
        <v>14058.843379276999</v>
      </c>
      <c r="H211" s="58">
        <v>2273.6666717530002</v>
      </c>
      <c r="J211" s="60" t="s">
        <v>143</v>
      </c>
      <c r="K211" s="59">
        <v>5</v>
      </c>
      <c r="L211" s="59">
        <v>160.766717656</v>
      </c>
      <c r="M211" s="59">
        <v>84.730769230999996</v>
      </c>
      <c r="N211" s="59">
        <v>80.333335876000007</v>
      </c>
      <c r="O211" s="59">
        <v>85</v>
      </c>
      <c r="P211" s="59">
        <v>13621.887653685</v>
      </c>
      <c r="Q211" s="58">
        <v>2203</v>
      </c>
      <c r="S211" s="60" t="s">
        <v>120</v>
      </c>
      <c r="T211" s="59">
        <v>10</v>
      </c>
      <c r="U211" s="59">
        <v>216.41673530599999</v>
      </c>
      <c r="V211" s="59">
        <v>85</v>
      </c>
      <c r="W211" s="59">
        <v>85</v>
      </c>
      <c r="X211" s="59">
        <v>85</v>
      </c>
      <c r="Y211" s="59">
        <v>18395.422501005</v>
      </c>
      <c r="Z211" s="58">
        <v>2975</v>
      </c>
      <c r="AB211" s="69" t="s">
        <v>107</v>
      </c>
      <c r="AC211" s="68">
        <v>60</v>
      </c>
      <c r="AD211" s="68">
        <v>327.71677060600001</v>
      </c>
      <c r="AE211" s="68">
        <v>84.729559699999996</v>
      </c>
      <c r="AF211" s="68">
        <v>80</v>
      </c>
      <c r="AG211" s="68">
        <v>85</v>
      </c>
      <c r="AH211" s="68">
        <v>27767.297679908999</v>
      </c>
      <c r="AI211" s="67">
        <v>4490.6666641239999</v>
      </c>
      <c r="AK211" s="90" t="s">
        <v>85</v>
      </c>
      <c r="AL211" s="89">
        <v>152</v>
      </c>
      <c r="AM211" s="89">
        <v>1020.250323585</v>
      </c>
      <c r="AN211" s="89">
        <v>84.993939393999995</v>
      </c>
      <c r="AO211" s="89">
        <v>84.333335876000007</v>
      </c>
      <c r="AP211" s="89">
        <v>85</v>
      </c>
      <c r="AQ211" s="89">
        <v>86715.094169442003</v>
      </c>
      <c r="AR211" s="88">
        <v>14024</v>
      </c>
      <c r="AT211" s="69" t="s">
        <v>113</v>
      </c>
      <c r="AU211" s="68">
        <v>35</v>
      </c>
      <c r="AV211" s="68">
        <v>371.00011766699998</v>
      </c>
      <c r="AW211" s="68">
        <v>84.772222264999996</v>
      </c>
      <c r="AX211" s="68">
        <v>81.333335876000007</v>
      </c>
      <c r="AY211" s="68">
        <v>85</v>
      </c>
      <c r="AZ211" s="68">
        <v>31450.504435089999</v>
      </c>
      <c r="BA211" s="67">
        <v>5086.3333358760001</v>
      </c>
      <c r="BC211" s="81" t="s">
        <v>89</v>
      </c>
      <c r="BD211" s="80">
        <v>113</v>
      </c>
      <c r="BE211" s="80">
        <v>939.86696475700001</v>
      </c>
      <c r="BF211" s="80">
        <v>84.949561470000006</v>
      </c>
      <c r="BG211" s="80">
        <v>82.333335876000007</v>
      </c>
      <c r="BH211" s="80">
        <v>85</v>
      </c>
      <c r="BI211" s="80">
        <v>79841.286496671994</v>
      </c>
      <c r="BJ211" s="79">
        <v>12912.333343505999</v>
      </c>
      <c r="BL211" s="60" t="s">
        <v>125</v>
      </c>
      <c r="BM211" s="59">
        <v>2</v>
      </c>
      <c r="BN211" s="59">
        <v>185.50005883399999</v>
      </c>
      <c r="BO211" s="59">
        <v>85</v>
      </c>
      <c r="BP211" s="59">
        <v>85</v>
      </c>
      <c r="BQ211" s="59">
        <v>85</v>
      </c>
      <c r="BR211" s="59">
        <v>15767.505000861</v>
      </c>
      <c r="BS211" s="58">
        <v>2550</v>
      </c>
      <c r="BU211" s="81" t="s">
        <v>101</v>
      </c>
      <c r="BV211" s="80">
        <v>87</v>
      </c>
      <c r="BW211" s="80">
        <v>742.00023533499996</v>
      </c>
      <c r="BX211" s="80">
        <v>84.972222200999994</v>
      </c>
      <c r="BY211" s="80">
        <v>83</v>
      </c>
      <c r="BZ211" s="80">
        <v>85</v>
      </c>
      <c r="CA211" s="80">
        <v>63049.408870070998</v>
      </c>
      <c r="CB211" s="79">
        <v>10196.666664124001</v>
      </c>
    </row>
    <row r="212" spans="1:80" ht="17" thickBot="1" x14ac:dyDescent="0.25">
      <c r="A212" s="60" t="s">
        <v>134</v>
      </c>
      <c r="B212" s="59">
        <v>9</v>
      </c>
      <c r="C212" s="59">
        <v>166.95005295000001</v>
      </c>
      <c r="D212" s="59">
        <v>84.938271416999996</v>
      </c>
      <c r="E212" s="59">
        <v>84.333335876000007</v>
      </c>
      <c r="F212" s="59">
        <v>85</v>
      </c>
      <c r="G212" s="59">
        <v>14180.448910501</v>
      </c>
      <c r="H212" s="58">
        <v>2293.3333282469998</v>
      </c>
      <c r="J212" s="60" t="s">
        <v>143</v>
      </c>
      <c r="K212" s="59">
        <v>6</v>
      </c>
      <c r="L212" s="59">
        <v>160.766717656</v>
      </c>
      <c r="M212" s="59">
        <v>85</v>
      </c>
      <c r="N212" s="59">
        <v>85</v>
      </c>
      <c r="O212" s="59">
        <v>85</v>
      </c>
      <c r="P212" s="59">
        <v>13665.171000746001</v>
      </c>
      <c r="Q212" s="58">
        <v>2210</v>
      </c>
      <c r="S212" s="60" t="s">
        <v>120</v>
      </c>
      <c r="T212" s="59">
        <v>17</v>
      </c>
      <c r="U212" s="59">
        <v>216.41673530599999</v>
      </c>
      <c r="V212" s="59">
        <v>84.980952454000004</v>
      </c>
      <c r="W212" s="59">
        <v>84.333335876000007</v>
      </c>
      <c r="X212" s="59">
        <v>85</v>
      </c>
      <c r="Y212" s="59">
        <v>18391.300293200002</v>
      </c>
      <c r="Z212" s="58">
        <v>2974.3333358760001</v>
      </c>
      <c r="AB212" s="69" t="s">
        <v>106</v>
      </c>
      <c r="AC212" s="68">
        <v>10</v>
      </c>
      <c r="AD212" s="68">
        <v>327.71677060600001</v>
      </c>
      <c r="AE212" s="68">
        <v>84.842767248000001</v>
      </c>
      <c r="AF212" s="68">
        <v>79.333335876000007</v>
      </c>
      <c r="AG212" s="68">
        <v>85</v>
      </c>
      <c r="AH212" s="68">
        <v>27804.397691676</v>
      </c>
      <c r="AI212" s="67">
        <v>4496.6666641239999</v>
      </c>
      <c r="AK212" s="87" t="s">
        <v>88</v>
      </c>
      <c r="AL212" s="86">
        <v>64</v>
      </c>
      <c r="AM212" s="86">
        <v>1007.883652996</v>
      </c>
      <c r="AN212" s="86">
        <v>84.981595045000006</v>
      </c>
      <c r="AO212" s="86">
        <v>83</v>
      </c>
      <c r="AP212" s="86">
        <v>85</v>
      </c>
      <c r="AQ212" s="86">
        <v>85651.560451619996</v>
      </c>
      <c r="AR212" s="85">
        <v>13851.999992371</v>
      </c>
      <c r="AT212" s="69" t="s">
        <v>112</v>
      </c>
      <c r="AU212" s="68">
        <v>49</v>
      </c>
      <c r="AV212" s="68">
        <v>371.00011766699998</v>
      </c>
      <c r="AW212" s="68">
        <v>84.894444528999998</v>
      </c>
      <c r="AX212" s="68">
        <v>81.333335876000007</v>
      </c>
      <c r="AY212" s="68">
        <v>85</v>
      </c>
      <c r="AZ212" s="68">
        <v>31495.848909641001</v>
      </c>
      <c r="BA212" s="67">
        <v>5093.6666717529997</v>
      </c>
      <c r="BC212" s="81" t="s">
        <v>90</v>
      </c>
      <c r="BD212" s="80">
        <v>18</v>
      </c>
      <c r="BE212" s="80">
        <v>933.68362946299999</v>
      </c>
      <c r="BF212" s="80">
        <v>84.986754966999996</v>
      </c>
      <c r="BG212" s="80">
        <v>84</v>
      </c>
      <c r="BH212" s="80">
        <v>85</v>
      </c>
      <c r="BI212" s="80">
        <v>79350.741833745997</v>
      </c>
      <c r="BJ212" s="79">
        <v>12833</v>
      </c>
      <c r="BL212" s="60" t="s">
        <v>123</v>
      </c>
      <c r="BM212" s="59">
        <v>10</v>
      </c>
      <c r="BN212" s="59">
        <v>185.50005883399999</v>
      </c>
      <c r="BO212" s="59">
        <v>84.877777863000006</v>
      </c>
      <c r="BP212" s="59">
        <v>83</v>
      </c>
      <c r="BQ212" s="59">
        <v>85</v>
      </c>
      <c r="BR212" s="59">
        <v>15744.832787173</v>
      </c>
      <c r="BS212" s="58">
        <v>2546.3333358760001</v>
      </c>
      <c r="BU212" s="81" t="s">
        <v>96</v>
      </c>
      <c r="BV212" s="80">
        <v>82</v>
      </c>
      <c r="BW212" s="80">
        <v>735.81690003999995</v>
      </c>
      <c r="BX212" s="80">
        <v>85</v>
      </c>
      <c r="BY212" s="80">
        <v>85</v>
      </c>
      <c r="BZ212" s="80">
        <v>85</v>
      </c>
      <c r="CA212" s="80">
        <v>62544.436503416</v>
      </c>
      <c r="CB212" s="79">
        <v>10115</v>
      </c>
    </row>
    <row r="213" spans="1:80" x14ac:dyDescent="0.2">
      <c r="A213" s="60" t="s">
        <v>134</v>
      </c>
      <c r="B213" s="59">
        <v>26</v>
      </c>
      <c r="C213" s="59">
        <v>166.95005295000001</v>
      </c>
      <c r="D213" s="59">
        <v>85</v>
      </c>
      <c r="E213" s="59">
        <v>85</v>
      </c>
      <c r="F213" s="59">
        <v>85</v>
      </c>
      <c r="G213" s="59">
        <v>14190.754500775</v>
      </c>
      <c r="H213" s="58">
        <v>2295</v>
      </c>
      <c r="J213" s="60" t="s">
        <v>142</v>
      </c>
      <c r="K213" s="59">
        <v>2</v>
      </c>
      <c r="L213" s="59">
        <v>160.766717656</v>
      </c>
      <c r="M213" s="59">
        <v>85</v>
      </c>
      <c r="N213" s="59">
        <v>85</v>
      </c>
      <c r="O213" s="59">
        <v>85</v>
      </c>
      <c r="P213" s="59">
        <v>13665.171000746001</v>
      </c>
      <c r="Q213" s="58">
        <v>2210</v>
      </c>
      <c r="S213" s="60" t="s">
        <v>120</v>
      </c>
      <c r="T213" s="59">
        <v>23</v>
      </c>
      <c r="U213" s="59">
        <v>216.41673530599999</v>
      </c>
      <c r="V213" s="59">
        <v>85</v>
      </c>
      <c r="W213" s="59">
        <v>85</v>
      </c>
      <c r="X213" s="59">
        <v>85</v>
      </c>
      <c r="Y213" s="59">
        <v>18395.422501005</v>
      </c>
      <c r="Z213" s="58">
        <v>2975</v>
      </c>
      <c r="AB213" s="69" t="s">
        <v>105</v>
      </c>
      <c r="AC213" s="68">
        <v>59</v>
      </c>
      <c r="AD213" s="68">
        <v>327.71677060600001</v>
      </c>
      <c r="AE213" s="68">
        <v>84.874213884</v>
      </c>
      <c r="AF213" s="68">
        <v>83</v>
      </c>
      <c r="AG213" s="68">
        <v>85</v>
      </c>
      <c r="AH213" s="68">
        <v>27814.703281949998</v>
      </c>
      <c r="AI213" s="67">
        <v>4498.3333358760001</v>
      </c>
      <c r="AK213" s="84" t="s">
        <v>85</v>
      </c>
      <c r="AL213" s="83">
        <v>123</v>
      </c>
      <c r="AM213" s="83">
        <v>995.516982407</v>
      </c>
      <c r="AN213" s="83">
        <v>84.997929591000002</v>
      </c>
      <c r="AO213" s="83">
        <v>84.666664123999993</v>
      </c>
      <c r="AP213" s="83">
        <v>85</v>
      </c>
      <c r="AQ213" s="83">
        <v>84616.882377132002</v>
      </c>
      <c r="AR213" s="82">
        <v>13684.666664124001</v>
      </c>
      <c r="AT213" s="69" t="s">
        <v>111</v>
      </c>
      <c r="AU213" s="68">
        <v>50</v>
      </c>
      <c r="AV213" s="68">
        <v>371.00011766699998</v>
      </c>
      <c r="AW213" s="68">
        <v>84.811111195999999</v>
      </c>
      <c r="AX213" s="68">
        <v>81.333335876000007</v>
      </c>
      <c r="AY213" s="68">
        <v>85</v>
      </c>
      <c r="AZ213" s="68">
        <v>31464.932233168998</v>
      </c>
      <c r="BA213" s="67">
        <v>5088.6666717529997</v>
      </c>
      <c r="BC213" s="81" t="s">
        <v>94</v>
      </c>
      <c r="BD213" s="80">
        <v>75</v>
      </c>
      <c r="BE213" s="80">
        <v>921.31695887399997</v>
      </c>
      <c r="BF213" s="80">
        <v>84.659955273999998</v>
      </c>
      <c r="BG213" s="80">
        <v>77</v>
      </c>
      <c r="BH213" s="80">
        <v>85</v>
      </c>
      <c r="BI213" s="80">
        <v>77998.652531750005</v>
      </c>
      <c r="BJ213" s="79">
        <v>12614.333335875999</v>
      </c>
      <c r="BL213" s="60" t="s">
        <v>123</v>
      </c>
      <c r="BM213" s="59">
        <v>17</v>
      </c>
      <c r="BN213" s="59">
        <v>185.50005883399999</v>
      </c>
      <c r="BO213" s="59">
        <v>84.922222391999995</v>
      </c>
      <c r="BP213" s="59">
        <v>84</v>
      </c>
      <c r="BQ213" s="59">
        <v>85</v>
      </c>
      <c r="BR213" s="59">
        <v>15753.077249956999</v>
      </c>
      <c r="BS213" s="58">
        <v>2547.6666717530002</v>
      </c>
      <c r="BU213" s="81" t="s">
        <v>99</v>
      </c>
      <c r="BV213" s="80">
        <v>13</v>
      </c>
      <c r="BW213" s="80">
        <v>729.63356474600005</v>
      </c>
      <c r="BX213" s="80">
        <v>84.810734311999994</v>
      </c>
      <c r="BY213" s="80">
        <v>80.666664123999993</v>
      </c>
      <c r="BZ213" s="80">
        <v>85</v>
      </c>
      <c r="CA213" s="80">
        <v>61880.758405068998</v>
      </c>
      <c r="CB213" s="79">
        <v>10007.666648865001</v>
      </c>
    </row>
    <row r="214" spans="1:80" x14ac:dyDescent="0.2">
      <c r="A214" s="60" t="s">
        <v>134</v>
      </c>
      <c r="B214" s="59">
        <v>60</v>
      </c>
      <c r="C214" s="59">
        <v>166.95005295000001</v>
      </c>
      <c r="D214" s="59">
        <v>84.962962680000004</v>
      </c>
      <c r="E214" s="59">
        <v>84.666664123999993</v>
      </c>
      <c r="F214" s="59">
        <v>85</v>
      </c>
      <c r="G214" s="59">
        <v>14184.571118305001</v>
      </c>
      <c r="H214" s="58">
        <v>2293.9999923710002</v>
      </c>
      <c r="J214" s="60" t="s">
        <v>139</v>
      </c>
      <c r="K214" s="59">
        <v>58</v>
      </c>
      <c r="L214" s="59">
        <v>160.766717656</v>
      </c>
      <c r="M214" s="59">
        <v>84.423076922999996</v>
      </c>
      <c r="N214" s="59">
        <v>76.666664123999993</v>
      </c>
      <c r="O214" s="59">
        <v>85</v>
      </c>
      <c r="P214" s="59">
        <v>13572.420971330001</v>
      </c>
      <c r="Q214" s="58">
        <v>2195</v>
      </c>
      <c r="S214" s="60" t="s">
        <v>120</v>
      </c>
      <c r="T214" s="59">
        <v>32</v>
      </c>
      <c r="U214" s="59">
        <v>216.41673530599999</v>
      </c>
      <c r="V214" s="59">
        <v>85</v>
      </c>
      <c r="W214" s="59">
        <v>85</v>
      </c>
      <c r="X214" s="59">
        <v>85</v>
      </c>
      <c r="Y214" s="59">
        <v>18395.422501005</v>
      </c>
      <c r="Z214" s="58">
        <v>2975</v>
      </c>
      <c r="AB214" s="69" t="s">
        <v>107</v>
      </c>
      <c r="AC214" s="68">
        <v>2</v>
      </c>
      <c r="AD214" s="68">
        <v>321.53343531199999</v>
      </c>
      <c r="AE214" s="68">
        <v>84.75</v>
      </c>
      <c r="AF214" s="68">
        <v>78</v>
      </c>
      <c r="AG214" s="68">
        <v>85</v>
      </c>
      <c r="AH214" s="68">
        <v>27249.958642664998</v>
      </c>
      <c r="AI214" s="67">
        <v>4407</v>
      </c>
      <c r="AK214" s="81" t="s">
        <v>84</v>
      </c>
      <c r="AL214" s="80">
        <v>80</v>
      </c>
      <c r="AM214" s="80">
        <v>989.33364711299998</v>
      </c>
      <c r="AN214" s="80">
        <v>84.958333302</v>
      </c>
      <c r="AO214" s="80">
        <v>84</v>
      </c>
      <c r="AP214" s="80">
        <v>85</v>
      </c>
      <c r="AQ214" s="80">
        <v>84052.137737846002</v>
      </c>
      <c r="AR214" s="79">
        <v>13593.333328246999</v>
      </c>
      <c r="AT214" s="69" t="s">
        <v>113</v>
      </c>
      <c r="AU214" s="68">
        <v>54</v>
      </c>
      <c r="AV214" s="68">
        <v>364.81678237300002</v>
      </c>
      <c r="AW214" s="68">
        <v>84.581920947</v>
      </c>
      <c r="AX214" s="68">
        <v>80.666664123999993</v>
      </c>
      <c r="AY214" s="68">
        <v>85</v>
      </c>
      <c r="AZ214" s="68">
        <v>30856.904246822</v>
      </c>
      <c r="BA214" s="67">
        <v>4990.3333358760001</v>
      </c>
      <c r="BC214" s="81" t="s">
        <v>91</v>
      </c>
      <c r="BD214" s="80">
        <v>31</v>
      </c>
      <c r="BE214" s="80">
        <v>921.31695887399997</v>
      </c>
      <c r="BF214" s="80">
        <v>84.946308724999994</v>
      </c>
      <c r="BG214" s="80">
        <v>81</v>
      </c>
      <c r="BH214" s="80">
        <v>85</v>
      </c>
      <c r="BI214" s="80">
        <v>78262.474821921001</v>
      </c>
      <c r="BJ214" s="79">
        <v>12657</v>
      </c>
      <c r="BL214" s="60" t="s">
        <v>123</v>
      </c>
      <c r="BM214" s="59">
        <v>24</v>
      </c>
      <c r="BN214" s="59">
        <v>185.50005883399999</v>
      </c>
      <c r="BO214" s="59">
        <v>84.811111195999999</v>
      </c>
      <c r="BP214" s="59">
        <v>83</v>
      </c>
      <c r="BQ214" s="59">
        <v>85</v>
      </c>
      <c r="BR214" s="59">
        <v>15732.466116584001</v>
      </c>
      <c r="BS214" s="58">
        <v>2544.3333358760001</v>
      </c>
      <c r="BU214" s="81" t="s">
        <v>99</v>
      </c>
      <c r="BV214" s="80">
        <v>60</v>
      </c>
      <c r="BW214" s="80">
        <v>729.63356474600005</v>
      </c>
      <c r="BX214" s="80">
        <v>84.943502846000001</v>
      </c>
      <c r="BY214" s="80">
        <v>80</v>
      </c>
      <c r="BZ214" s="80">
        <v>85</v>
      </c>
      <c r="CA214" s="80">
        <v>61977.630783815999</v>
      </c>
      <c r="CB214" s="79">
        <v>10023.333335875999</v>
      </c>
    </row>
    <row r="215" spans="1:80" x14ac:dyDescent="0.2">
      <c r="A215" s="60" t="s">
        <v>132</v>
      </c>
      <c r="B215" s="59">
        <v>9</v>
      </c>
      <c r="C215" s="59">
        <v>166.95005295000001</v>
      </c>
      <c r="D215" s="59">
        <v>84.802469041999998</v>
      </c>
      <c r="E215" s="59">
        <v>80.666664123999993</v>
      </c>
      <c r="F215" s="59">
        <v>85</v>
      </c>
      <c r="G215" s="59">
        <v>14157.776696813</v>
      </c>
      <c r="H215" s="58">
        <v>2289.6666641239999</v>
      </c>
      <c r="J215" s="60" t="s">
        <v>139</v>
      </c>
      <c r="K215" s="59">
        <v>60</v>
      </c>
      <c r="L215" s="59">
        <v>160.766717656</v>
      </c>
      <c r="M215" s="59">
        <v>84.769231063000007</v>
      </c>
      <c r="N215" s="59">
        <v>82.333335876000007</v>
      </c>
      <c r="O215" s="59">
        <v>85</v>
      </c>
      <c r="P215" s="59">
        <v>13628.071036154999</v>
      </c>
      <c r="Q215" s="58">
        <v>2204.0000076289998</v>
      </c>
      <c r="S215" s="60" t="s">
        <v>118</v>
      </c>
      <c r="T215" s="59">
        <v>3</v>
      </c>
      <c r="U215" s="59">
        <v>216.41673530599999</v>
      </c>
      <c r="V215" s="59">
        <v>85</v>
      </c>
      <c r="W215" s="59">
        <v>85</v>
      </c>
      <c r="X215" s="59">
        <v>85</v>
      </c>
      <c r="Y215" s="59">
        <v>18395.422501005</v>
      </c>
      <c r="Z215" s="58">
        <v>2975</v>
      </c>
      <c r="AB215" s="69" t="s">
        <v>103</v>
      </c>
      <c r="AC215" s="68">
        <v>1</v>
      </c>
      <c r="AD215" s="68">
        <v>321.53343531199999</v>
      </c>
      <c r="AE215" s="68">
        <v>84.980769230999996</v>
      </c>
      <c r="AF215" s="68">
        <v>84</v>
      </c>
      <c r="AG215" s="68">
        <v>85</v>
      </c>
      <c r="AH215" s="68">
        <v>27324.158666198</v>
      </c>
      <c r="AI215" s="67">
        <v>4419</v>
      </c>
      <c r="AK215" s="81" t="s">
        <v>84</v>
      </c>
      <c r="AL215" s="80">
        <v>139</v>
      </c>
      <c r="AM215" s="80">
        <v>983.15031181799998</v>
      </c>
      <c r="AN215" s="80">
        <v>84.989517788000001</v>
      </c>
      <c r="AO215" s="80">
        <v>83.666664123999993</v>
      </c>
      <c r="AP215" s="80">
        <v>85</v>
      </c>
      <c r="AQ215" s="80">
        <v>83557.470914289996</v>
      </c>
      <c r="AR215" s="79">
        <v>13513.333328246999</v>
      </c>
      <c r="AT215" s="69" t="s">
        <v>111</v>
      </c>
      <c r="AU215" s="68">
        <v>4</v>
      </c>
      <c r="AV215" s="68">
        <v>364.81678237300002</v>
      </c>
      <c r="AW215" s="68">
        <v>84.768361624999997</v>
      </c>
      <c r="AX215" s="68">
        <v>81.333335876000007</v>
      </c>
      <c r="AY215" s="68">
        <v>85</v>
      </c>
      <c r="AZ215" s="68">
        <v>30924.920935061</v>
      </c>
      <c r="BA215" s="67">
        <v>5001.3333358760001</v>
      </c>
      <c r="BC215" s="81" t="s">
        <v>93</v>
      </c>
      <c r="BD215" s="80">
        <v>70</v>
      </c>
      <c r="BE215" s="80">
        <v>915.13362357899996</v>
      </c>
      <c r="BF215" s="80">
        <v>84.921171188000002</v>
      </c>
      <c r="BG215" s="80">
        <v>81.333335876000007</v>
      </c>
      <c r="BH215" s="80">
        <v>85</v>
      </c>
      <c r="BI215" s="80">
        <v>77714.219108204998</v>
      </c>
      <c r="BJ215" s="79">
        <v>12568.333335875999</v>
      </c>
      <c r="BL215" s="60" t="s">
        <v>129</v>
      </c>
      <c r="BM215" s="59">
        <v>4</v>
      </c>
      <c r="BN215" s="59">
        <v>179.31672353900001</v>
      </c>
      <c r="BO215" s="59">
        <v>83.574712818999998</v>
      </c>
      <c r="BP215" s="59">
        <v>72.666664123999993</v>
      </c>
      <c r="BQ215" s="59">
        <v>85</v>
      </c>
      <c r="BR215" s="59">
        <v>14986.343673445001</v>
      </c>
      <c r="BS215" s="58">
        <v>2423.6666717530002</v>
      </c>
      <c r="BU215" s="81" t="s">
        <v>99</v>
      </c>
      <c r="BV215" s="80">
        <v>68</v>
      </c>
      <c r="BW215" s="80">
        <v>729.63356474600005</v>
      </c>
      <c r="BX215" s="80">
        <v>84.915254236999999</v>
      </c>
      <c r="BY215" s="80">
        <v>81</v>
      </c>
      <c r="BZ215" s="80">
        <v>85</v>
      </c>
      <c r="CA215" s="80">
        <v>61957.019650442999</v>
      </c>
      <c r="CB215" s="79">
        <v>10020</v>
      </c>
    </row>
    <row r="216" spans="1:80" x14ac:dyDescent="0.2">
      <c r="A216" s="60" t="s">
        <v>132</v>
      </c>
      <c r="B216" s="59">
        <v>25</v>
      </c>
      <c r="C216" s="59">
        <v>166.95005295000001</v>
      </c>
      <c r="D216" s="59">
        <v>84.419753181000004</v>
      </c>
      <c r="E216" s="59">
        <v>80.333335876000007</v>
      </c>
      <c r="F216" s="59">
        <v>85</v>
      </c>
      <c r="G216" s="59">
        <v>14093.882263554</v>
      </c>
      <c r="H216" s="58">
        <v>2279.3333358760001</v>
      </c>
      <c r="J216" s="60" t="s">
        <v>139</v>
      </c>
      <c r="K216" s="59">
        <v>76</v>
      </c>
      <c r="L216" s="59">
        <v>160.766717656</v>
      </c>
      <c r="M216" s="59">
        <v>84.512820317000006</v>
      </c>
      <c r="N216" s="59">
        <v>77</v>
      </c>
      <c r="O216" s="59">
        <v>85</v>
      </c>
      <c r="P216" s="59">
        <v>13586.848722233</v>
      </c>
      <c r="Q216" s="58">
        <v>2197.3333282469998</v>
      </c>
      <c r="S216" s="60" t="s">
        <v>118</v>
      </c>
      <c r="T216" s="59">
        <v>39</v>
      </c>
      <c r="U216" s="59">
        <v>216.41673530599999</v>
      </c>
      <c r="V216" s="59">
        <v>85</v>
      </c>
      <c r="W216" s="59">
        <v>85</v>
      </c>
      <c r="X216" s="59">
        <v>85</v>
      </c>
      <c r="Y216" s="59">
        <v>18395.422501005</v>
      </c>
      <c r="Z216" s="58">
        <v>2975</v>
      </c>
      <c r="AB216" s="69" t="s">
        <v>105</v>
      </c>
      <c r="AC216" s="68">
        <v>35</v>
      </c>
      <c r="AD216" s="68">
        <v>315.35010001699999</v>
      </c>
      <c r="AE216" s="68">
        <v>84.980392156999997</v>
      </c>
      <c r="AF216" s="68">
        <v>84</v>
      </c>
      <c r="AG216" s="68">
        <v>85</v>
      </c>
      <c r="AH216" s="68">
        <v>26798.575166170001</v>
      </c>
      <c r="AI216" s="67">
        <v>4334</v>
      </c>
      <c r="AK216" s="81" t="s">
        <v>87</v>
      </c>
      <c r="AL216" s="80">
        <v>86</v>
      </c>
      <c r="AM216" s="80">
        <v>976.96697652399996</v>
      </c>
      <c r="AN216" s="80">
        <v>83.905063243000001</v>
      </c>
      <c r="AO216" s="80">
        <v>79</v>
      </c>
      <c r="AP216" s="80">
        <v>85</v>
      </c>
      <c r="AQ216" s="80">
        <v>81972.475951419998</v>
      </c>
      <c r="AR216" s="79">
        <v>13256.999992371</v>
      </c>
      <c r="AT216" s="69" t="s">
        <v>111</v>
      </c>
      <c r="AU216" s="68">
        <v>34</v>
      </c>
      <c r="AV216" s="68">
        <v>364.81678237300002</v>
      </c>
      <c r="AW216" s="68">
        <v>84.802259930000005</v>
      </c>
      <c r="AX216" s="68">
        <v>80</v>
      </c>
      <c r="AY216" s="68">
        <v>85</v>
      </c>
      <c r="AZ216" s="68">
        <v>30937.287605649999</v>
      </c>
      <c r="BA216" s="67">
        <v>5003.3333358760001</v>
      </c>
      <c r="BC216" s="81" t="s">
        <v>95</v>
      </c>
      <c r="BD216" s="80">
        <v>76</v>
      </c>
      <c r="BE216" s="80">
        <v>908.95028828500006</v>
      </c>
      <c r="BF216" s="80">
        <v>84.755102093000005</v>
      </c>
      <c r="BG216" s="80">
        <v>80</v>
      </c>
      <c r="BH216" s="80">
        <v>85</v>
      </c>
      <c r="BI216" s="80">
        <v>77038.174480793998</v>
      </c>
      <c r="BJ216" s="79">
        <v>12459.000007629</v>
      </c>
      <c r="BL216" s="60" t="s">
        <v>127</v>
      </c>
      <c r="BM216" s="59">
        <v>1</v>
      </c>
      <c r="BN216" s="59">
        <v>179.31672353900001</v>
      </c>
      <c r="BO216" s="59">
        <v>84.091953672000002</v>
      </c>
      <c r="BP216" s="59">
        <v>76</v>
      </c>
      <c r="BQ216" s="59">
        <v>85</v>
      </c>
      <c r="BR216" s="59">
        <v>15079.093608511999</v>
      </c>
      <c r="BS216" s="58">
        <v>2438.6666564940001</v>
      </c>
      <c r="BU216" s="81" t="s">
        <v>98</v>
      </c>
      <c r="BV216" s="80">
        <v>52</v>
      </c>
      <c r="BW216" s="80">
        <v>729.63356474600005</v>
      </c>
      <c r="BX216" s="80">
        <v>85</v>
      </c>
      <c r="BY216" s="80">
        <v>85</v>
      </c>
      <c r="BZ216" s="80">
        <v>85</v>
      </c>
      <c r="CA216" s="80">
        <v>62018.853003386997</v>
      </c>
      <c r="CB216" s="79">
        <v>10030</v>
      </c>
    </row>
    <row r="217" spans="1:80" x14ac:dyDescent="0.2">
      <c r="A217" s="60" t="s">
        <v>140</v>
      </c>
      <c r="B217" s="59">
        <v>5</v>
      </c>
      <c r="C217" s="59">
        <v>166.95005295000001</v>
      </c>
      <c r="D217" s="59">
        <v>84.320987842999997</v>
      </c>
      <c r="E217" s="59">
        <v>79.333335876000007</v>
      </c>
      <c r="F217" s="59">
        <v>85</v>
      </c>
      <c r="G217" s="59">
        <v>14077.39338516</v>
      </c>
      <c r="H217" s="58">
        <v>2276.6666717530002</v>
      </c>
      <c r="J217" s="60" t="s">
        <v>144</v>
      </c>
      <c r="K217" s="59">
        <v>10</v>
      </c>
      <c r="L217" s="59">
        <v>160.766717656</v>
      </c>
      <c r="M217" s="59">
        <v>85</v>
      </c>
      <c r="N217" s="59">
        <v>85</v>
      </c>
      <c r="O217" s="59">
        <v>85</v>
      </c>
      <c r="P217" s="59">
        <v>13665.171000746001</v>
      </c>
      <c r="Q217" s="58">
        <v>2210</v>
      </c>
      <c r="S217" s="60" t="s">
        <v>122</v>
      </c>
      <c r="T217" s="59">
        <v>3</v>
      </c>
      <c r="U217" s="59">
        <v>216.41673530599999</v>
      </c>
      <c r="V217" s="59">
        <v>84.447619192999994</v>
      </c>
      <c r="W217" s="59">
        <v>77.333335876000007</v>
      </c>
      <c r="X217" s="59">
        <v>85</v>
      </c>
      <c r="Y217" s="59">
        <v>18275.878050095002</v>
      </c>
      <c r="Z217" s="58">
        <v>2955.6666717530002</v>
      </c>
      <c r="AB217" s="69" t="s">
        <v>104</v>
      </c>
      <c r="AC217" s="68">
        <v>65</v>
      </c>
      <c r="AD217" s="68">
        <v>315.35010001699999</v>
      </c>
      <c r="AE217" s="68">
        <v>84.928104625000003</v>
      </c>
      <c r="AF217" s="68">
        <v>82.333335876000007</v>
      </c>
      <c r="AG217" s="68">
        <v>85</v>
      </c>
      <c r="AH217" s="68">
        <v>26782.086287776001</v>
      </c>
      <c r="AI217" s="67">
        <v>4331.3333358760001</v>
      </c>
      <c r="AK217" s="81" t="s">
        <v>82</v>
      </c>
      <c r="AL217" s="80">
        <v>156</v>
      </c>
      <c r="AM217" s="80">
        <v>976.96697652399996</v>
      </c>
      <c r="AN217" s="80">
        <v>84.993670886000004</v>
      </c>
      <c r="AO217" s="80">
        <v>84.333335876000007</v>
      </c>
      <c r="AP217" s="80">
        <v>85</v>
      </c>
      <c r="AQ217" s="80">
        <v>83036.009669241001</v>
      </c>
      <c r="AR217" s="79">
        <v>13429</v>
      </c>
      <c r="AT217" s="69" t="s">
        <v>116</v>
      </c>
      <c r="AU217" s="68">
        <v>5</v>
      </c>
      <c r="AV217" s="68">
        <v>358.63344707800002</v>
      </c>
      <c r="AW217" s="68">
        <v>84.793103579999993</v>
      </c>
      <c r="AX217" s="68">
        <v>81.333335876000007</v>
      </c>
      <c r="AY217" s="68">
        <v>85</v>
      </c>
      <c r="AZ217" s="68">
        <v>30409.643025306999</v>
      </c>
      <c r="BA217" s="67">
        <v>4918.0000076289998</v>
      </c>
      <c r="BC217" s="81" t="s">
        <v>92</v>
      </c>
      <c r="BD217" s="80">
        <v>11</v>
      </c>
      <c r="BE217" s="80">
        <v>908.95028828500006</v>
      </c>
      <c r="BF217" s="80">
        <v>84.927437659000006</v>
      </c>
      <c r="BG217" s="80">
        <v>82.333335876000007</v>
      </c>
      <c r="BH217" s="80">
        <v>85</v>
      </c>
      <c r="BI217" s="80">
        <v>77194.818943470003</v>
      </c>
      <c r="BJ217" s="79">
        <v>12484.333335875999</v>
      </c>
      <c r="BL217" s="60" t="s">
        <v>126</v>
      </c>
      <c r="BM217" s="59">
        <v>32</v>
      </c>
      <c r="BN217" s="59">
        <v>179.31672353900001</v>
      </c>
      <c r="BO217" s="59">
        <v>84.954022901000002</v>
      </c>
      <c r="BP217" s="59">
        <v>83.666664123999993</v>
      </c>
      <c r="BQ217" s="59">
        <v>85</v>
      </c>
      <c r="BR217" s="59">
        <v>15233.677038047999</v>
      </c>
      <c r="BS217" s="58">
        <v>2463.6666641239999</v>
      </c>
      <c r="BU217" s="81" t="s">
        <v>98</v>
      </c>
      <c r="BV217" s="80">
        <v>98</v>
      </c>
      <c r="BW217" s="80">
        <v>729.63356474600005</v>
      </c>
      <c r="BX217" s="80">
        <v>85</v>
      </c>
      <c r="BY217" s="80">
        <v>85</v>
      </c>
      <c r="BZ217" s="80">
        <v>85</v>
      </c>
      <c r="CA217" s="80">
        <v>62018.853003386997</v>
      </c>
      <c r="CB217" s="79">
        <v>10030</v>
      </c>
    </row>
    <row r="218" spans="1:80" x14ac:dyDescent="0.2">
      <c r="A218" s="60" t="s">
        <v>140</v>
      </c>
      <c r="B218" s="59">
        <v>11</v>
      </c>
      <c r="C218" s="59">
        <v>166.95005295000001</v>
      </c>
      <c r="D218" s="59">
        <v>84.592592593000006</v>
      </c>
      <c r="E218" s="59">
        <v>79</v>
      </c>
      <c r="F218" s="59">
        <v>85</v>
      </c>
      <c r="G218" s="59">
        <v>14122.737812535999</v>
      </c>
      <c r="H218" s="58">
        <v>2284</v>
      </c>
      <c r="J218" s="60" t="s">
        <v>144</v>
      </c>
      <c r="K218" s="59">
        <v>13</v>
      </c>
      <c r="L218" s="59">
        <v>160.766717656</v>
      </c>
      <c r="M218" s="59">
        <v>84.974359071999999</v>
      </c>
      <c r="N218" s="59">
        <v>84.333335876000007</v>
      </c>
      <c r="O218" s="59">
        <v>85</v>
      </c>
      <c r="P218" s="59">
        <v>13661.048792942</v>
      </c>
      <c r="Q218" s="58">
        <v>2209.3333358760001</v>
      </c>
      <c r="S218" s="60" t="s">
        <v>120</v>
      </c>
      <c r="T218" s="59">
        <v>33</v>
      </c>
      <c r="U218" s="59">
        <v>210.23340001099999</v>
      </c>
      <c r="V218" s="59">
        <v>85</v>
      </c>
      <c r="W218" s="59">
        <v>85</v>
      </c>
      <c r="X218" s="59">
        <v>85</v>
      </c>
      <c r="Y218" s="59">
        <v>17869.839000976001</v>
      </c>
      <c r="Z218" s="58">
        <v>2890</v>
      </c>
      <c r="AB218" s="69" t="s">
        <v>103</v>
      </c>
      <c r="AC218" s="68">
        <v>12</v>
      </c>
      <c r="AD218" s="68">
        <v>315.35010001699999</v>
      </c>
      <c r="AE218" s="68">
        <v>84.980392156999997</v>
      </c>
      <c r="AF218" s="68">
        <v>84</v>
      </c>
      <c r="AG218" s="68">
        <v>85</v>
      </c>
      <c r="AH218" s="68">
        <v>26798.575166170001</v>
      </c>
      <c r="AI218" s="67">
        <v>4334</v>
      </c>
      <c r="AK218" s="81" t="s">
        <v>82</v>
      </c>
      <c r="AL218" s="80">
        <v>61</v>
      </c>
      <c r="AM218" s="80">
        <v>970.78364122899995</v>
      </c>
      <c r="AN218" s="80">
        <v>84.985138036999999</v>
      </c>
      <c r="AO218" s="80">
        <v>84.333335876000007</v>
      </c>
      <c r="AP218" s="80">
        <v>85</v>
      </c>
      <c r="AQ218" s="80">
        <v>82502.181753602999</v>
      </c>
      <c r="AR218" s="79">
        <v>13342.666671753001</v>
      </c>
      <c r="AT218" s="69" t="s">
        <v>115</v>
      </c>
      <c r="AU218" s="68">
        <v>34</v>
      </c>
      <c r="AV218" s="68">
        <v>352.450111784</v>
      </c>
      <c r="AW218" s="68">
        <v>84.754385964999997</v>
      </c>
      <c r="AX218" s="68">
        <v>81.333335876000007</v>
      </c>
      <c r="AY218" s="68">
        <v>85</v>
      </c>
      <c r="AZ218" s="68">
        <v>29871.692807513999</v>
      </c>
      <c r="BA218" s="67">
        <v>4831</v>
      </c>
      <c r="BC218" s="81" t="s">
        <v>90</v>
      </c>
      <c r="BD218" s="80">
        <v>8</v>
      </c>
      <c r="BE218" s="80">
        <v>908.95028828500006</v>
      </c>
      <c r="BF218" s="80">
        <v>84.929705197999994</v>
      </c>
      <c r="BG218" s="80">
        <v>81.333335876000007</v>
      </c>
      <c r="BH218" s="80">
        <v>85</v>
      </c>
      <c r="BI218" s="80">
        <v>77196.880023784994</v>
      </c>
      <c r="BJ218" s="79">
        <v>12484.666664124001</v>
      </c>
      <c r="BL218" s="60" t="s">
        <v>125</v>
      </c>
      <c r="BM218" s="59">
        <v>13</v>
      </c>
      <c r="BN218" s="59">
        <v>179.31672353900001</v>
      </c>
      <c r="BO218" s="59">
        <v>84.620689655000007</v>
      </c>
      <c r="BP218" s="59">
        <v>83.333335876000007</v>
      </c>
      <c r="BQ218" s="59">
        <v>85</v>
      </c>
      <c r="BR218" s="59">
        <v>15173.904812593</v>
      </c>
      <c r="BS218" s="58">
        <v>2454</v>
      </c>
      <c r="BU218" s="81" t="s">
        <v>97</v>
      </c>
      <c r="BV218" s="80">
        <v>39</v>
      </c>
      <c r="BW218" s="80">
        <v>723.45022945100004</v>
      </c>
      <c r="BX218" s="80">
        <v>84.945868923999996</v>
      </c>
      <c r="BY218" s="80">
        <v>82.666664123999993</v>
      </c>
      <c r="BZ218" s="80">
        <v>85</v>
      </c>
      <c r="CA218" s="80">
        <v>61454.108364102001</v>
      </c>
      <c r="CB218" s="79">
        <v>9938.6666641240008</v>
      </c>
    </row>
    <row r="219" spans="1:80" x14ac:dyDescent="0.2">
      <c r="A219" s="60" t="s">
        <v>131</v>
      </c>
      <c r="B219" s="59">
        <v>63</v>
      </c>
      <c r="C219" s="59">
        <v>166.95005295000001</v>
      </c>
      <c r="D219" s="59">
        <v>85</v>
      </c>
      <c r="E219" s="59">
        <v>85</v>
      </c>
      <c r="F219" s="59">
        <v>85</v>
      </c>
      <c r="G219" s="59">
        <v>14190.754500775</v>
      </c>
      <c r="H219" s="58">
        <v>2295</v>
      </c>
      <c r="J219" s="60" t="s">
        <v>143</v>
      </c>
      <c r="K219" s="59">
        <v>33</v>
      </c>
      <c r="L219" s="59">
        <v>154.58338236099999</v>
      </c>
      <c r="M219" s="59">
        <v>83.68</v>
      </c>
      <c r="N219" s="59">
        <v>80.666664123999993</v>
      </c>
      <c r="O219" s="59">
        <v>85</v>
      </c>
      <c r="P219" s="59">
        <v>12935.537436000999</v>
      </c>
      <c r="Q219" s="58">
        <v>2092</v>
      </c>
      <c r="S219" s="60" t="s">
        <v>124</v>
      </c>
      <c r="T219" s="59">
        <v>10</v>
      </c>
      <c r="U219" s="59">
        <v>204.050064717</v>
      </c>
      <c r="V219" s="59">
        <v>84.949495026999998</v>
      </c>
      <c r="W219" s="59">
        <v>83.333335876000007</v>
      </c>
      <c r="X219" s="59">
        <v>85</v>
      </c>
      <c r="Y219" s="59">
        <v>17333.949957847999</v>
      </c>
      <c r="Z219" s="58">
        <v>2803.3333358760001</v>
      </c>
      <c r="AB219" s="69" t="s">
        <v>109</v>
      </c>
      <c r="AC219" s="68">
        <v>32</v>
      </c>
      <c r="AD219" s="68">
        <v>309.16676472300003</v>
      </c>
      <c r="AE219" s="68">
        <v>84.7</v>
      </c>
      <c r="AF219" s="68">
        <v>80</v>
      </c>
      <c r="AG219" s="68">
        <v>85</v>
      </c>
      <c r="AH219" s="68">
        <v>26186.424972018001</v>
      </c>
      <c r="AI219" s="67">
        <v>4235</v>
      </c>
      <c r="AK219" s="81" t="s">
        <v>85</v>
      </c>
      <c r="AL219" s="80">
        <v>23</v>
      </c>
      <c r="AM219" s="80">
        <v>952.23363534600003</v>
      </c>
      <c r="AN219" s="80">
        <v>85</v>
      </c>
      <c r="AO219" s="80">
        <v>85</v>
      </c>
      <c r="AP219" s="80">
        <v>85</v>
      </c>
      <c r="AQ219" s="80">
        <v>80939.859004421</v>
      </c>
      <c r="AR219" s="79">
        <v>13090</v>
      </c>
      <c r="AT219" s="69" t="s">
        <v>116</v>
      </c>
      <c r="AU219" s="68">
        <v>34</v>
      </c>
      <c r="AV219" s="68">
        <v>352.450111784</v>
      </c>
      <c r="AW219" s="68">
        <v>84.760233963000005</v>
      </c>
      <c r="AX219" s="68">
        <v>81</v>
      </c>
      <c r="AY219" s="68">
        <v>85</v>
      </c>
      <c r="AZ219" s="68">
        <v>29873.753935003999</v>
      </c>
      <c r="BA219" s="67">
        <v>4831.3333358760001</v>
      </c>
      <c r="BC219" s="81" t="s">
        <v>93</v>
      </c>
      <c r="BD219" s="80">
        <v>30</v>
      </c>
      <c r="BE219" s="80">
        <v>902.76695299000005</v>
      </c>
      <c r="BF219" s="80">
        <v>84.904109589000001</v>
      </c>
      <c r="BG219" s="80">
        <v>80</v>
      </c>
      <c r="BH219" s="80">
        <v>85</v>
      </c>
      <c r="BI219" s="80">
        <v>76648.624310069004</v>
      </c>
      <c r="BJ219" s="79">
        <v>12396</v>
      </c>
      <c r="BL219" s="60" t="s">
        <v>125</v>
      </c>
      <c r="BM219" s="59">
        <v>42</v>
      </c>
      <c r="BN219" s="59">
        <v>179.31672353900001</v>
      </c>
      <c r="BO219" s="59">
        <v>84.931034483000005</v>
      </c>
      <c r="BP219" s="59"/>
      <c r="BQ219" s="59">
        <v>85</v>
      </c>
      <c r="BR219" s="59">
        <v>15229.554830244</v>
      </c>
      <c r="BS219" s="58">
        <v>2463</v>
      </c>
      <c r="BU219" s="81" t="s">
        <v>96</v>
      </c>
      <c r="BV219" s="80">
        <v>26</v>
      </c>
      <c r="BW219" s="80">
        <v>723.45022945100004</v>
      </c>
      <c r="BX219" s="80">
        <v>85</v>
      </c>
      <c r="BY219" s="80">
        <v>85</v>
      </c>
      <c r="BZ219" s="80">
        <v>85</v>
      </c>
      <c r="CA219" s="80">
        <v>61493.269503358002</v>
      </c>
      <c r="CB219" s="79">
        <v>9945</v>
      </c>
    </row>
    <row r="220" spans="1:80" x14ac:dyDescent="0.2">
      <c r="A220" s="60" t="s">
        <v>135</v>
      </c>
      <c r="B220" s="59">
        <v>41</v>
      </c>
      <c r="C220" s="59">
        <v>160.766717656</v>
      </c>
      <c r="D220" s="59">
        <v>84.641025837000001</v>
      </c>
      <c r="E220" s="59">
        <v>82.333335876000007</v>
      </c>
      <c r="F220" s="59">
        <v>85</v>
      </c>
      <c r="G220" s="59">
        <v>13607.459902781</v>
      </c>
      <c r="H220" s="58">
        <v>2200.6666717530002</v>
      </c>
      <c r="J220" s="60" t="s">
        <v>139</v>
      </c>
      <c r="K220" s="59">
        <v>13</v>
      </c>
      <c r="L220" s="59">
        <v>154.58338236099999</v>
      </c>
      <c r="M220" s="59">
        <v>83.800000304999998</v>
      </c>
      <c r="N220" s="59">
        <v>76.333335876000007</v>
      </c>
      <c r="O220" s="59">
        <v>85</v>
      </c>
      <c r="P220" s="59">
        <v>12954.087489059</v>
      </c>
      <c r="Q220" s="58">
        <v>2095.0000076289998</v>
      </c>
      <c r="S220" s="60" t="s">
        <v>121</v>
      </c>
      <c r="T220" s="59">
        <v>28</v>
      </c>
      <c r="U220" s="59">
        <v>204.050064717</v>
      </c>
      <c r="V220" s="59">
        <v>84.959596113999993</v>
      </c>
      <c r="W220" s="59">
        <v>84.333335876000007</v>
      </c>
      <c r="X220" s="59">
        <v>85</v>
      </c>
      <c r="Y220" s="59">
        <v>17336.011085337999</v>
      </c>
      <c r="Z220" s="58">
        <v>2803.6666717530002</v>
      </c>
      <c r="AB220" s="69" t="s">
        <v>109</v>
      </c>
      <c r="AC220" s="68">
        <v>62</v>
      </c>
      <c r="AD220" s="68">
        <v>309.16676472300003</v>
      </c>
      <c r="AE220" s="68">
        <v>84.633333434999997</v>
      </c>
      <c r="AF220" s="68">
        <v>78.333335876000007</v>
      </c>
      <c r="AG220" s="68">
        <v>85</v>
      </c>
      <c r="AH220" s="68">
        <v>26165.81388582</v>
      </c>
      <c r="AI220" s="67">
        <v>4231.6666717529997</v>
      </c>
      <c r="AK220" s="81" t="s">
        <v>86</v>
      </c>
      <c r="AL220" s="80">
        <v>27</v>
      </c>
      <c r="AM220" s="80">
        <v>939.86696475700001</v>
      </c>
      <c r="AN220" s="80">
        <v>84.978070208999995</v>
      </c>
      <c r="AO220" s="80">
        <v>84</v>
      </c>
      <c r="AP220" s="80">
        <v>85</v>
      </c>
      <c r="AQ220" s="80">
        <v>79868.080918164997</v>
      </c>
      <c r="AR220" s="79">
        <v>12916.666671753001</v>
      </c>
      <c r="AT220" s="69" t="s">
        <v>114</v>
      </c>
      <c r="AU220" s="68">
        <v>20</v>
      </c>
      <c r="AV220" s="68">
        <v>352.450111784</v>
      </c>
      <c r="AW220" s="68">
        <v>84.877192981999997</v>
      </c>
      <c r="AX220" s="68">
        <v>80.333335876000007</v>
      </c>
      <c r="AY220" s="68">
        <v>85</v>
      </c>
      <c r="AZ220" s="68">
        <v>29914.976154575001</v>
      </c>
      <c r="BA220" s="67">
        <v>4838</v>
      </c>
      <c r="BC220" s="81" t="s">
        <v>95</v>
      </c>
      <c r="BD220" s="80">
        <v>7</v>
      </c>
      <c r="BE220" s="80">
        <v>896.58361769600003</v>
      </c>
      <c r="BF220" s="80">
        <v>84.924137877999996</v>
      </c>
      <c r="BG220" s="80">
        <v>80.666664123999993</v>
      </c>
      <c r="BH220" s="80">
        <v>85</v>
      </c>
      <c r="BI220" s="80">
        <v>76141.590768748007</v>
      </c>
      <c r="BJ220" s="79">
        <v>12313.999992371</v>
      </c>
      <c r="BL220" s="60" t="s">
        <v>127</v>
      </c>
      <c r="BM220" s="59">
        <v>2</v>
      </c>
      <c r="BN220" s="59">
        <v>173.13338824499999</v>
      </c>
      <c r="BO220" s="59">
        <v>84.666666575999997</v>
      </c>
      <c r="BP220" s="59">
        <v>75.666664123999993</v>
      </c>
      <c r="BQ220" s="59">
        <v>85</v>
      </c>
      <c r="BR220" s="59">
        <v>14658.626855664001</v>
      </c>
      <c r="BS220" s="58">
        <v>2370.6666641239999</v>
      </c>
      <c r="BU220" s="81" t="s">
        <v>100</v>
      </c>
      <c r="BV220" s="80">
        <v>71</v>
      </c>
      <c r="BW220" s="80">
        <v>717.26689415700002</v>
      </c>
      <c r="BX220" s="80">
        <v>84.994252829999994</v>
      </c>
      <c r="BY220" s="80">
        <v>84.666664123999993</v>
      </c>
      <c r="BZ220" s="80">
        <v>85</v>
      </c>
      <c r="CA220" s="80">
        <v>60963.563748350003</v>
      </c>
      <c r="CB220" s="79">
        <v>9859.3333282469994</v>
      </c>
    </row>
    <row r="221" spans="1:80" x14ac:dyDescent="0.2">
      <c r="A221" s="60" t="s">
        <v>134</v>
      </c>
      <c r="B221" s="59">
        <v>23</v>
      </c>
      <c r="C221" s="59">
        <v>160.766717656</v>
      </c>
      <c r="D221" s="59">
        <v>84.961538461999993</v>
      </c>
      <c r="E221" s="59">
        <v>84</v>
      </c>
      <c r="F221" s="59">
        <v>85</v>
      </c>
      <c r="G221" s="59">
        <v>13658.987665451999</v>
      </c>
      <c r="H221" s="58">
        <v>2209</v>
      </c>
      <c r="J221" s="60" t="s">
        <v>142</v>
      </c>
      <c r="K221" s="59">
        <v>20</v>
      </c>
      <c r="L221" s="59">
        <v>148.400047067</v>
      </c>
      <c r="M221" s="59">
        <v>84.944444337999997</v>
      </c>
      <c r="N221" s="59">
        <v>83.666664123999993</v>
      </c>
      <c r="O221" s="59">
        <v>85</v>
      </c>
      <c r="P221" s="59">
        <v>12605.759537905</v>
      </c>
      <c r="Q221" s="58">
        <v>2038.6666641239999</v>
      </c>
      <c r="S221" s="60" t="s">
        <v>121</v>
      </c>
      <c r="T221" s="59">
        <v>36</v>
      </c>
      <c r="U221" s="59">
        <v>204.050064717</v>
      </c>
      <c r="V221" s="59">
        <v>85</v>
      </c>
      <c r="W221" s="59">
        <v>85</v>
      </c>
      <c r="X221" s="59">
        <v>85</v>
      </c>
      <c r="Y221" s="59">
        <v>17344.255500947002</v>
      </c>
      <c r="Z221" s="58">
        <v>2805</v>
      </c>
      <c r="AB221" s="69" t="s">
        <v>108</v>
      </c>
      <c r="AC221" s="68">
        <v>52</v>
      </c>
      <c r="AD221" s="68">
        <v>309.16676472300003</v>
      </c>
      <c r="AE221" s="68">
        <v>84.373333435000006</v>
      </c>
      <c r="AF221" s="68">
        <v>74</v>
      </c>
      <c r="AG221" s="68">
        <v>85</v>
      </c>
      <c r="AH221" s="68">
        <v>26085.430526992001</v>
      </c>
      <c r="AI221" s="67">
        <v>4218.6666717529997</v>
      </c>
      <c r="AK221" s="81" t="s">
        <v>82</v>
      </c>
      <c r="AL221" s="80">
        <v>27</v>
      </c>
      <c r="AM221" s="80">
        <v>933.68362946299999</v>
      </c>
      <c r="AN221" s="80">
        <v>85</v>
      </c>
      <c r="AO221" s="80">
        <v>85</v>
      </c>
      <c r="AP221" s="80">
        <v>85</v>
      </c>
      <c r="AQ221" s="80">
        <v>79363.108504333999</v>
      </c>
      <c r="AR221" s="79">
        <v>12835</v>
      </c>
      <c r="AT221" s="69" t="s">
        <v>111</v>
      </c>
      <c r="AU221" s="68">
        <v>28</v>
      </c>
      <c r="AV221" s="68">
        <v>352.450111784</v>
      </c>
      <c r="AW221" s="68">
        <v>84.923976564</v>
      </c>
      <c r="AX221" s="68">
        <v>82.666664123999993</v>
      </c>
      <c r="AY221" s="68">
        <v>85</v>
      </c>
      <c r="AZ221" s="68">
        <v>29931.465032969001</v>
      </c>
      <c r="BA221" s="67">
        <v>4840.6666641239999</v>
      </c>
      <c r="BC221" s="81" t="s">
        <v>94</v>
      </c>
      <c r="BD221" s="80">
        <v>127</v>
      </c>
      <c r="BE221" s="80">
        <v>896.58361769600003</v>
      </c>
      <c r="BF221" s="80">
        <v>84.673563148</v>
      </c>
      <c r="BG221" s="80">
        <v>77.666664123999993</v>
      </c>
      <c r="BH221" s="80">
        <v>85</v>
      </c>
      <c r="BI221" s="80">
        <v>75916.929570658001</v>
      </c>
      <c r="BJ221" s="79">
        <v>12277.666656494001</v>
      </c>
      <c r="BL221" s="60" t="s">
        <v>127</v>
      </c>
      <c r="BM221" s="59">
        <v>16</v>
      </c>
      <c r="BN221" s="59">
        <v>173.13338824499999</v>
      </c>
      <c r="BO221" s="59">
        <v>84.047618865999993</v>
      </c>
      <c r="BP221" s="59">
        <v>74</v>
      </c>
      <c r="BQ221" s="59">
        <v>85</v>
      </c>
      <c r="BR221" s="59">
        <v>14551.449028167999</v>
      </c>
      <c r="BS221" s="58">
        <v>2353.3333282469998</v>
      </c>
      <c r="BU221" s="81" t="s">
        <v>100</v>
      </c>
      <c r="BV221" s="80">
        <v>85</v>
      </c>
      <c r="BW221" s="80">
        <v>717.26689415700002</v>
      </c>
      <c r="BX221" s="80">
        <v>84.988505724999996</v>
      </c>
      <c r="BY221" s="80">
        <v>84</v>
      </c>
      <c r="BZ221" s="80">
        <v>85</v>
      </c>
      <c r="CA221" s="80">
        <v>60959.441540544998</v>
      </c>
      <c r="CB221" s="79">
        <v>9858.6666641240008</v>
      </c>
    </row>
    <row r="222" spans="1:80" x14ac:dyDescent="0.2">
      <c r="A222" s="60" t="s">
        <v>134</v>
      </c>
      <c r="B222" s="59">
        <v>25</v>
      </c>
      <c r="C222" s="59">
        <v>160.766717656</v>
      </c>
      <c r="D222" s="59">
        <v>84.846154139999996</v>
      </c>
      <c r="E222" s="59">
        <v>84</v>
      </c>
      <c r="F222" s="59">
        <v>85</v>
      </c>
      <c r="G222" s="59">
        <v>13640.437706744</v>
      </c>
      <c r="H222" s="58">
        <v>2206.0000076289998</v>
      </c>
      <c r="J222" s="60" t="s">
        <v>139</v>
      </c>
      <c r="K222" s="59">
        <v>11</v>
      </c>
      <c r="L222" s="59">
        <v>148.400047067</v>
      </c>
      <c r="M222" s="59">
        <v>84.666666667000001</v>
      </c>
      <c r="N222" s="59">
        <v>77</v>
      </c>
      <c r="O222" s="59">
        <v>85</v>
      </c>
      <c r="P222" s="59">
        <v>12564.537318332999</v>
      </c>
      <c r="Q222" s="58">
        <v>2032</v>
      </c>
      <c r="S222" s="60" t="s">
        <v>121</v>
      </c>
      <c r="T222" s="59">
        <v>39</v>
      </c>
      <c r="U222" s="59">
        <v>204.050064717</v>
      </c>
      <c r="V222" s="59">
        <v>85</v>
      </c>
      <c r="W222" s="59">
        <v>85</v>
      </c>
      <c r="X222" s="59">
        <v>85</v>
      </c>
      <c r="Y222" s="59">
        <v>17344.255500947002</v>
      </c>
      <c r="Z222" s="58">
        <v>2805</v>
      </c>
      <c r="AB222" s="69" t="s">
        <v>104</v>
      </c>
      <c r="AC222" s="68">
        <v>8</v>
      </c>
      <c r="AD222" s="68">
        <v>309.16676472300003</v>
      </c>
      <c r="AE222" s="68">
        <v>84.846666717999994</v>
      </c>
      <c r="AF222" s="68">
        <v>81</v>
      </c>
      <c r="AG222" s="68">
        <v>85</v>
      </c>
      <c r="AH222" s="68">
        <v>26231.769446569</v>
      </c>
      <c r="AI222" s="67">
        <v>4242.3333358760001</v>
      </c>
      <c r="AK222" s="81" t="s">
        <v>82</v>
      </c>
      <c r="AL222" s="80">
        <v>84</v>
      </c>
      <c r="AM222" s="80">
        <v>933.68362946299999</v>
      </c>
      <c r="AN222" s="80">
        <v>84.988962489000002</v>
      </c>
      <c r="AO222" s="80">
        <v>84</v>
      </c>
      <c r="AP222" s="80">
        <v>85</v>
      </c>
      <c r="AQ222" s="80">
        <v>79352.802961234993</v>
      </c>
      <c r="AR222" s="79">
        <v>12833.333335875999</v>
      </c>
      <c r="AT222" s="69" t="s">
        <v>111</v>
      </c>
      <c r="AU222" s="68">
        <v>38</v>
      </c>
      <c r="AV222" s="68">
        <v>352.450111784</v>
      </c>
      <c r="AW222" s="68">
        <v>84.789473684000001</v>
      </c>
      <c r="AX222" s="68">
        <v>81.666664123999993</v>
      </c>
      <c r="AY222" s="68">
        <v>85</v>
      </c>
      <c r="AZ222" s="68">
        <v>29884.059478103001</v>
      </c>
      <c r="BA222" s="67">
        <v>4833</v>
      </c>
      <c r="BC222" s="81" t="s">
        <v>91</v>
      </c>
      <c r="BD222" s="80">
        <v>124</v>
      </c>
      <c r="BE222" s="80">
        <v>896.58361769600003</v>
      </c>
      <c r="BF222" s="80">
        <v>84.974712608999994</v>
      </c>
      <c r="BG222" s="80">
        <v>81.666664123999993</v>
      </c>
      <c r="BH222" s="80">
        <v>85</v>
      </c>
      <c r="BI222" s="80">
        <v>76186.935243298998</v>
      </c>
      <c r="BJ222" s="79">
        <v>12321.333328246999</v>
      </c>
      <c r="BL222" s="60" t="s">
        <v>127</v>
      </c>
      <c r="BM222" s="59">
        <v>45</v>
      </c>
      <c r="BN222" s="59">
        <v>173.13338824499999</v>
      </c>
      <c r="BO222" s="59">
        <v>84.821428570999998</v>
      </c>
      <c r="BP222" s="59">
        <v>80</v>
      </c>
      <c r="BQ222" s="59">
        <v>85</v>
      </c>
      <c r="BR222" s="59">
        <v>14685.421324331001</v>
      </c>
      <c r="BS222" s="58">
        <v>2375</v>
      </c>
      <c r="BU222" s="81" t="s">
        <v>97</v>
      </c>
      <c r="BV222" s="80">
        <v>44</v>
      </c>
      <c r="BW222" s="80">
        <v>717.26689415700002</v>
      </c>
      <c r="BX222" s="80">
        <v>84.965517241000001</v>
      </c>
      <c r="BY222" s="80">
        <v>81.666664123999993</v>
      </c>
      <c r="BZ222" s="80">
        <v>85</v>
      </c>
      <c r="CA222" s="80">
        <v>60942.952662151998</v>
      </c>
      <c r="CB222" s="79">
        <v>9856</v>
      </c>
    </row>
    <row r="223" spans="1:80" x14ac:dyDescent="0.2">
      <c r="A223" s="60" t="s">
        <v>134</v>
      </c>
      <c r="B223" s="59">
        <v>47</v>
      </c>
      <c r="C223" s="59">
        <v>160.766717656</v>
      </c>
      <c r="D223" s="59">
        <v>85</v>
      </c>
      <c r="E223" s="59">
        <v>85</v>
      </c>
      <c r="F223" s="59">
        <v>85</v>
      </c>
      <c r="G223" s="59">
        <v>13665.171000746001</v>
      </c>
      <c r="H223" s="58">
        <v>2210</v>
      </c>
      <c r="J223" s="60" t="s">
        <v>139</v>
      </c>
      <c r="K223" s="59">
        <v>33</v>
      </c>
      <c r="L223" s="59">
        <v>148.400047067</v>
      </c>
      <c r="M223" s="59">
        <v>84.541666667000001</v>
      </c>
      <c r="N223" s="59">
        <v>79</v>
      </c>
      <c r="O223" s="59">
        <v>85</v>
      </c>
      <c r="P223" s="59">
        <v>12545.987312450001</v>
      </c>
      <c r="Q223" s="58">
        <v>2029</v>
      </c>
      <c r="S223" s="60" t="s">
        <v>121</v>
      </c>
      <c r="T223" s="59">
        <v>43</v>
      </c>
      <c r="U223" s="59">
        <v>204.050064717</v>
      </c>
      <c r="V223" s="59">
        <v>84.989898913000005</v>
      </c>
      <c r="W223" s="59">
        <v>84.666664123999993</v>
      </c>
      <c r="X223" s="59">
        <v>85</v>
      </c>
      <c r="Y223" s="59">
        <v>17342.194373457001</v>
      </c>
      <c r="Z223" s="58">
        <v>2804.6666641239999</v>
      </c>
      <c r="AB223" s="69" t="s">
        <v>109</v>
      </c>
      <c r="AC223" s="68">
        <v>18</v>
      </c>
      <c r="AD223" s="68">
        <v>302.98342942800002</v>
      </c>
      <c r="AE223" s="68">
        <v>84.965986446000002</v>
      </c>
      <c r="AF223" s="68">
        <v>83.333335876000007</v>
      </c>
      <c r="AG223" s="68">
        <v>85</v>
      </c>
      <c r="AH223" s="68">
        <v>25743.285958306999</v>
      </c>
      <c r="AI223" s="67">
        <v>4163.3333358760001</v>
      </c>
      <c r="AK223" s="81" t="s">
        <v>87</v>
      </c>
      <c r="AL223" s="80">
        <v>67</v>
      </c>
      <c r="AM223" s="80">
        <v>927.50029416799998</v>
      </c>
      <c r="AN223" s="80">
        <v>84.817777761000002</v>
      </c>
      <c r="AO223" s="80">
        <v>79</v>
      </c>
      <c r="AP223" s="80">
        <v>85</v>
      </c>
      <c r="AQ223" s="80">
        <v>78668.513823866</v>
      </c>
      <c r="AR223" s="79">
        <v>12722.666664124001</v>
      </c>
      <c r="AT223" s="69" t="s">
        <v>113</v>
      </c>
      <c r="AU223" s="68">
        <v>38</v>
      </c>
      <c r="AV223" s="68">
        <v>340.08344119499998</v>
      </c>
      <c r="AW223" s="68">
        <v>84.381818320999997</v>
      </c>
      <c r="AX223" s="68">
        <v>80.333335876000007</v>
      </c>
      <c r="AY223" s="68">
        <v>85</v>
      </c>
      <c r="AZ223" s="68">
        <v>28696.859148742002</v>
      </c>
      <c r="BA223" s="67">
        <v>4641.0000076289998</v>
      </c>
      <c r="BC223" s="81" t="s">
        <v>95</v>
      </c>
      <c r="BD223" s="80">
        <v>115</v>
      </c>
      <c r="BE223" s="80">
        <v>890.40028240200002</v>
      </c>
      <c r="BF223" s="80">
        <v>84.932870335000004</v>
      </c>
      <c r="BG223" s="80">
        <v>82</v>
      </c>
      <c r="BH223" s="80">
        <v>85</v>
      </c>
      <c r="BI223" s="80">
        <v>75624.251731504002</v>
      </c>
      <c r="BJ223" s="79">
        <v>12230.333328246999</v>
      </c>
      <c r="BL223" s="60" t="s">
        <v>126</v>
      </c>
      <c r="BM223" s="59">
        <v>8</v>
      </c>
      <c r="BN223" s="59">
        <v>173.13338824499999</v>
      </c>
      <c r="BO223" s="59">
        <v>84.428571156000004</v>
      </c>
      <c r="BP223" s="59">
        <v>76.666664123999993</v>
      </c>
      <c r="BQ223" s="59">
        <v>85</v>
      </c>
      <c r="BR223" s="59">
        <v>14617.404588916999</v>
      </c>
      <c r="BS223" s="58">
        <v>2363.9999923710002</v>
      </c>
      <c r="BU223" s="81" t="s">
        <v>98</v>
      </c>
      <c r="BV223" s="80">
        <v>22</v>
      </c>
      <c r="BW223" s="80">
        <v>711.08355886200002</v>
      </c>
      <c r="BX223" s="80">
        <v>85</v>
      </c>
      <c r="BY223" s="80">
        <v>85</v>
      </c>
      <c r="BZ223" s="80">
        <v>85</v>
      </c>
      <c r="CA223" s="80">
        <v>60442.102503301001</v>
      </c>
      <c r="CB223" s="79">
        <v>9775</v>
      </c>
    </row>
    <row r="224" spans="1:80" x14ac:dyDescent="0.2">
      <c r="A224" s="60" t="s">
        <v>134</v>
      </c>
      <c r="B224" s="59">
        <v>65</v>
      </c>
      <c r="C224" s="59">
        <v>160.766717656</v>
      </c>
      <c r="D224" s="59">
        <v>84.948717850999998</v>
      </c>
      <c r="E224" s="59">
        <v>84</v>
      </c>
      <c r="F224" s="59">
        <v>85</v>
      </c>
      <c r="G224" s="59">
        <v>13656.926537961999</v>
      </c>
      <c r="H224" s="58">
        <v>2208.6666641239999</v>
      </c>
      <c r="J224" s="60" t="s">
        <v>139</v>
      </c>
      <c r="K224" s="59">
        <v>44</v>
      </c>
      <c r="L224" s="59">
        <v>148.400047067</v>
      </c>
      <c r="M224" s="59">
        <v>80.277777671999999</v>
      </c>
      <c r="N224" s="59">
        <v>76</v>
      </c>
      <c r="O224" s="59">
        <v>85</v>
      </c>
      <c r="P224" s="59">
        <v>11913.225984926001</v>
      </c>
      <c r="Q224" s="58">
        <v>1926.6666641239999</v>
      </c>
      <c r="S224" s="60" t="s">
        <v>119</v>
      </c>
      <c r="T224" s="59">
        <v>22</v>
      </c>
      <c r="U224" s="59">
        <v>204.050064717</v>
      </c>
      <c r="V224" s="59">
        <v>85</v>
      </c>
      <c r="W224" s="59">
        <v>85</v>
      </c>
      <c r="X224" s="59">
        <v>85</v>
      </c>
      <c r="Y224" s="59">
        <v>17344.255500947002</v>
      </c>
      <c r="Z224" s="58">
        <v>2805</v>
      </c>
      <c r="AB224" s="69" t="s">
        <v>109</v>
      </c>
      <c r="AC224" s="68">
        <v>30</v>
      </c>
      <c r="AD224" s="68">
        <v>302.98342942800002</v>
      </c>
      <c r="AE224" s="68">
        <v>84.333333385000003</v>
      </c>
      <c r="AF224" s="68">
        <v>78.333335876000007</v>
      </c>
      <c r="AG224" s="68">
        <v>85</v>
      </c>
      <c r="AH224" s="68">
        <v>25551.602564179</v>
      </c>
      <c r="AI224" s="67">
        <v>4132.3333358760001</v>
      </c>
      <c r="AK224" s="81" t="s">
        <v>88</v>
      </c>
      <c r="AL224" s="80">
        <v>55</v>
      </c>
      <c r="AM224" s="80">
        <v>921.31695887399997</v>
      </c>
      <c r="AN224" s="80">
        <v>84.973154362000002</v>
      </c>
      <c r="AO224" s="80">
        <v>83.666664123999993</v>
      </c>
      <c r="AP224" s="80">
        <v>85</v>
      </c>
      <c r="AQ224" s="80">
        <v>78287.208163099</v>
      </c>
      <c r="AR224" s="79">
        <v>12661</v>
      </c>
      <c r="AT224" s="69" t="s">
        <v>115</v>
      </c>
      <c r="AU224" s="68">
        <v>52</v>
      </c>
      <c r="AV224" s="68">
        <v>333.90010590100002</v>
      </c>
      <c r="AW224" s="68">
        <v>85</v>
      </c>
      <c r="AX224" s="68">
        <v>85</v>
      </c>
      <c r="AY224" s="68">
        <v>85</v>
      </c>
      <c r="AZ224" s="68">
        <v>28381.509001549999</v>
      </c>
      <c r="BA224" s="67">
        <v>4590</v>
      </c>
      <c r="BC224" s="81" t="s">
        <v>89</v>
      </c>
      <c r="BD224" s="80">
        <v>41</v>
      </c>
      <c r="BE224" s="80">
        <v>890.40028240200002</v>
      </c>
      <c r="BF224" s="80">
        <v>84.932870441000006</v>
      </c>
      <c r="BG224" s="80">
        <v>82</v>
      </c>
      <c r="BH224" s="80">
        <v>85</v>
      </c>
      <c r="BI224" s="80">
        <v>75624.251825853993</v>
      </c>
      <c r="BJ224" s="79">
        <v>12230.333343505999</v>
      </c>
      <c r="BL224" s="60" t="s">
        <v>125</v>
      </c>
      <c r="BM224" s="59">
        <v>12</v>
      </c>
      <c r="BN224" s="59">
        <v>173.13338824499999</v>
      </c>
      <c r="BO224" s="59">
        <v>84.892857143000001</v>
      </c>
      <c r="BP224" s="59">
        <v>83</v>
      </c>
      <c r="BQ224" s="59">
        <v>85</v>
      </c>
      <c r="BR224" s="59">
        <v>14697.78799492</v>
      </c>
      <c r="BS224" s="58">
        <v>2377</v>
      </c>
      <c r="BU224" s="81" t="s">
        <v>98</v>
      </c>
      <c r="BV224" s="80">
        <v>148</v>
      </c>
      <c r="BW224" s="80">
        <v>704.900223568</v>
      </c>
      <c r="BX224" s="80">
        <v>85</v>
      </c>
      <c r="BY224" s="80">
        <v>85</v>
      </c>
      <c r="BZ224" s="80">
        <v>85</v>
      </c>
      <c r="CA224" s="80">
        <v>59916.519003271998</v>
      </c>
      <c r="CB224" s="79">
        <v>9690</v>
      </c>
    </row>
    <row r="225" spans="1:80" x14ac:dyDescent="0.2">
      <c r="A225" s="60" t="s">
        <v>133</v>
      </c>
      <c r="B225" s="59">
        <v>16</v>
      </c>
      <c r="C225" s="59">
        <v>160.766717656</v>
      </c>
      <c r="D225" s="59">
        <v>85</v>
      </c>
      <c r="E225" s="59">
        <v>85</v>
      </c>
      <c r="F225" s="59">
        <v>85</v>
      </c>
      <c r="G225" s="59">
        <v>13665.171000746001</v>
      </c>
      <c r="H225" s="58">
        <v>2210</v>
      </c>
      <c r="J225" s="60" t="s">
        <v>139</v>
      </c>
      <c r="K225" s="59">
        <v>52</v>
      </c>
      <c r="L225" s="59">
        <v>148.400047067</v>
      </c>
      <c r="M225" s="59">
        <v>84.722222328000001</v>
      </c>
      <c r="N225" s="59">
        <v>78.333335876000007</v>
      </c>
      <c r="O225" s="59">
        <v>85</v>
      </c>
      <c r="P225" s="59">
        <v>12572.781781117999</v>
      </c>
      <c r="Q225" s="58">
        <v>2033.3333358760001</v>
      </c>
      <c r="S225" s="60" t="s">
        <v>122</v>
      </c>
      <c r="T225" s="59">
        <v>4</v>
      </c>
      <c r="U225" s="59">
        <v>204.050064717</v>
      </c>
      <c r="V225" s="59">
        <v>84.797979874999996</v>
      </c>
      <c r="W225" s="59">
        <v>78.333335876000007</v>
      </c>
      <c r="X225" s="59">
        <v>85</v>
      </c>
      <c r="Y225" s="59">
        <v>17303.033281376</v>
      </c>
      <c r="Z225" s="58">
        <v>2798.3333358760001</v>
      </c>
      <c r="AB225" s="69" t="s">
        <v>109</v>
      </c>
      <c r="AC225" s="68">
        <v>48</v>
      </c>
      <c r="AD225" s="68">
        <v>302.98342942800002</v>
      </c>
      <c r="AE225" s="68">
        <v>84.503401308999997</v>
      </c>
      <c r="AF225" s="68">
        <v>78.666664123999993</v>
      </c>
      <c r="AG225" s="68">
        <v>85</v>
      </c>
      <c r="AH225" s="68">
        <v>25603.130326850001</v>
      </c>
      <c r="AI225" s="67">
        <v>4140.6666641239999</v>
      </c>
      <c r="AK225" s="81" t="s">
        <v>86</v>
      </c>
      <c r="AL225" s="80">
        <v>87</v>
      </c>
      <c r="AM225" s="80">
        <v>921.31695887399997</v>
      </c>
      <c r="AN225" s="80">
        <v>85</v>
      </c>
      <c r="AO225" s="80">
        <v>85</v>
      </c>
      <c r="AP225" s="80">
        <v>85</v>
      </c>
      <c r="AQ225" s="80">
        <v>78311.941504276998</v>
      </c>
      <c r="AR225" s="79">
        <v>12665</v>
      </c>
      <c r="AT225" s="69" t="s">
        <v>113</v>
      </c>
      <c r="AU225" s="68">
        <v>36</v>
      </c>
      <c r="AV225" s="68">
        <v>333.90010590100002</v>
      </c>
      <c r="AW225" s="68">
        <v>84.876543256999994</v>
      </c>
      <c r="AX225" s="68">
        <v>80.333335876000007</v>
      </c>
      <c r="AY225" s="68">
        <v>85</v>
      </c>
      <c r="AZ225" s="68">
        <v>28340.286781979001</v>
      </c>
      <c r="BA225" s="67">
        <v>4583.3333358760001</v>
      </c>
      <c r="BC225" s="81" t="s">
        <v>93</v>
      </c>
      <c r="BD225" s="80">
        <v>1</v>
      </c>
      <c r="BE225" s="80">
        <v>884.21694710700001</v>
      </c>
      <c r="BF225" s="80">
        <v>84.888111887999997</v>
      </c>
      <c r="BG225" s="80">
        <v>80</v>
      </c>
      <c r="BH225" s="80">
        <v>85</v>
      </c>
      <c r="BI225" s="80">
        <v>75059.507139394002</v>
      </c>
      <c r="BJ225" s="79">
        <v>12139</v>
      </c>
      <c r="BL225" s="60" t="s">
        <v>125</v>
      </c>
      <c r="BM225" s="59">
        <v>26</v>
      </c>
      <c r="BN225" s="59">
        <v>173.13338824499999</v>
      </c>
      <c r="BO225" s="59">
        <v>84.702381134000007</v>
      </c>
      <c r="BP225" s="59">
        <v>83</v>
      </c>
      <c r="BQ225" s="59">
        <v>85</v>
      </c>
      <c r="BR225" s="59">
        <v>14664.810238133001</v>
      </c>
      <c r="BS225" s="58">
        <v>2371.6666717530002</v>
      </c>
      <c r="BU225" s="81" t="s">
        <v>96</v>
      </c>
      <c r="BV225" s="80">
        <v>75</v>
      </c>
      <c r="BW225" s="80">
        <v>698.716888273</v>
      </c>
      <c r="BX225" s="80">
        <v>85</v>
      </c>
      <c r="BY225" s="80">
        <v>85</v>
      </c>
      <c r="BZ225" s="80">
        <v>85</v>
      </c>
      <c r="CA225" s="80">
        <v>59390.935503244</v>
      </c>
      <c r="CB225" s="79">
        <v>9605</v>
      </c>
    </row>
    <row r="226" spans="1:80" x14ac:dyDescent="0.2">
      <c r="A226" s="60" t="s">
        <v>131</v>
      </c>
      <c r="B226" s="59">
        <v>13</v>
      </c>
      <c r="C226" s="59">
        <v>160.766717656</v>
      </c>
      <c r="D226" s="59">
        <v>84.820512625000006</v>
      </c>
      <c r="E226" s="59">
        <v>84</v>
      </c>
      <c r="F226" s="59">
        <v>85</v>
      </c>
      <c r="G226" s="59">
        <v>13636.315404589001</v>
      </c>
      <c r="H226" s="58">
        <v>2205.3333282469998</v>
      </c>
      <c r="J226" s="60" t="s">
        <v>137</v>
      </c>
      <c r="K226" s="59">
        <v>3</v>
      </c>
      <c r="L226" s="59">
        <v>148.400047067</v>
      </c>
      <c r="M226" s="59">
        <v>85</v>
      </c>
      <c r="N226" s="59">
        <v>85</v>
      </c>
      <c r="O226" s="59">
        <v>85</v>
      </c>
      <c r="P226" s="59">
        <v>12614.004000688999</v>
      </c>
      <c r="Q226" s="58">
        <v>2040</v>
      </c>
      <c r="S226" s="60" t="s">
        <v>122</v>
      </c>
      <c r="T226" s="59">
        <v>5</v>
      </c>
      <c r="U226" s="59">
        <v>204.050064717</v>
      </c>
      <c r="V226" s="59">
        <v>84.686868610000005</v>
      </c>
      <c r="W226" s="59">
        <v>80.666664123999993</v>
      </c>
      <c r="X226" s="59">
        <v>85</v>
      </c>
      <c r="Y226" s="59">
        <v>17280.361020512999</v>
      </c>
      <c r="Z226" s="58">
        <v>2794.6666641239999</v>
      </c>
      <c r="AB226" s="69" t="s">
        <v>108</v>
      </c>
      <c r="AC226" s="68">
        <v>51</v>
      </c>
      <c r="AD226" s="68">
        <v>302.98342942800002</v>
      </c>
      <c r="AE226" s="68">
        <v>84.571428570999998</v>
      </c>
      <c r="AF226" s="68">
        <v>74</v>
      </c>
      <c r="AG226" s="68">
        <v>85</v>
      </c>
      <c r="AH226" s="68">
        <v>25623.741460222998</v>
      </c>
      <c r="AI226" s="67">
        <v>4144</v>
      </c>
      <c r="AK226" s="81" t="s">
        <v>82</v>
      </c>
      <c r="AL226" s="80">
        <v>31</v>
      </c>
      <c r="AM226" s="80">
        <v>921.31695887399997</v>
      </c>
      <c r="AN226" s="80">
        <v>84.993288590999995</v>
      </c>
      <c r="AO226" s="80">
        <v>84.333335876000007</v>
      </c>
      <c r="AP226" s="80">
        <v>85</v>
      </c>
      <c r="AQ226" s="80">
        <v>78305.758168982997</v>
      </c>
      <c r="AR226" s="79">
        <v>12664</v>
      </c>
      <c r="AT226" s="69" t="s">
        <v>115</v>
      </c>
      <c r="AU226" s="68">
        <v>23</v>
      </c>
      <c r="AV226" s="68">
        <v>327.71677060600001</v>
      </c>
      <c r="AW226" s="68">
        <v>84.905660377000004</v>
      </c>
      <c r="AX226" s="68">
        <v>83</v>
      </c>
      <c r="AY226" s="68">
        <v>85</v>
      </c>
      <c r="AZ226" s="68">
        <v>27825.008825049001</v>
      </c>
      <c r="BA226" s="67">
        <v>4500</v>
      </c>
      <c r="BC226" s="81" t="s">
        <v>93</v>
      </c>
      <c r="BD226" s="80">
        <v>75</v>
      </c>
      <c r="BE226" s="80">
        <v>884.21694710700001</v>
      </c>
      <c r="BF226" s="80">
        <v>84.913752948999999</v>
      </c>
      <c r="BG226" s="80">
        <v>80.333335876000007</v>
      </c>
      <c r="BH226" s="80">
        <v>85</v>
      </c>
      <c r="BI226" s="80">
        <v>75082.179400256995</v>
      </c>
      <c r="BJ226" s="79">
        <v>12142.666671753001</v>
      </c>
      <c r="BL226" s="60" t="s">
        <v>125</v>
      </c>
      <c r="BM226" s="59">
        <v>30</v>
      </c>
      <c r="BN226" s="59">
        <v>173.13338824499999</v>
      </c>
      <c r="BO226" s="59">
        <v>85</v>
      </c>
      <c r="BP226" s="59">
        <v>85</v>
      </c>
      <c r="BQ226" s="59">
        <v>85</v>
      </c>
      <c r="BR226" s="59">
        <v>14716.338000804</v>
      </c>
      <c r="BS226" s="58">
        <v>2380</v>
      </c>
      <c r="BU226" s="81" t="s">
        <v>102</v>
      </c>
      <c r="BV226" s="80">
        <v>65</v>
      </c>
      <c r="BW226" s="80">
        <v>692.53355297899998</v>
      </c>
      <c r="BX226" s="80">
        <v>84.982142856999999</v>
      </c>
      <c r="BY226" s="80">
        <v>83.333335876000007</v>
      </c>
      <c r="BZ226" s="80">
        <v>85</v>
      </c>
      <c r="CA226" s="80">
        <v>58852.985332625998</v>
      </c>
      <c r="CB226" s="79">
        <v>9518</v>
      </c>
    </row>
    <row r="227" spans="1:80" x14ac:dyDescent="0.2">
      <c r="A227" s="60" t="s">
        <v>134</v>
      </c>
      <c r="B227" s="59">
        <v>39</v>
      </c>
      <c r="C227" s="59">
        <v>154.58338236099999</v>
      </c>
      <c r="D227" s="59">
        <v>85</v>
      </c>
      <c r="E227" s="59">
        <v>85</v>
      </c>
      <c r="F227" s="59">
        <v>85</v>
      </c>
      <c r="G227" s="59">
        <v>13139.587500718</v>
      </c>
      <c r="H227" s="58">
        <v>2125</v>
      </c>
      <c r="J227" s="60" t="s">
        <v>137</v>
      </c>
      <c r="K227" s="59">
        <v>4</v>
      </c>
      <c r="L227" s="59">
        <v>148.400047067</v>
      </c>
      <c r="M227" s="59">
        <v>85</v>
      </c>
      <c r="N227" s="59">
        <v>85</v>
      </c>
      <c r="O227" s="59">
        <v>85</v>
      </c>
      <c r="P227" s="59">
        <v>12614.004000688999</v>
      </c>
      <c r="Q227" s="58">
        <v>2040</v>
      </c>
      <c r="S227" s="60" t="s">
        <v>120</v>
      </c>
      <c r="T227" s="59">
        <v>27</v>
      </c>
      <c r="U227" s="59">
        <v>197.86672942300001</v>
      </c>
      <c r="V227" s="59">
        <v>84.822916985000006</v>
      </c>
      <c r="W227" s="59">
        <v>84</v>
      </c>
      <c r="X227" s="59">
        <v>85</v>
      </c>
      <c r="Y227" s="59">
        <v>16783.633163817001</v>
      </c>
      <c r="Z227" s="58">
        <v>2714.3333435059999</v>
      </c>
      <c r="AB227" s="69" t="s">
        <v>106</v>
      </c>
      <c r="AC227" s="68">
        <v>3</v>
      </c>
      <c r="AD227" s="68">
        <v>302.98342942800002</v>
      </c>
      <c r="AE227" s="68">
        <v>84.795918366999999</v>
      </c>
      <c r="AF227" s="68">
        <v>79.333335876000007</v>
      </c>
      <c r="AG227" s="68">
        <v>85</v>
      </c>
      <c r="AH227" s="68">
        <v>25691.758148461999</v>
      </c>
      <c r="AI227" s="67">
        <v>4155</v>
      </c>
      <c r="AK227" s="81" t="s">
        <v>86</v>
      </c>
      <c r="AL227" s="80">
        <v>25</v>
      </c>
      <c r="AM227" s="80">
        <v>908.95028828500006</v>
      </c>
      <c r="AN227" s="80">
        <v>84.981859428000007</v>
      </c>
      <c r="AO227" s="80">
        <v>84</v>
      </c>
      <c r="AP227" s="80">
        <v>85</v>
      </c>
      <c r="AQ227" s="80">
        <v>77244.285625826</v>
      </c>
      <c r="AR227" s="79">
        <v>12492.333335875999</v>
      </c>
      <c r="AT227" s="69" t="s">
        <v>116</v>
      </c>
      <c r="AU227" s="68">
        <v>28</v>
      </c>
      <c r="AV227" s="68">
        <v>321.53343531199999</v>
      </c>
      <c r="AW227" s="68">
        <v>84.929487227999999</v>
      </c>
      <c r="AX227" s="68">
        <v>81.333335876000007</v>
      </c>
      <c r="AY227" s="68">
        <v>85</v>
      </c>
      <c r="AZ227" s="68">
        <v>27307.669787805</v>
      </c>
      <c r="BA227" s="67">
        <v>4416.3333358760001</v>
      </c>
      <c r="BC227" s="81" t="s">
        <v>94</v>
      </c>
      <c r="BD227" s="80">
        <v>65</v>
      </c>
      <c r="BE227" s="80">
        <v>871.85027651799999</v>
      </c>
      <c r="BF227" s="80">
        <v>81.995271994000007</v>
      </c>
      <c r="BG227" s="80">
        <v>77</v>
      </c>
      <c r="BH227" s="80">
        <v>85</v>
      </c>
      <c r="BI227" s="80">
        <v>71487.600561037994</v>
      </c>
      <c r="BJ227" s="79">
        <v>11561.333351134999</v>
      </c>
      <c r="BL227" s="60" t="s">
        <v>123</v>
      </c>
      <c r="BM227" s="59">
        <v>32</v>
      </c>
      <c r="BN227" s="59">
        <v>173.13338824499999</v>
      </c>
      <c r="BO227" s="59">
        <v>84.976190294999995</v>
      </c>
      <c r="BP227" s="59">
        <v>84.666664123999993</v>
      </c>
      <c r="BQ227" s="59">
        <v>85</v>
      </c>
      <c r="BR227" s="59">
        <v>14712.215745824</v>
      </c>
      <c r="BS227" s="58">
        <v>2379.3333282469998</v>
      </c>
      <c r="BU227" s="81" t="s">
        <v>100</v>
      </c>
      <c r="BV227" s="80">
        <v>102</v>
      </c>
      <c r="BW227" s="80">
        <v>692.53355297899998</v>
      </c>
      <c r="BX227" s="80">
        <v>85</v>
      </c>
      <c r="BY227" s="80">
        <v>85</v>
      </c>
      <c r="BZ227" s="80">
        <v>85</v>
      </c>
      <c r="CA227" s="80">
        <v>58865.352003214997</v>
      </c>
      <c r="CB227" s="79">
        <v>9520</v>
      </c>
    </row>
    <row r="228" spans="1:80" x14ac:dyDescent="0.2">
      <c r="A228" s="60" t="s">
        <v>132</v>
      </c>
      <c r="B228" s="59">
        <v>16</v>
      </c>
      <c r="C228" s="59">
        <v>154.58338236099999</v>
      </c>
      <c r="D228" s="59">
        <v>84.826666869999997</v>
      </c>
      <c r="E228" s="59">
        <v>82.333335876000007</v>
      </c>
      <c r="F228" s="59">
        <v>85</v>
      </c>
      <c r="G228" s="59">
        <v>13112.793079225001</v>
      </c>
      <c r="H228" s="58">
        <v>2120.6666717530002</v>
      </c>
      <c r="J228" s="60" t="s">
        <v>141</v>
      </c>
      <c r="K228" s="59">
        <v>3</v>
      </c>
      <c r="L228" s="59">
        <v>142.216711772</v>
      </c>
      <c r="M228" s="59">
        <v>84.449275141000001</v>
      </c>
      <c r="N228" s="59">
        <v>78.666664123999993</v>
      </c>
      <c r="O228" s="59">
        <v>85</v>
      </c>
      <c r="P228" s="59">
        <v>12010.098222147</v>
      </c>
      <c r="Q228" s="58">
        <v>1942.3333282470001</v>
      </c>
      <c r="S228" s="60" t="s">
        <v>119</v>
      </c>
      <c r="T228" s="59">
        <v>18</v>
      </c>
      <c r="U228" s="59">
        <v>197.86672942300001</v>
      </c>
      <c r="V228" s="59">
        <v>84.90625</v>
      </c>
      <c r="W228" s="59">
        <v>83</v>
      </c>
      <c r="X228" s="59">
        <v>85</v>
      </c>
      <c r="Y228" s="59">
        <v>16800.121995034999</v>
      </c>
      <c r="Z228" s="58">
        <v>2717</v>
      </c>
      <c r="AB228" s="69" t="s">
        <v>106</v>
      </c>
      <c r="AC228" s="68">
        <v>16</v>
      </c>
      <c r="AD228" s="68">
        <v>302.98342942800002</v>
      </c>
      <c r="AE228" s="68">
        <v>84.761904501999993</v>
      </c>
      <c r="AF228" s="68">
        <v>80.666664123999993</v>
      </c>
      <c r="AG228" s="68">
        <v>85</v>
      </c>
      <c r="AH228" s="68">
        <v>25681.452511013002</v>
      </c>
      <c r="AI228" s="67">
        <v>4153.3333206179996</v>
      </c>
      <c r="AK228" s="81" t="s">
        <v>87</v>
      </c>
      <c r="AL228" s="80">
        <v>66</v>
      </c>
      <c r="AM228" s="80">
        <v>902.76695299000005</v>
      </c>
      <c r="AN228" s="80">
        <v>82.908675728999995</v>
      </c>
      <c r="AO228" s="80">
        <v>79</v>
      </c>
      <c r="AP228" s="80">
        <v>85</v>
      </c>
      <c r="AQ228" s="80">
        <v>74847.212564717003</v>
      </c>
      <c r="AR228" s="79">
        <v>12104.666656494001</v>
      </c>
      <c r="AT228" s="69" t="s">
        <v>114</v>
      </c>
      <c r="AU228" s="68">
        <v>40</v>
      </c>
      <c r="AV228" s="68">
        <v>315.35010001699999</v>
      </c>
      <c r="AW228" s="68">
        <v>84.980392156999997</v>
      </c>
      <c r="AX228" s="68">
        <v>84</v>
      </c>
      <c r="AY228" s="68">
        <v>85</v>
      </c>
      <c r="AZ228" s="68">
        <v>26798.575166170001</v>
      </c>
      <c r="BA228" s="67">
        <v>4334</v>
      </c>
      <c r="BC228" s="81" t="s">
        <v>93</v>
      </c>
      <c r="BD228" s="80">
        <v>139</v>
      </c>
      <c r="BE228" s="80">
        <v>871.85027651799999</v>
      </c>
      <c r="BF228" s="80">
        <v>84.895981105999994</v>
      </c>
      <c r="BG228" s="80">
        <v>80</v>
      </c>
      <c r="BH228" s="80">
        <v>85</v>
      </c>
      <c r="BI228" s="80">
        <v>74016.584602119998</v>
      </c>
      <c r="BJ228" s="79">
        <v>11970.333335875999</v>
      </c>
      <c r="BL228" s="60" t="s">
        <v>129</v>
      </c>
      <c r="BM228" s="59">
        <v>17</v>
      </c>
      <c r="BN228" s="59">
        <v>166.95005295000001</v>
      </c>
      <c r="BO228" s="59">
        <v>83.222222221999999</v>
      </c>
      <c r="BP228" s="59">
        <v>73</v>
      </c>
      <c r="BQ228" s="59">
        <v>85</v>
      </c>
      <c r="BR228" s="59">
        <v>13893.954406641</v>
      </c>
      <c r="BS228" s="58">
        <v>2247</v>
      </c>
      <c r="BU228" s="81" t="s">
        <v>97</v>
      </c>
      <c r="BV228" s="80">
        <v>7</v>
      </c>
      <c r="BW228" s="80">
        <v>692.53355297899998</v>
      </c>
      <c r="BX228" s="80">
        <v>84.833333355999997</v>
      </c>
      <c r="BY228" s="80">
        <v>81.333335876000007</v>
      </c>
      <c r="BZ228" s="80">
        <v>85</v>
      </c>
      <c r="CA228" s="80">
        <v>58749.929760109997</v>
      </c>
      <c r="CB228" s="79">
        <v>9501.3333358759992</v>
      </c>
    </row>
    <row r="229" spans="1:80" x14ac:dyDescent="0.2">
      <c r="A229" s="60" t="s">
        <v>140</v>
      </c>
      <c r="B229" s="59">
        <v>13</v>
      </c>
      <c r="C229" s="59">
        <v>154.58338236099999</v>
      </c>
      <c r="D229" s="59">
        <v>84.573333434999995</v>
      </c>
      <c r="E229" s="59">
        <v>79.333335876000007</v>
      </c>
      <c r="F229" s="59">
        <v>85</v>
      </c>
      <c r="G229" s="59">
        <v>13073.631939968</v>
      </c>
      <c r="H229" s="58">
        <v>2114.3333358760001</v>
      </c>
      <c r="J229" s="60" t="s">
        <v>141</v>
      </c>
      <c r="K229" s="59">
        <v>12</v>
      </c>
      <c r="L229" s="59">
        <v>142.216711772</v>
      </c>
      <c r="M229" s="59">
        <v>84.623188515999999</v>
      </c>
      <c r="N229" s="59">
        <v>76.333335876000007</v>
      </c>
      <c r="O229" s="59">
        <v>85</v>
      </c>
      <c r="P229" s="59">
        <v>12034.831610499999</v>
      </c>
      <c r="Q229" s="58">
        <v>1946.3333358760001</v>
      </c>
      <c r="S229" s="60" t="s">
        <v>124</v>
      </c>
      <c r="T229" s="59">
        <v>16</v>
      </c>
      <c r="U229" s="59">
        <v>191.683394128</v>
      </c>
      <c r="V229" s="59">
        <v>85</v>
      </c>
      <c r="W229" s="59">
        <v>85</v>
      </c>
      <c r="X229" s="59">
        <v>85</v>
      </c>
      <c r="Y229" s="59">
        <v>16293.08850089</v>
      </c>
      <c r="Z229" s="58">
        <v>2635</v>
      </c>
      <c r="AB229" s="69" t="s">
        <v>103</v>
      </c>
      <c r="AC229" s="68">
        <v>24</v>
      </c>
      <c r="AD229" s="68">
        <v>302.98342942800002</v>
      </c>
      <c r="AE229" s="68">
        <v>84.931972736999995</v>
      </c>
      <c r="AF229" s="68">
        <v>83</v>
      </c>
      <c r="AG229" s="68">
        <v>85</v>
      </c>
      <c r="AH229" s="68">
        <v>25732.980368033001</v>
      </c>
      <c r="AI229" s="67">
        <v>4161.6666641239999</v>
      </c>
      <c r="AK229" s="81" t="s">
        <v>84</v>
      </c>
      <c r="AL229" s="80">
        <v>161</v>
      </c>
      <c r="AM229" s="80">
        <v>902.76695299000005</v>
      </c>
      <c r="AN229" s="80">
        <v>84.984018246999995</v>
      </c>
      <c r="AO229" s="80">
        <v>83.666664123999993</v>
      </c>
      <c r="AP229" s="80">
        <v>85</v>
      </c>
      <c r="AQ229" s="80">
        <v>76720.763206111995</v>
      </c>
      <c r="AR229" s="79">
        <v>12407.666664124001</v>
      </c>
      <c r="AT229" s="69" t="s">
        <v>110</v>
      </c>
      <c r="AU229" s="68">
        <v>38</v>
      </c>
      <c r="AV229" s="68">
        <v>309.16676472300003</v>
      </c>
      <c r="AW229" s="68">
        <v>84.606666869999998</v>
      </c>
      <c r="AX229" s="68">
        <v>77.333335876000007</v>
      </c>
      <c r="AY229" s="68">
        <v>85</v>
      </c>
      <c r="AZ229" s="68">
        <v>26157.569470211001</v>
      </c>
      <c r="BA229" s="67">
        <v>4230.3333435060003</v>
      </c>
      <c r="BC229" s="81" t="s">
        <v>93</v>
      </c>
      <c r="BD229" s="80">
        <v>161</v>
      </c>
      <c r="BE229" s="80">
        <v>871.85027651799999</v>
      </c>
      <c r="BF229" s="80">
        <v>84.945626441000002</v>
      </c>
      <c r="BG229" s="80">
        <v>82</v>
      </c>
      <c r="BH229" s="80">
        <v>85</v>
      </c>
      <c r="BI229" s="80">
        <v>74059.867902006998</v>
      </c>
      <c r="BJ229" s="79">
        <v>11977.333328246999</v>
      </c>
      <c r="BL229" s="60" t="s">
        <v>129</v>
      </c>
      <c r="BM229" s="59">
        <v>21</v>
      </c>
      <c r="BN229" s="59">
        <v>166.95005295000001</v>
      </c>
      <c r="BO229" s="59">
        <v>83.567901328999994</v>
      </c>
      <c r="BP229" s="59">
        <v>71.333335876000007</v>
      </c>
      <c r="BQ229" s="59">
        <v>85</v>
      </c>
      <c r="BR229" s="59">
        <v>13951.665551781</v>
      </c>
      <c r="BS229" s="58">
        <v>2256.3333358760001</v>
      </c>
      <c r="BU229" s="81" t="s">
        <v>102</v>
      </c>
      <c r="BV229" s="80">
        <v>81</v>
      </c>
      <c r="BW229" s="80">
        <v>686.35021768499996</v>
      </c>
      <c r="BX229" s="80">
        <v>84.969969946999996</v>
      </c>
      <c r="BY229" s="80">
        <v>83.666664123999993</v>
      </c>
      <c r="BZ229" s="80">
        <v>85</v>
      </c>
      <c r="CA229" s="80">
        <v>58319.157369813001</v>
      </c>
      <c r="CB229" s="79">
        <v>9431.6666641240008</v>
      </c>
    </row>
    <row r="230" spans="1:80" x14ac:dyDescent="0.2">
      <c r="A230" s="60" t="s">
        <v>131</v>
      </c>
      <c r="B230" s="59">
        <v>10</v>
      </c>
      <c r="C230" s="59">
        <v>154.58338236099999</v>
      </c>
      <c r="D230" s="59">
        <v>84.973333435000001</v>
      </c>
      <c r="E230" s="59">
        <v>84.333335876000007</v>
      </c>
      <c r="F230" s="59">
        <v>85</v>
      </c>
      <c r="G230" s="59">
        <v>13135.465292913001</v>
      </c>
      <c r="H230" s="58">
        <v>2124.3333358760001</v>
      </c>
      <c r="J230" s="60" t="s">
        <v>143</v>
      </c>
      <c r="K230" s="59">
        <v>29</v>
      </c>
      <c r="L230" s="59">
        <v>142.216711772</v>
      </c>
      <c r="M230" s="59">
        <v>84.565217391000004</v>
      </c>
      <c r="N230" s="59">
        <v>80</v>
      </c>
      <c r="O230" s="59">
        <v>85</v>
      </c>
      <c r="P230" s="59">
        <v>12026.587147716</v>
      </c>
      <c r="Q230" s="58">
        <v>1945</v>
      </c>
      <c r="S230" s="60" t="s">
        <v>121</v>
      </c>
      <c r="T230" s="59">
        <v>47</v>
      </c>
      <c r="U230" s="59">
        <v>191.683394128</v>
      </c>
      <c r="V230" s="59">
        <v>85</v>
      </c>
      <c r="W230" s="59">
        <v>85</v>
      </c>
      <c r="X230" s="59">
        <v>85</v>
      </c>
      <c r="Y230" s="59">
        <v>16293.08850089</v>
      </c>
      <c r="Z230" s="58">
        <v>2635</v>
      </c>
      <c r="AB230" s="69" t="s">
        <v>106</v>
      </c>
      <c r="AC230" s="68">
        <v>26</v>
      </c>
      <c r="AD230" s="68">
        <v>296.80009413400001</v>
      </c>
      <c r="AE230" s="68">
        <v>84.798611163999993</v>
      </c>
      <c r="AF230" s="68">
        <v>81.333335876000007</v>
      </c>
      <c r="AG230" s="68">
        <v>85</v>
      </c>
      <c r="AH230" s="68">
        <v>25168.235775923</v>
      </c>
      <c r="AI230" s="67">
        <v>4070.3333358760001</v>
      </c>
      <c r="AK230" s="81" t="s">
        <v>87</v>
      </c>
      <c r="AL230" s="80">
        <v>57</v>
      </c>
      <c r="AM230" s="80">
        <v>896.58361769600003</v>
      </c>
      <c r="AN230" s="80">
        <v>83.393103554000007</v>
      </c>
      <c r="AO230" s="80">
        <v>79.333335876000007</v>
      </c>
      <c r="AP230" s="80">
        <v>85</v>
      </c>
      <c r="AQ230" s="80">
        <v>74768.890474903994</v>
      </c>
      <c r="AR230" s="79">
        <v>12092.000015259</v>
      </c>
      <c r="AT230" s="69" t="s">
        <v>116</v>
      </c>
      <c r="AU230" s="68">
        <v>19</v>
      </c>
      <c r="AV230" s="68">
        <v>302.98342942800002</v>
      </c>
      <c r="AW230" s="68">
        <v>84.625850287999995</v>
      </c>
      <c r="AX230" s="68">
        <v>81.333335876000007</v>
      </c>
      <c r="AY230" s="68">
        <v>85</v>
      </c>
      <c r="AZ230" s="68">
        <v>25640.230338615998</v>
      </c>
      <c r="BA230" s="67">
        <v>4146.6666641239999</v>
      </c>
      <c r="BC230" s="81" t="s">
        <v>89</v>
      </c>
      <c r="BD230" s="80">
        <v>40</v>
      </c>
      <c r="BE230" s="80">
        <v>871.85027651799999</v>
      </c>
      <c r="BF230" s="80">
        <v>84.983451518999999</v>
      </c>
      <c r="BG230" s="80">
        <v>83</v>
      </c>
      <c r="BH230" s="80">
        <v>85</v>
      </c>
      <c r="BI230" s="80">
        <v>74092.845705968997</v>
      </c>
      <c r="BJ230" s="79">
        <v>11982.666664124001</v>
      </c>
      <c r="BL230" s="60" t="s">
        <v>129</v>
      </c>
      <c r="BM230" s="59">
        <v>29</v>
      </c>
      <c r="BN230" s="59">
        <v>166.95005295000001</v>
      </c>
      <c r="BO230" s="59">
        <v>83.876543397999995</v>
      </c>
      <c r="BP230" s="59">
        <v>74.666664123999993</v>
      </c>
      <c r="BQ230" s="59">
        <v>85</v>
      </c>
      <c r="BR230" s="59">
        <v>14003.193361627</v>
      </c>
      <c r="BS230" s="58">
        <v>2264.6666717530002</v>
      </c>
      <c r="BU230" s="81" t="s">
        <v>98</v>
      </c>
      <c r="BV230" s="80">
        <v>2</v>
      </c>
      <c r="BW230" s="80">
        <v>680.16688238999996</v>
      </c>
      <c r="BX230" s="80">
        <v>85</v>
      </c>
      <c r="BY230" s="80">
        <v>85</v>
      </c>
      <c r="BZ230" s="80">
        <v>85</v>
      </c>
      <c r="CA230" s="80">
        <v>57814.185003158003</v>
      </c>
      <c r="CB230" s="79">
        <v>9350</v>
      </c>
    </row>
    <row r="231" spans="1:80" x14ac:dyDescent="0.2">
      <c r="A231" s="60" t="s">
        <v>131</v>
      </c>
      <c r="B231" s="59">
        <v>50</v>
      </c>
      <c r="C231" s="59">
        <v>154.58338236099999</v>
      </c>
      <c r="D231" s="59">
        <v>84.96</v>
      </c>
      <c r="E231" s="59">
        <v>84</v>
      </c>
      <c r="F231" s="59">
        <v>85</v>
      </c>
      <c r="G231" s="59">
        <v>13133.404165423</v>
      </c>
      <c r="H231" s="58">
        <v>2124</v>
      </c>
      <c r="J231" s="60" t="s">
        <v>142</v>
      </c>
      <c r="K231" s="59">
        <v>23</v>
      </c>
      <c r="L231" s="59">
        <v>142.216711772</v>
      </c>
      <c r="M231" s="59">
        <v>85</v>
      </c>
      <c r="N231" s="59">
        <v>85</v>
      </c>
      <c r="O231" s="59">
        <v>85</v>
      </c>
      <c r="P231" s="59">
        <v>12088.42050066</v>
      </c>
      <c r="Q231" s="58">
        <v>1955</v>
      </c>
      <c r="S231" s="60" t="s">
        <v>121</v>
      </c>
      <c r="T231" s="59">
        <v>54</v>
      </c>
      <c r="U231" s="59">
        <v>191.683394128</v>
      </c>
      <c r="V231" s="59">
        <v>85</v>
      </c>
      <c r="W231" s="59">
        <v>85</v>
      </c>
      <c r="X231" s="59">
        <v>85</v>
      </c>
      <c r="Y231" s="59">
        <v>16293.08850089</v>
      </c>
      <c r="Z231" s="58">
        <v>2635</v>
      </c>
      <c r="AB231" s="69" t="s">
        <v>104</v>
      </c>
      <c r="AC231" s="68">
        <v>12</v>
      </c>
      <c r="AD231" s="68">
        <v>296.80009413400001</v>
      </c>
      <c r="AE231" s="68">
        <v>85</v>
      </c>
      <c r="AF231" s="68">
        <v>85</v>
      </c>
      <c r="AG231" s="68">
        <v>85</v>
      </c>
      <c r="AH231" s="68">
        <v>25228.008001377999</v>
      </c>
      <c r="AI231" s="67">
        <v>4080</v>
      </c>
      <c r="AK231" s="81" t="s">
        <v>85</v>
      </c>
      <c r="AL231" s="80">
        <v>145</v>
      </c>
      <c r="AM231" s="80">
        <v>896.58361769600003</v>
      </c>
      <c r="AN231" s="80">
        <v>84.972413897999999</v>
      </c>
      <c r="AO231" s="80">
        <v>84.333335876000007</v>
      </c>
      <c r="AP231" s="80">
        <v>85</v>
      </c>
      <c r="AQ231" s="80">
        <v>76184.874257335003</v>
      </c>
      <c r="AR231" s="79">
        <v>12321.000015259</v>
      </c>
      <c r="AT231" s="69" t="s">
        <v>111</v>
      </c>
      <c r="AU231" s="68">
        <v>13</v>
      </c>
      <c r="AV231" s="68">
        <v>302.98342942800002</v>
      </c>
      <c r="AW231" s="68">
        <v>84.897959184000001</v>
      </c>
      <c r="AX231" s="68">
        <v>81.333335876000007</v>
      </c>
      <c r="AY231" s="68">
        <v>85</v>
      </c>
      <c r="AZ231" s="68">
        <v>25722.674824934002</v>
      </c>
      <c r="BA231" s="67">
        <v>4160</v>
      </c>
      <c r="BC231" s="81" t="s">
        <v>95</v>
      </c>
      <c r="BD231" s="80">
        <v>103</v>
      </c>
      <c r="BE231" s="80">
        <v>865.66694122399997</v>
      </c>
      <c r="BF231" s="80">
        <v>84.897619028999998</v>
      </c>
      <c r="BG231" s="80">
        <v>80.666664123999993</v>
      </c>
      <c r="BH231" s="80">
        <v>85</v>
      </c>
      <c r="BI231" s="80">
        <v>73493.062182406007</v>
      </c>
      <c r="BJ231" s="79">
        <v>11885.666664124001</v>
      </c>
      <c r="BL231" s="60" t="s">
        <v>127</v>
      </c>
      <c r="BM231" s="59">
        <v>17</v>
      </c>
      <c r="BN231" s="59">
        <v>166.95005295000001</v>
      </c>
      <c r="BO231" s="59">
        <v>84.765432004999994</v>
      </c>
      <c r="BP231" s="59">
        <v>80.666664123999993</v>
      </c>
      <c r="BQ231" s="59">
        <v>85</v>
      </c>
      <c r="BR231" s="59">
        <v>14151.593361518</v>
      </c>
      <c r="BS231" s="58">
        <v>2288.6666641239999</v>
      </c>
      <c r="BU231" s="81" t="s">
        <v>102</v>
      </c>
      <c r="BV231" s="80">
        <v>17</v>
      </c>
      <c r="BW231" s="80">
        <v>673.98354709600005</v>
      </c>
      <c r="BX231" s="80">
        <v>85</v>
      </c>
      <c r="BY231" s="80">
        <v>85</v>
      </c>
      <c r="BZ231" s="80">
        <v>85</v>
      </c>
      <c r="CA231" s="80">
        <v>57288.601503129001</v>
      </c>
      <c r="CB231" s="79">
        <v>9265</v>
      </c>
    </row>
    <row r="232" spans="1:80" x14ac:dyDescent="0.2">
      <c r="A232" s="60" t="s">
        <v>134</v>
      </c>
      <c r="B232" s="59">
        <v>1</v>
      </c>
      <c r="C232" s="59">
        <v>148.400047067</v>
      </c>
      <c r="D232" s="59">
        <v>84.986111004999998</v>
      </c>
      <c r="E232" s="59">
        <v>84.666664123999993</v>
      </c>
      <c r="F232" s="59">
        <v>85</v>
      </c>
      <c r="G232" s="59">
        <v>12611.942873198999</v>
      </c>
      <c r="H232" s="58">
        <v>2039.6666641239999</v>
      </c>
      <c r="J232" s="60" t="s">
        <v>139</v>
      </c>
      <c r="K232" s="59">
        <v>8</v>
      </c>
      <c r="L232" s="59">
        <v>142.216711772</v>
      </c>
      <c r="M232" s="59">
        <v>84.333333222999997</v>
      </c>
      <c r="N232" s="59">
        <v>77</v>
      </c>
      <c r="O232" s="59">
        <v>85</v>
      </c>
      <c r="P232" s="59">
        <v>11993.609343754</v>
      </c>
      <c r="Q232" s="58">
        <v>1939.6666641239999</v>
      </c>
      <c r="S232" s="60" t="s">
        <v>120</v>
      </c>
      <c r="T232" s="59">
        <v>6</v>
      </c>
      <c r="U232" s="59">
        <v>191.683394128</v>
      </c>
      <c r="V232" s="59">
        <v>85</v>
      </c>
      <c r="W232" s="59">
        <v>85</v>
      </c>
      <c r="X232" s="59">
        <v>85</v>
      </c>
      <c r="Y232" s="59">
        <v>16293.08850089</v>
      </c>
      <c r="Z232" s="58">
        <v>2635</v>
      </c>
      <c r="AB232" s="69" t="s">
        <v>104</v>
      </c>
      <c r="AC232" s="68">
        <v>13</v>
      </c>
      <c r="AD232" s="68">
        <v>296.80009413400001</v>
      </c>
      <c r="AE232" s="68">
        <v>84.840277671999999</v>
      </c>
      <c r="AF232" s="68">
        <v>81.666664123999993</v>
      </c>
      <c r="AG232" s="68">
        <v>85</v>
      </c>
      <c r="AH232" s="68">
        <v>25180.602399337</v>
      </c>
      <c r="AI232" s="67">
        <v>4072.3333282469998</v>
      </c>
      <c r="AK232" s="81" t="s">
        <v>88</v>
      </c>
      <c r="AL232" s="80">
        <v>1</v>
      </c>
      <c r="AM232" s="80">
        <v>890.40028240200002</v>
      </c>
      <c r="AN232" s="80">
        <v>84.828703720999997</v>
      </c>
      <c r="AO232" s="80">
        <v>83</v>
      </c>
      <c r="AP232" s="80">
        <v>85</v>
      </c>
      <c r="AQ232" s="80">
        <v>75531.501749261995</v>
      </c>
      <c r="AR232" s="79">
        <v>12215.333335875999</v>
      </c>
      <c r="AT232" s="69" t="s">
        <v>110</v>
      </c>
      <c r="AU232" s="68">
        <v>10</v>
      </c>
      <c r="AV232" s="68">
        <v>302.98342942800002</v>
      </c>
      <c r="AW232" s="68">
        <v>84.564625953999993</v>
      </c>
      <c r="AX232" s="68">
        <v>78.333335876000007</v>
      </c>
      <c r="AY232" s="68">
        <v>85</v>
      </c>
      <c r="AZ232" s="68">
        <v>25621.680379908001</v>
      </c>
      <c r="BA232" s="67">
        <v>4143.6666717529997</v>
      </c>
      <c r="BC232" s="81" t="s">
        <v>94</v>
      </c>
      <c r="BD232" s="80">
        <v>132</v>
      </c>
      <c r="BE232" s="80">
        <v>865.66694122399997</v>
      </c>
      <c r="BF232" s="80">
        <v>83.383333424</v>
      </c>
      <c r="BG232" s="80">
        <v>77</v>
      </c>
      <c r="BH232" s="80">
        <v>85</v>
      </c>
      <c r="BI232" s="80">
        <v>72182.195194332002</v>
      </c>
      <c r="BJ232" s="79">
        <v>11673.666679382</v>
      </c>
      <c r="BL232" s="60" t="s">
        <v>129</v>
      </c>
      <c r="BM232" s="59">
        <v>39</v>
      </c>
      <c r="BN232" s="59">
        <v>160.766717656</v>
      </c>
      <c r="BO232" s="59">
        <v>84.128204933000006</v>
      </c>
      <c r="BP232" s="59">
        <v>73.666664123999993</v>
      </c>
      <c r="BQ232" s="59">
        <v>85</v>
      </c>
      <c r="BR232" s="59">
        <v>13525.015369289</v>
      </c>
      <c r="BS232" s="58">
        <v>2187.3333282469998</v>
      </c>
      <c r="BU232" s="81" t="s">
        <v>99</v>
      </c>
      <c r="BV232" s="80">
        <v>96</v>
      </c>
      <c r="BW232" s="80">
        <v>667.80021180100005</v>
      </c>
      <c r="BX232" s="80">
        <v>84.861111111</v>
      </c>
      <c r="BY232" s="80">
        <v>80.333335876000007</v>
      </c>
      <c r="BZ232" s="80">
        <v>85</v>
      </c>
      <c r="CA232" s="80">
        <v>56670.267973683003</v>
      </c>
      <c r="CB232" s="79">
        <v>9165</v>
      </c>
    </row>
    <row r="233" spans="1:80" x14ac:dyDescent="0.2">
      <c r="A233" s="60" t="s">
        <v>134</v>
      </c>
      <c r="B233" s="59">
        <v>67</v>
      </c>
      <c r="C233" s="59">
        <v>148.400047067</v>
      </c>
      <c r="D233" s="59">
        <v>85</v>
      </c>
      <c r="E233" s="59">
        <v>85</v>
      </c>
      <c r="F233" s="59">
        <v>85</v>
      </c>
      <c r="G233" s="59">
        <v>12614.004000688999</v>
      </c>
      <c r="H233" s="58">
        <v>2040</v>
      </c>
      <c r="J233" s="60" t="s">
        <v>139</v>
      </c>
      <c r="K233" s="59">
        <v>10</v>
      </c>
      <c r="L233" s="59">
        <v>142.216711772</v>
      </c>
      <c r="M233" s="59">
        <v>84.202898771999998</v>
      </c>
      <c r="N233" s="59">
        <v>76.333335876000007</v>
      </c>
      <c r="O233" s="59">
        <v>85</v>
      </c>
      <c r="P233" s="59">
        <v>11975.059385045</v>
      </c>
      <c r="Q233" s="58">
        <v>1936.6666717529999</v>
      </c>
      <c r="S233" s="60" t="s">
        <v>122</v>
      </c>
      <c r="T233" s="59">
        <v>16</v>
      </c>
      <c r="U233" s="59">
        <v>191.683394128</v>
      </c>
      <c r="V233" s="59">
        <v>84.881720266000002</v>
      </c>
      <c r="W233" s="59">
        <v>82.666664123999993</v>
      </c>
      <c r="X233" s="59">
        <v>85</v>
      </c>
      <c r="Y233" s="59">
        <v>16270.416240027</v>
      </c>
      <c r="Z233" s="58">
        <v>2631.3333282469998</v>
      </c>
      <c r="AB233" s="69" t="s">
        <v>104</v>
      </c>
      <c r="AC233" s="68">
        <v>45</v>
      </c>
      <c r="AD233" s="68">
        <v>296.80009413400001</v>
      </c>
      <c r="AE233" s="68">
        <v>84.888888836000007</v>
      </c>
      <c r="AF233" s="68">
        <v>81.666664123999993</v>
      </c>
      <c r="AG233" s="68">
        <v>85</v>
      </c>
      <c r="AH233" s="68">
        <v>25195.030197415999</v>
      </c>
      <c r="AI233" s="67">
        <v>4074.6666641239999</v>
      </c>
      <c r="AK233" s="81" t="s">
        <v>87</v>
      </c>
      <c r="AL233" s="80">
        <v>22</v>
      </c>
      <c r="AM233" s="80">
        <v>890.40028240200002</v>
      </c>
      <c r="AN233" s="80">
        <v>84.854166719999995</v>
      </c>
      <c r="AO233" s="80">
        <v>80.333335876000007</v>
      </c>
      <c r="AP233" s="80">
        <v>85</v>
      </c>
      <c r="AQ233" s="80">
        <v>75554.174010125003</v>
      </c>
      <c r="AR233" s="79">
        <v>12219.000007629</v>
      </c>
      <c r="AT233" s="69" t="s">
        <v>110</v>
      </c>
      <c r="AU233" s="68">
        <v>16</v>
      </c>
      <c r="AV233" s="68">
        <v>302.98342942800002</v>
      </c>
      <c r="AW233" s="68">
        <v>84.714285559000004</v>
      </c>
      <c r="AX233" s="68">
        <v>77.666664123999993</v>
      </c>
      <c r="AY233" s="68">
        <v>85</v>
      </c>
      <c r="AZ233" s="68">
        <v>25667.024760109001</v>
      </c>
      <c r="BA233" s="67">
        <v>4150.9999923710002</v>
      </c>
      <c r="BC233" s="81" t="s">
        <v>93</v>
      </c>
      <c r="BD233" s="80">
        <v>26</v>
      </c>
      <c r="BE233" s="80">
        <v>840.93360004600004</v>
      </c>
      <c r="BF233" s="80">
        <v>84.897058823999998</v>
      </c>
      <c r="BG233" s="80">
        <v>80.333335876000007</v>
      </c>
      <c r="BH233" s="80">
        <v>85</v>
      </c>
      <c r="BI233" s="80">
        <v>71392.789309782005</v>
      </c>
      <c r="BJ233" s="79">
        <v>11546</v>
      </c>
      <c r="BL233" s="60" t="s">
        <v>127</v>
      </c>
      <c r="BM233" s="59">
        <v>44</v>
      </c>
      <c r="BN233" s="59">
        <v>160.766717656</v>
      </c>
      <c r="BO233" s="59">
        <v>84.756410158999998</v>
      </c>
      <c r="BP233" s="59">
        <v>78.666664123999993</v>
      </c>
      <c r="BQ233" s="59">
        <v>85</v>
      </c>
      <c r="BR233" s="59">
        <v>13626.00986149</v>
      </c>
      <c r="BS233" s="58">
        <v>2203.6666641239999</v>
      </c>
      <c r="BU233" s="81" t="s">
        <v>98</v>
      </c>
      <c r="BV233" s="80">
        <v>43</v>
      </c>
      <c r="BW233" s="80">
        <v>667.80021180100005</v>
      </c>
      <c r="BX233" s="80">
        <v>85</v>
      </c>
      <c r="BY233" s="80">
        <v>85</v>
      </c>
      <c r="BZ233" s="80">
        <v>85</v>
      </c>
      <c r="CA233" s="80">
        <v>56763.018003099998</v>
      </c>
      <c r="CB233" s="79">
        <v>9180</v>
      </c>
    </row>
    <row r="234" spans="1:80" x14ac:dyDescent="0.2">
      <c r="A234" s="60" t="s">
        <v>132</v>
      </c>
      <c r="B234" s="59">
        <v>6</v>
      </c>
      <c r="C234" s="59">
        <v>148.400047067</v>
      </c>
      <c r="D234" s="59">
        <v>84.402777671999999</v>
      </c>
      <c r="E234" s="59">
        <v>79.666664123999993</v>
      </c>
      <c r="F234" s="59">
        <v>85</v>
      </c>
      <c r="G234" s="59">
        <v>12525.376179077</v>
      </c>
      <c r="H234" s="58">
        <v>2025.6666641239999</v>
      </c>
      <c r="J234" s="60" t="s">
        <v>139</v>
      </c>
      <c r="K234" s="59">
        <v>41</v>
      </c>
      <c r="L234" s="59">
        <v>142.216711772</v>
      </c>
      <c r="M234" s="59">
        <v>84.927536341999996</v>
      </c>
      <c r="N234" s="59">
        <v>83.333335876000007</v>
      </c>
      <c r="O234" s="59">
        <v>85</v>
      </c>
      <c r="P234" s="59">
        <v>12078.114957561</v>
      </c>
      <c r="Q234" s="58">
        <v>1953.3333358760001</v>
      </c>
      <c r="S234" s="60" t="s">
        <v>124</v>
      </c>
      <c r="T234" s="59">
        <v>2</v>
      </c>
      <c r="U234" s="59">
        <v>185.50005883399999</v>
      </c>
      <c r="V234" s="59">
        <v>84.988888803999998</v>
      </c>
      <c r="W234" s="59">
        <v>84.666664123999993</v>
      </c>
      <c r="X234" s="59">
        <v>85</v>
      </c>
      <c r="Y234" s="59">
        <v>15765.443873370999</v>
      </c>
      <c r="Z234" s="58">
        <v>2549.6666641239999</v>
      </c>
      <c r="AB234" s="69" t="s">
        <v>106</v>
      </c>
      <c r="AC234" s="68">
        <v>53</v>
      </c>
      <c r="AD234" s="68">
        <v>290.616758839</v>
      </c>
      <c r="AE234" s="68">
        <v>85</v>
      </c>
      <c r="AF234" s="68">
        <v>85</v>
      </c>
      <c r="AG234" s="68">
        <v>85</v>
      </c>
      <c r="AH234" s="68">
        <v>24702.424501349</v>
      </c>
      <c r="AI234" s="67">
        <v>3995</v>
      </c>
      <c r="AK234" s="81" t="s">
        <v>86</v>
      </c>
      <c r="AL234" s="80">
        <v>8</v>
      </c>
      <c r="AM234" s="80">
        <v>890.40028240200002</v>
      </c>
      <c r="AN234" s="80">
        <v>84.986111058000006</v>
      </c>
      <c r="AO234" s="80">
        <v>84</v>
      </c>
      <c r="AP234" s="80">
        <v>85</v>
      </c>
      <c r="AQ234" s="80">
        <v>75671.657286369998</v>
      </c>
      <c r="AR234" s="79">
        <v>12237.999992371</v>
      </c>
      <c r="AT234" s="69" t="s">
        <v>114</v>
      </c>
      <c r="AU234" s="68">
        <v>14</v>
      </c>
      <c r="AV234" s="68">
        <v>296.80009413400001</v>
      </c>
      <c r="AW234" s="68">
        <v>85</v>
      </c>
      <c r="AX234" s="68">
        <v>85</v>
      </c>
      <c r="AY234" s="68">
        <v>85</v>
      </c>
      <c r="AZ234" s="68">
        <v>25228.008001377999</v>
      </c>
      <c r="BA234" s="67">
        <v>4080</v>
      </c>
      <c r="BC234" s="81" t="s">
        <v>89</v>
      </c>
      <c r="BD234" s="80">
        <v>8</v>
      </c>
      <c r="BE234" s="80">
        <v>840.93360004600004</v>
      </c>
      <c r="BF234" s="80">
        <v>84.992647059000006</v>
      </c>
      <c r="BG234" s="80">
        <v>84</v>
      </c>
      <c r="BH234" s="80">
        <v>85</v>
      </c>
      <c r="BI234" s="80">
        <v>71473.172668608997</v>
      </c>
      <c r="BJ234" s="79">
        <v>11559</v>
      </c>
      <c r="BL234" s="60" t="s">
        <v>125</v>
      </c>
      <c r="BM234" s="59">
        <v>7</v>
      </c>
      <c r="BN234" s="59">
        <v>160.766717656</v>
      </c>
      <c r="BO234" s="59">
        <v>84.923076922999996</v>
      </c>
      <c r="BP234" s="59">
        <v>83</v>
      </c>
      <c r="BQ234" s="59">
        <v>85</v>
      </c>
      <c r="BR234" s="59">
        <v>13652.804330157</v>
      </c>
      <c r="BS234" s="58">
        <v>2208</v>
      </c>
      <c r="BU234" s="81" t="s">
        <v>98</v>
      </c>
      <c r="BV234" s="80">
        <v>128</v>
      </c>
      <c r="BW234" s="80">
        <v>667.80021180100005</v>
      </c>
      <c r="BX234" s="80">
        <v>85</v>
      </c>
      <c r="BY234" s="80">
        <v>85</v>
      </c>
      <c r="BZ234" s="80">
        <v>85</v>
      </c>
      <c r="CA234" s="80">
        <v>56763.018003099998</v>
      </c>
      <c r="CB234" s="79">
        <v>9180</v>
      </c>
    </row>
    <row r="235" spans="1:80" x14ac:dyDescent="0.2">
      <c r="A235" s="60" t="s">
        <v>132</v>
      </c>
      <c r="B235" s="59">
        <v>13</v>
      </c>
      <c r="C235" s="59">
        <v>148.400047067</v>
      </c>
      <c r="D235" s="59">
        <v>84.736111004999998</v>
      </c>
      <c r="E235" s="59">
        <v>81</v>
      </c>
      <c r="F235" s="59">
        <v>85</v>
      </c>
      <c r="G235" s="59">
        <v>12574.842861432</v>
      </c>
      <c r="H235" s="58">
        <v>2033.6666641239999</v>
      </c>
      <c r="J235" s="60" t="s">
        <v>139</v>
      </c>
      <c r="K235" s="59">
        <v>54</v>
      </c>
      <c r="L235" s="59">
        <v>142.216711772</v>
      </c>
      <c r="M235" s="59">
        <v>83.492753402000005</v>
      </c>
      <c r="N235" s="59">
        <v>76</v>
      </c>
      <c r="O235" s="59">
        <v>85</v>
      </c>
      <c r="P235" s="59">
        <v>11874.064845669</v>
      </c>
      <c r="Q235" s="58">
        <v>1920.3333282470001</v>
      </c>
      <c r="S235" s="60" t="s">
        <v>119</v>
      </c>
      <c r="T235" s="59">
        <v>25</v>
      </c>
      <c r="U235" s="59">
        <v>185.50005883399999</v>
      </c>
      <c r="V235" s="59">
        <v>84.944444528999995</v>
      </c>
      <c r="W235" s="59">
        <v>83.333335876000007</v>
      </c>
      <c r="X235" s="59">
        <v>85</v>
      </c>
      <c r="Y235" s="59">
        <v>15757.199457762001</v>
      </c>
      <c r="Z235" s="58">
        <v>2548.3333358760001</v>
      </c>
      <c r="AB235" s="69" t="s">
        <v>105</v>
      </c>
      <c r="AC235" s="68">
        <v>5</v>
      </c>
      <c r="AD235" s="68">
        <v>290.616758839</v>
      </c>
      <c r="AE235" s="68">
        <v>84.829787233999994</v>
      </c>
      <c r="AF235" s="68">
        <v>80</v>
      </c>
      <c r="AG235" s="68">
        <v>85</v>
      </c>
      <c r="AH235" s="68">
        <v>24652.957818993</v>
      </c>
      <c r="AI235" s="67">
        <v>3987</v>
      </c>
      <c r="AK235" s="81" t="s">
        <v>88</v>
      </c>
      <c r="AL235" s="80">
        <v>150</v>
      </c>
      <c r="AM235" s="80">
        <v>871.85027651799999</v>
      </c>
      <c r="AN235" s="80">
        <v>85</v>
      </c>
      <c r="AO235" s="80">
        <v>85</v>
      </c>
      <c r="AP235" s="80">
        <v>85</v>
      </c>
      <c r="AQ235" s="80">
        <v>74107.273504047</v>
      </c>
      <c r="AR235" s="79">
        <v>11985</v>
      </c>
      <c r="AT235" s="69" t="s">
        <v>114</v>
      </c>
      <c r="AU235" s="68">
        <v>24</v>
      </c>
      <c r="AV235" s="68">
        <v>296.80009413400001</v>
      </c>
      <c r="AW235" s="68">
        <v>84.902777830999995</v>
      </c>
      <c r="AX235" s="68">
        <v>80.333335876000007</v>
      </c>
      <c r="AY235" s="68">
        <v>85</v>
      </c>
      <c r="AZ235" s="68">
        <v>25199.152452394999</v>
      </c>
      <c r="BA235" s="67">
        <v>4075.3333358760001</v>
      </c>
      <c r="BC235" s="81" t="s">
        <v>95</v>
      </c>
      <c r="BD235" s="80">
        <v>51</v>
      </c>
      <c r="BE235" s="80">
        <v>834.75026475100003</v>
      </c>
      <c r="BF235" s="80">
        <v>84.755555611999995</v>
      </c>
      <c r="BG235" s="80">
        <v>80.333335876000007</v>
      </c>
      <c r="BH235" s="80">
        <v>85</v>
      </c>
      <c r="BI235" s="80">
        <v>70749.722486333005</v>
      </c>
      <c r="BJ235" s="79">
        <v>11442.000007629</v>
      </c>
      <c r="BL235" s="60" t="s">
        <v>130</v>
      </c>
      <c r="BM235" s="59">
        <v>23</v>
      </c>
      <c r="BN235" s="59">
        <v>160.766717656</v>
      </c>
      <c r="BO235" s="59">
        <v>84.961538461999993</v>
      </c>
      <c r="BP235" s="59">
        <v>84</v>
      </c>
      <c r="BQ235" s="59">
        <v>85</v>
      </c>
      <c r="BR235" s="59">
        <v>13658.987665451999</v>
      </c>
      <c r="BS235" s="58">
        <v>2209</v>
      </c>
      <c r="BU235" s="81" t="s">
        <v>98</v>
      </c>
      <c r="BV235" s="80">
        <v>141</v>
      </c>
      <c r="BW235" s="80">
        <v>667.80021180100005</v>
      </c>
      <c r="BX235" s="80">
        <v>85</v>
      </c>
      <c r="BY235" s="80">
        <v>85</v>
      </c>
      <c r="BZ235" s="80">
        <v>85</v>
      </c>
      <c r="CA235" s="80">
        <v>56763.018003099998</v>
      </c>
      <c r="CB235" s="79">
        <v>9180</v>
      </c>
    </row>
    <row r="236" spans="1:80" x14ac:dyDescent="0.2">
      <c r="A236" s="60" t="s">
        <v>131</v>
      </c>
      <c r="B236" s="59">
        <v>53</v>
      </c>
      <c r="C236" s="59">
        <v>148.400047067</v>
      </c>
      <c r="D236" s="59">
        <v>84.986111004999998</v>
      </c>
      <c r="E236" s="59">
        <v>84.666664123999993</v>
      </c>
      <c r="F236" s="59">
        <v>85</v>
      </c>
      <c r="G236" s="59">
        <v>12611.942873198999</v>
      </c>
      <c r="H236" s="58">
        <v>2039.6666641239999</v>
      </c>
      <c r="J236" s="60" t="s">
        <v>136</v>
      </c>
      <c r="K236" s="59">
        <v>20</v>
      </c>
      <c r="L236" s="59">
        <v>142.216711772</v>
      </c>
      <c r="M236" s="59">
        <v>84.275362428999998</v>
      </c>
      <c r="N236" s="59">
        <v>79</v>
      </c>
      <c r="O236" s="59">
        <v>85</v>
      </c>
      <c r="P236" s="59">
        <v>11985.364928143999</v>
      </c>
      <c r="Q236" s="58">
        <v>1938.3333358760001</v>
      </c>
      <c r="S236" s="60" t="s">
        <v>124</v>
      </c>
      <c r="T236" s="59">
        <v>9</v>
      </c>
      <c r="U236" s="59">
        <v>179.31672353900001</v>
      </c>
      <c r="V236" s="59">
        <v>84.908046064999994</v>
      </c>
      <c r="W236" s="59">
        <v>83</v>
      </c>
      <c r="X236" s="59">
        <v>85</v>
      </c>
      <c r="Y236" s="59">
        <v>15225.432622439001</v>
      </c>
      <c r="Z236" s="58">
        <v>2462.3333358760001</v>
      </c>
      <c r="AB236" s="69" t="s">
        <v>103</v>
      </c>
      <c r="AC236" s="68">
        <v>6</v>
      </c>
      <c r="AD236" s="68">
        <v>290.616758839</v>
      </c>
      <c r="AE236" s="68">
        <v>84.957446809000004</v>
      </c>
      <c r="AF236" s="68">
        <v>83</v>
      </c>
      <c r="AG236" s="68">
        <v>85</v>
      </c>
      <c r="AH236" s="68">
        <v>24690.057830760001</v>
      </c>
      <c r="AI236" s="67">
        <v>3993</v>
      </c>
      <c r="AK236" s="81" t="s">
        <v>87</v>
      </c>
      <c r="AL236" s="80">
        <v>50</v>
      </c>
      <c r="AM236" s="80">
        <v>871.85027651799999</v>
      </c>
      <c r="AN236" s="80">
        <v>84.697399544999996</v>
      </c>
      <c r="AO236" s="80">
        <v>79</v>
      </c>
      <c r="AP236" s="80">
        <v>85</v>
      </c>
      <c r="AQ236" s="80">
        <v>73843.451213876004</v>
      </c>
      <c r="AR236" s="79">
        <v>11942.333335875999</v>
      </c>
      <c r="AT236" s="69" t="s">
        <v>114</v>
      </c>
      <c r="AU236" s="68">
        <v>28</v>
      </c>
      <c r="AV236" s="68">
        <v>296.80009413400001</v>
      </c>
      <c r="AW236" s="68">
        <v>85</v>
      </c>
      <c r="AX236" s="68">
        <v>85</v>
      </c>
      <c r="AY236" s="68">
        <v>85</v>
      </c>
      <c r="AZ236" s="68">
        <v>25228.008001377999</v>
      </c>
      <c r="BA236" s="67">
        <v>4080</v>
      </c>
      <c r="BC236" s="81" t="s">
        <v>91</v>
      </c>
      <c r="BD236" s="80">
        <v>153</v>
      </c>
      <c r="BE236" s="80">
        <v>834.75026475100003</v>
      </c>
      <c r="BF236" s="80">
        <v>84.945678994000005</v>
      </c>
      <c r="BG236" s="80">
        <v>81</v>
      </c>
      <c r="BH236" s="80">
        <v>85</v>
      </c>
      <c r="BI236" s="80">
        <v>70908.428029324001</v>
      </c>
      <c r="BJ236" s="79">
        <v>11467.666664124001</v>
      </c>
      <c r="BL236" s="60" t="s">
        <v>129</v>
      </c>
      <c r="BM236" s="59">
        <v>1</v>
      </c>
      <c r="BN236" s="59">
        <v>154.58338236099999</v>
      </c>
      <c r="BO236" s="59">
        <v>82.546666564999995</v>
      </c>
      <c r="BP236" s="59">
        <v>71</v>
      </c>
      <c r="BQ236" s="59">
        <v>85</v>
      </c>
      <c r="BR236" s="59">
        <v>12760.342920266001</v>
      </c>
      <c r="BS236" s="58">
        <v>2063.6666641239999</v>
      </c>
      <c r="BU236" s="81" t="s">
        <v>98</v>
      </c>
      <c r="BV236" s="80">
        <v>49</v>
      </c>
      <c r="BW236" s="80">
        <v>655.43354121200002</v>
      </c>
      <c r="BX236" s="80">
        <v>85</v>
      </c>
      <c r="BY236" s="80">
        <v>85</v>
      </c>
      <c r="BZ236" s="80">
        <v>85</v>
      </c>
      <c r="CA236" s="80">
        <v>55711.851003042997</v>
      </c>
      <c r="CB236" s="79">
        <v>9010</v>
      </c>
    </row>
    <row r="237" spans="1:80" x14ac:dyDescent="0.2">
      <c r="A237" s="60" t="s">
        <v>135</v>
      </c>
      <c r="B237" s="59">
        <v>18</v>
      </c>
      <c r="C237" s="59">
        <v>142.216711772</v>
      </c>
      <c r="D237" s="59">
        <v>84.942028875000005</v>
      </c>
      <c r="E237" s="59">
        <v>84</v>
      </c>
      <c r="F237" s="59">
        <v>85</v>
      </c>
      <c r="G237" s="59">
        <v>12080.176037875999</v>
      </c>
      <c r="H237" s="58">
        <v>1953.6666641239999</v>
      </c>
      <c r="J237" s="60" t="s">
        <v>144</v>
      </c>
      <c r="K237" s="59">
        <v>11</v>
      </c>
      <c r="L237" s="59">
        <v>142.216711772</v>
      </c>
      <c r="M237" s="59">
        <v>84.666666777000003</v>
      </c>
      <c r="N237" s="59">
        <v>80.333335876000007</v>
      </c>
      <c r="O237" s="59">
        <v>85</v>
      </c>
      <c r="P237" s="59">
        <v>12041.014945794001</v>
      </c>
      <c r="Q237" s="58">
        <v>1947.3333358760001</v>
      </c>
      <c r="S237" s="60" t="s">
        <v>118</v>
      </c>
      <c r="T237" s="59">
        <v>4</v>
      </c>
      <c r="U237" s="59">
        <v>179.31672353900001</v>
      </c>
      <c r="V237" s="59">
        <v>84.965517241000001</v>
      </c>
      <c r="W237" s="59">
        <v>84</v>
      </c>
      <c r="X237" s="59">
        <v>85</v>
      </c>
      <c r="Y237" s="59">
        <v>15235.738165538</v>
      </c>
      <c r="Z237" s="58">
        <v>2464</v>
      </c>
      <c r="AB237" s="69" t="s">
        <v>108</v>
      </c>
      <c r="AC237" s="68">
        <v>12</v>
      </c>
      <c r="AD237" s="68">
        <v>284.43342354499998</v>
      </c>
      <c r="AE237" s="68">
        <v>84.847826087000001</v>
      </c>
      <c r="AF237" s="68">
        <v>80.666664123999993</v>
      </c>
      <c r="AG237" s="68">
        <v>85</v>
      </c>
      <c r="AH237" s="68">
        <v>24133.557654258999</v>
      </c>
      <c r="AI237" s="67">
        <v>3903</v>
      </c>
      <c r="AK237" s="81" t="s">
        <v>84</v>
      </c>
      <c r="AL237" s="80">
        <v>224</v>
      </c>
      <c r="AM237" s="80">
        <v>871.85027651799999</v>
      </c>
      <c r="AN237" s="80">
        <v>84.981087488</v>
      </c>
      <c r="AO237" s="80">
        <v>84</v>
      </c>
      <c r="AP237" s="80">
        <v>85</v>
      </c>
      <c r="AQ237" s="80">
        <v>74090.784625654007</v>
      </c>
      <c r="AR237" s="79">
        <v>11982.333335875999</v>
      </c>
      <c r="AT237" s="69" t="s">
        <v>113</v>
      </c>
      <c r="AU237" s="68">
        <v>51</v>
      </c>
      <c r="AV237" s="68">
        <v>296.80009413400001</v>
      </c>
      <c r="AW237" s="68">
        <v>84.645833174000003</v>
      </c>
      <c r="AX237" s="68">
        <v>80</v>
      </c>
      <c r="AY237" s="68">
        <v>85</v>
      </c>
      <c r="AZ237" s="68">
        <v>25122.891254196998</v>
      </c>
      <c r="BA237" s="67">
        <v>4062.9999923710002</v>
      </c>
      <c r="BC237" s="81" t="s">
        <v>89</v>
      </c>
      <c r="BD237" s="80">
        <v>91</v>
      </c>
      <c r="BE237" s="80">
        <v>822.383594163</v>
      </c>
      <c r="BF237" s="80">
        <v>84.947368420999993</v>
      </c>
      <c r="BG237" s="80">
        <v>82</v>
      </c>
      <c r="BH237" s="80">
        <v>85</v>
      </c>
      <c r="BI237" s="80">
        <v>69859.322156757</v>
      </c>
      <c r="BJ237" s="79">
        <v>11298</v>
      </c>
      <c r="BL237" s="60" t="s">
        <v>129</v>
      </c>
      <c r="BM237" s="59">
        <v>10</v>
      </c>
      <c r="BN237" s="59">
        <v>154.58338236099999</v>
      </c>
      <c r="BO237" s="59">
        <v>82.973333435000001</v>
      </c>
      <c r="BP237" s="59">
        <v>72.666664123999993</v>
      </c>
      <c r="BQ237" s="59">
        <v>85</v>
      </c>
      <c r="BR237" s="59">
        <v>12826.29852819</v>
      </c>
      <c r="BS237" s="58">
        <v>2074.3333358760001</v>
      </c>
      <c r="BU237" s="81" t="s">
        <v>96</v>
      </c>
      <c r="BV237" s="80">
        <v>33</v>
      </c>
      <c r="BW237" s="80">
        <v>655.43354121200002</v>
      </c>
      <c r="BX237" s="80">
        <v>85</v>
      </c>
      <c r="BY237" s="80">
        <v>85</v>
      </c>
      <c r="BZ237" s="80">
        <v>85</v>
      </c>
      <c r="CA237" s="80">
        <v>55711.851003042997</v>
      </c>
      <c r="CB237" s="79">
        <v>9010</v>
      </c>
    </row>
    <row r="238" spans="1:80" x14ac:dyDescent="0.2">
      <c r="A238" s="60" t="s">
        <v>135</v>
      </c>
      <c r="B238" s="59">
        <v>35</v>
      </c>
      <c r="C238" s="59">
        <v>142.216711772</v>
      </c>
      <c r="D238" s="59">
        <v>84.420290076000001</v>
      </c>
      <c r="E238" s="59">
        <v>82.333335876000007</v>
      </c>
      <c r="F238" s="59">
        <v>85</v>
      </c>
      <c r="G238" s="59">
        <v>12005.976061518</v>
      </c>
      <c r="H238" s="58">
        <v>1941.6666717529999</v>
      </c>
      <c r="J238" s="60" t="s">
        <v>143</v>
      </c>
      <c r="K238" s="59">
        <v>14</v>
      </c>
      <c r="L238" s="59">
        <v>136.03337647800001</v>
      </c>
      <c r="M238" s="59">
        <v>84.787878903000006</v>
      </c>
      <c r="N238" s="59">
        <v>80.333335876000007</v>
      </c>
      <c r="O238" s="59">
        <v>85</v>
      </c>
      <c r="P238" s="59">
        <v>11533.981451649001</v>
      </c>
      <c r="Q238" s="58">
        <v>1865.3333358760001</v>
      </c>
      <c r="S238" s="60" t="s">
        <v>118</v>
      </c>
      <c r="T238" s="59">
        <v>8</v>
      </c>
      <c r="U238" s="59">
        <v>179.31672353900001</v>
      </c>
      <c r="V238" s="59">
        <v>85</v>
      </c>
      <c r="W238" s="59">
        <v>85</v>
      </c>
      <c r="X238" s="59">
        <v>85</v>
      </c>
      <c r="Y238" s="59">
        <v>15241.921500832001</v>
      </c>
      <c r="Z238" s="58">
        <v>2465</v>
      </c>
      <c r="AB238" s="69" t="s">
        <v>106</v>
      </c>
      <c r="AC238" s="68">
        <v>23</v>
      </c>
      <c r="AD238" s="68">
        <v>284.43342354499998</v>
      </c>
      <c r="AE238" s="68">
        <v>85</v>
      </c>
      <c r="AF238" s="68">
        <v>85</v>
      </c>
      <c r="AG238" s="68">
        <v>85</v>
      </c>
      <c r="AH238" s="68">
        <v>24176.841001320001</v>
      </c>
      <c r="AI238" s="67">
        <v>3910</v>
      </c>
      <c r="AK238" s="81" t="s">
        <v>82</v>
      </c>
      <c r="AL238" s="80">
        <v>25</v>
      </c>
      <c r="AM238" s="80">
        <v>871.85027651799999</v>
      </c>
      <c r="AN238" s="80">
        <v>85</v>
      </c>
      <c r="AO238" s="80">
        <v>85</v>
      </c>
      <c r="AP238" s="80">
        <v>85</v>
      </c>
      <c r="AQ238" s="80">
        <v>74107.273504047</v>
      </c>
      <c r="AR238" s="79">
        <v>11985</v>
      </c>
      <c r="AT238" s="69" t="s">
        <v>111</v>
      </c>
      <c r="AU238" s="68">
        <v>20</v>
      </c>
      <c r="AV238" s="68">
        <v>296.80009413400001</v>
      </c>
      <c r="AW238" s="68">
        <v>84.826388995000002</v>
      </c>
      <c r="AX238" s="68">
        <v>80.333335876000007</v>
      </c>
      <c r="AY238" s="68">
        <v>85</v>
      </c>
      <c r="AZ238" s="68">
        <v>25176.480238707001</v>
      </c>
      <c r="BA238" s="67">
        <v>4071.6666717530002</v>
      </c>
      <c r="BC238" s="81" t="s">
        <v>90</v>
      </c>
      <c r="BD238" s="80">
        <v>12</v>
      </c>
      <c r="BE238" s="80">
        <v>810.01692357399997</v>
      </c>
      <c r="BF238" s="80">
        <v>84.895674319999998</v>
      </c>
      <c r="BG238" s="80">
        <v>81</v>
      </c>
      <c r="BH238" s="80">
        <v>85</v>
      </c>
      <c r="BI238" s="80">
        <v>68766.932937128004</v>
      </c>
      <c r="BJ238" s="79">
        <v>11121.333335875999</v>
      </c>
      <c r="BL238" s="60" t="s">
        <v>127</v>
      </c>
      <c r="BM238" s="59">
        <v>4</v>
      </c>
      <c r="BN238" s="59">
        <v>154.58338236099999</v>
      </c>
      <c r="BO238" s="59">
        <v>84.733333130000005</v>
      </c>
      <c r="BP238" s="59">
        <v>82</v>
      </c>
      <c r="BQ238" s="59">
        <v>85</v>
      </c>
      <c r="BR238" s="59">
        <v>13098.365233971001</v>
      </c>
      <c r="BS238" s="58">
        <v>2118.3333282469998</v>
      </c>
      <c r="BU238" s="81" t="s">
        <v>102</v>
      </c>
      <c r="BV238" s="80">
        <v>59</v>
      </c>
      <c r="BW238" s="80">
        <v>649.25020591800001</v>
      </c>
      <c r="BX238" s="80">
        <v>84.958730134999996</v>
      </c>
      <c r="BY238" s="80">
        <v>83.333335876000007</v>
      </c>
      <c r="BZ238" s="80">
        <v>85</v>
      </c>
      <c r="CA238" s="80">
        <v>55159.473034346003</v>
      </c>
      <c r="CB238" s="79">
        <v>8920.6666641240008</v>
      </c>
    </row>
    <row r="239" spans="1:80" x14ac:dyDescent="0.2">
      <c r="A239" s="60" t="s">
        <v>135</v>
      </c>
      <c r="B239" s="59">
        <v>37</v>
      </c>
      <c r="C239" s="59">
        <v>142.216711772</v>
      </c>
      <c r="D239" s="59">
        <v>84.594203120000003</v>
      </c>
      <c r="E239" s="59">
        <v>82.333335876000007</v>
      </c>
      <c r="F239" s="59">
        <v>85</v>
      </c>
      <c r="G239" s="59">
        <v>12030.709402695</v>
      </c>
      <c r="H239" s="58">
        <v>1945.6666717529999</v>
      </c>
      <c r="J239" s="60" t="s">
        <v>143</v>
      </c>
      <c r="K239" s="59">
        <v>17</v>
      </c>
      <c r="L239" s="59">
        <v>136.03337647800001</v>
      </c>
      <c r="M239" s="59">
        <v>84.575757807000002</v>
      </c>
      <c r="N239" s="59">
        <v>80.333335876000007</v>
      </c>
      <c r="O239" s="59">
        <v>85</v>
      </c>
      <c r="P239" s="59">
        <v>11505.125902667</v>
      </c>
      <c r="Q239" s="58">
        <v>1860.6666717529999</v>
      </c>
      <c r="S239" s="60" t="s">
        <v>118</v>
      </c>
      <c r="T239" s="59">
        <v>12</v>
      </c>
      <c r="U239" s="59">
        <v>179.31672353900001</v>
      </c>
      <c r="V239" s="59">
        <v>85</v>
      </c>
      <c r="W239" s="59">
        <v>85</v>
      </c>
      <c r="X239" s="59">
        <v>85</v>
      </c>
      <c r="Y239" s="59">
        <v>15241.921500832001</v>
      </c>
      <c r="Z239" s="58">
        <v>2465</v>
      </c>
      <c r="AB239" s="69" t="s">
        <v>104</v>
      </c>
      <c r="AC239" s="68">
        <v>47</v>
      </c>
      <c r="AD239" s="68">
        <v>284.43342354499998</v>
      </c>
      <c r="AE239" s="68">
        <v>84.898550614000001</v>
      </c>
      <c r="AF239" s="68">
        <v>81.666664123999993</v>
      </c>
      <c r="AG239" s="68">
        <v>85</v>
      </c>
      <c r="AH239" s="68">
        <v>24147.985405162999</v>
      </c>
      <c r="AI239" s="67">
        <v>3905.3333282469998</v>
      </c>
      <c r="AK239" s="81" t="s">
        <v>88</v>
      </c>
      <c r="AL239" s="80">
        <v>58</v>
      </c>
      <c r="AM239" s="80">
        <v>865.66694122399997</v>
      </c>
      <c r="AN239" s="80">
        <v>84.992857142999995</v>
      </c>
      <c r="AO239" s="80">
        <v>84</v>
      </c>
      <c r="AP239" s="80">
        <v>85</v>
      </c>
      <c r="AQ239" s="80">
        <v>73575.506668724003</v>
      </c>
      <c r="AR239" s="79">
        <v>11899</v>
      </c>
      <c r="AT239" s="69" t="s">
        <v>111</v>
      </c>
      <c r="AU239" s="68">
        <v>74</v>
      </c>
      <c r="AV239" s="68">
        <v>296.80009413400001</v>
      </c>
      <c r="AW239" s="68">
        <v>84.638888836000007</v>
      </c>
      <c r="AX239" s="68">
        <v>80.333335876000007</v>
      </c>
      <c r="AY239" s="68">
        <v>85</v>
      </c>
      <c r="AZ239" s="68">
        <v>25120.830173882001</v>
      </c>
      <c r="BA239" s="67">
        <v>4062.6666641239999</v>
      </c>
      <c r="BC239" s="81" t="s">
        <v>94</v>
      </c>
      <c r="BD239" s="80">
        <v>88</v>
      </c>
      <c r="BE239" s="80">
        <v>803.83358827899997</v>
      </c>
      <c r="BF239" s="80">
        <v>84.617948678999994</v>
      </c>
      <c r="BG239" s="80">
        <v>77</v>
      </c>
      <c r="BH239" s="80">
        <v>85</v>
      </c>
      <c r="BI239" s="80">
        <v>68018.749319323993</v>
      </c>
      <c r="BJ239" s="79">
        <v>11000.333328246999</v>
      </c>
      <c r="BL239" s="60" t="s">
        <v>126</v>
      </c>
      <c r="BM239" s="59">
        <v>2</v>
      </c>
      <c r="BN239" s="59">
        <v>154.58338236099999</v>
      </c>
      <c r="BO239" s="59">
        <v>84.506666565000003</v>
      </c>
      <c r="BP239" s="59">
        <v>76.666664123999993</v>
      </c>
      <c r="BQ239" s="59">
        <v>85</v>
      </c>
      <c r="BR239" s="59">
        <v>13063.326349694</v>
      </c>
      <c r="BS239" s="58">
        <v>2112.6666641239999</v>
      </c>
      <c r="BU239" s="81" t="s">
        <v>100</v>
      </c>
      <c r="BV239" s="80">
        <v>111</v>
      </c>
      <c r="BW239" s="80">
        <v>649.25020591800001</v>
      </c>
      <c r="BX239" s="80">
        <v>84.990476189999995</v>
      </c>
      <c r="BY239" s="80">
        <v>84.333335876000007</v>
      </c>
      <c r="BZ239" s="80">
        <v>85</v>
      </c>
      <c r="CA239" s="80">
        <v>55180.084167720001</v>
      </c>
      <c r="CB239" s="79">
        <v>8924</v>
      </c>
    </row>
    <row r="240" spans="1:80" x14ac:dyDescent="0.2">
      <c r="A240" s="60" t="s">
        <v>134</v>
      </c>
      <c r="B240" s="59">
        <v>15</v>
      </c>
      <c r="C240" s="59">
        <v>142.216711772</v>
      </c>
      <c r="D240" s="59">
        <v>85</v>
      </c>
      <c r="E240" s="59">
        <v>85</v>
      </c>
      <c r="F240" s="59">
        <v>85</v>
      </c>
      <c r="G240" s="59">
        <v>12088.42050066</v>
      </c>
      <c r="H240" s="58">
        <v>1955</v>
      </c>
      <c r="J240" s="60" t="s">
        <v>139</v>
      </c>
      <c r="K240" s="59">
        <v>35</v>
      </c>
      <c r="L240" s="59">
        <v>136.03337647800001</v>
      </c>
      <c r="M240" s="59">
        <v>84.530302914999993</v>
      </c>
      <c r="N240" s="59">
        <v>79</v>
      </c>
      <c r="O240" s="59">
        <v>85</v>
      </c>
      <c r="P240" s="59">
        <v>11498.942520197001</v>
      </c>
      <c r="Q240" s="58">
        <v>1859.6666641239999</v>
      </c>
      <c r="S240" s="60" t="s">
        <v>118</v>
      </c>
      <c r="T240" s="59">
        <v>41</v>
      </c>
      <c r="U240" s="59">
        <v>179.31672353900001</v>
      </c>
      <c r="V240" s="59">
        <v>85</v>
      </c>
      <c r="W240" s="59">
        <v>85</v>
      </c>
      <c r="X240" s="59">
        <v>85</v>
      </c>
      <c r="Y240" s="59">
        <v>15241.921500832001</v>
      </c>
      <c r="Z240" s="58">
        <v>2465</v>
      </c>
      <c r="AB240" s="69" t="s">
        <v>103</v>
      </c>
      <c r="AC240" s="68">
        <v>8</v>
      </c>
      <c r="AD240" s="68">
        <v>284.43342354499998</v>
      </c>
      <c r="AE240" s="68">
        <v>84.985507302000002</v>
      </c>
      <c r="AF240" s="68">
        <v>84.333335876000007</v>
      </c>
      <c r="AG240" s="68">
        <v>85</v>
      </c>
      <c r="AH240" s="68">
        <v>24172.718793516</v>
      </c>
      <c r="AI240" s="67">
        <v>3909.3333358760001</v>
      </c>
      <c r="AK240" s="81" t="s">
        <v>88</v>
      </c>
      <c r="AL240" s="80">
        <v>87</v>
      </c>
      <c r="AM240" s="80">
        <v>865.66694122399997</v>
      </c>
      <c r="AN240" s="80">
        <v>84.995238112999999</v>
      </c>
      <c r="AO240" s="80">
        <v>84.333335876000007</v>
      </c>
      <c r="AP240" s="80">
        <v>85</v>
      </c>
      <c r="AQ240" s="80">
        <v>73577.567796214003</v>
      </c>
      <c r="AR240" s="79">
        <v>11899.333335875999</v>
      </c>
      <c r="AT240" s="69" t="s">
        <v>116</v>
      </c>
      <c r="AU240" s="68">
        <v>10</v>
      </c>
      <c r="AV240" s="68">
        <v>290.616758839</v>
      </c>
      <c r="AW240" s="68">
        <v>84.936170212999997</v>
      </c>
      <c r="AX240" s="68">
        <v>82</v>
      </c>
      <c r="AY240" s="68">
        <v>85</v>
      </c>
      <c r="AZ240" s="68">
        <v>24683.874495466</v>
      </c>
      <c r="BA240" s="67">
        <v>3992</v>
      </c>
      <c r="BC240" s="81" t="s">
        <v>94</v>
      </c>
      <c r="BD240" s="80">
        <v>98</v>
      </c>
      <c r="BE240" s="80">
        <v>803.83358827899997</v>
      </c>
      <c r="BF240" s="80">
        <v>84.687179564999994</v>
      </c>
      <c r="BG240" s="80">
        <v>77.333335876000007</v>
      </c>
      <c r="BH240" s="80">
        <v>85</v>
      </c>
      <c r="BI240" s="80">
        <v>68074.399431323996</v>
      </c>
      <c r="BJ240" s="79">
        <v>11009.333343505999</v>
      </c>
      <c r="BL240" s="60" t="s">
        <v>126</v>
      </c>
      <c r="BM240" s="59">
        <v>4</v>
      </c>
      <c r="BN240" s="59">
        <v>154.58338236099999</v>
      </c>
      <c r="BO240" s="59">
        <v>84.68</v>
      </c>
      <c r="BP240" s="59">
        <v>80.333335876000007</v>
      </c>
      <c r="BQ240" s="59">
        <v>85</v>
      </c>
      <c r="BR240" s="59">
        <v>13090.120818362</v>
      </c>
      <c r="BS240" s="58">
        <v>2117</v>
      </c>
      <c r="BU240" s="81" t="s">
        <v>98</v>
      </c>
      <c r="BV240" s="80">
        <v>105</v>
      </c>
      <c r="BW240" s="80">
        <v>649.25020591800001</v>
      </c>
      <c r="BX240" s="80">
        <v>85</v>
      </c>
      <c r="BY240" s="80">
        <v>85</v>
      </c>
      <c r="BZ240" s="80">
        <v>85</v>
      </c>
      <c r="CA240" s="80">
        <v>55186.267503014002</v>
      </c>
      <c r="CB240" s="79">
        <v>8925</v>
      </c>
    </row>
    <row r="241" spans="1:80" x14ac:dyDescent="0.2">
      <c r="A241" s="60" t="s">
        <v>133</v>
      </c>
      <c r="B241" s="59">
        <v>1</v>
      </c>
      <c r="C241" s="59">
        <v>142.216711772</v>
      </c>
      <c r="D241" s="59">
        <v>85</v>
      </c>
      <c r="E241" s="59">
        <v>85</v>
      </c>
      <c r="F241" s="59">
        <v>85</v>
      </c>
      <c r="G241" s="59">
        <v>12088.42050066</v>
      </c>
      <c r="H241" s="58">
        <v>1955</v>
      </c>
      <c r="J241" s="60" t="s">
        <v>139</v>
      </c>
      <c r="K241" s="59">
        <v>46</v>
      </c>
      <c r="L241" s="59">
        <v>136.03337647800001</v>
      </c>
      <c r="M241" s="59">
        <v>80.636364330000006</v>
      </c>
      <c r="N241" s="59">
        <v>76</v>
      </c>
      <c r="O241" s="59">
        <v>85</v>
      </c>
      <c r="P241" s="59">
        <v>10969.236906714001</v>
      </c>
      <c r="Q241" s="58">
        <v>1774.0000152590001</v>
      </c>
      <c r="S241" s="60" t="s">
        <v>118</v>
      </c>
      <c r="T241" s="59">
        <v>50</v>
      </c>
      <c r="U241" s="59">
        <v>179.31672353900001</v>
      </c>
      <c r="V241" s="59">
        <v>85</v>
      </c>
      <c r="W241" s="59">
        <v>85</v>
      </c>
      <c r="X241" s="59">
        <v>85</v>
      </c>
      <c r="Y241" s="59">
        <v>15241.921500832001</v>
      </c>
      <c r="Z241" s="58">
        <v>2465</v>
      </c>
      <c r="AB241" s="69" t="s">
        <v>109</v>
      </c>
      <c r="AC241" s="68">
        <v>29</v>
      </c>
      <c r="AD241" s="68">
        <v>278.25008824999998</v>
      </c>
      <c r="AE241" s="68">
        <v>84.777777778000001</v>
      </c>
      <c r="AF241" s="68">
        <v>80</v>
      </c>
      <c r="AG241" s="68">
        <v>85</v>
      </c>
      <c r="AH241" s="68">
        <v>23589.424148347</v>
      </c>
      <c r="AI241" s="67">
        <v>3815</v>
      </c>
      <c r="AK241" s="81" t="s">
        <v>82</v>
      </c>
      <c r="AL241" s="80">
        <v>98</v>
      </c>
      <c r="AM241" s="80">
        <v>865.66694122399997</v>
      </c>
      <c r="AN241" s="80">
        <v>84.992857142999995</v>
      </c>
      <c r="AO241" s="80">
        <v>84</v>
      </c>
      <c r="AP241" s="80">
        <v>85</v>
      </c>
      <c r="AQ241" s="80">
        <v>73575.506668724003</v>
      </c>
      <c r="AR241" s="79">
        <v>11899</v>
      </c>
      <c r="AT241" s="69" t="s">
        <v>116</v>
      </c>
      <c r="AU241" s="68">
        <v>24</v>
      </c>
      <c r="AV241" s="68">
        <v>290.616758839</v>
      </c>
      <c r="AW241" s="68">
        <v>84.687943153999996</v>
      </c>
      <c r="AX241" s="68">
        <v>81</v>
      </c>
      <c r="AY241" s="68">
        <v>85</v>
      </c>
      <c r="AZ241" s="68">
        <v>24611.735552246999</v>
      </c>
      <c r="BA241" s="67">
        <v>3980.3333282469998</v>
      </c>
      <c r="BC241" s="81" t="s">
        <v>95</v>
      </c>
      <c r="BD241" s="80">
        <v>105</v>
      </c>
      <c r="BE241" s="80">
        <v>797.65025298499995</v>
      </c>
      <c r="BF241" s="80">
        <v>84.837209302000005</v>
      </c>
      <c r="BG241" s="80">
        <v>80.666664123999993</v>
      </c>
      <c r="BH241" s="80">
        <v>85</v>
      </c>
      <c r="BI241" s="80">
        <v>67670.421462519007</v>
      </c>
      <c r="BJ241" s="79">
        <v>10944</v>
      </c>
      <c r="BL241" s="60" t="s">
        <v>125</v>
      </c>
      <c r="BM241" s="59">
        <v>3</v>
      </c>
      <c r="BN241" s="59">
        <v>154.58338236099999</v>
      </c>
      <c r="BO241" s="59">
        <v>84.946666565000001</v>
      </c>
      <c r="BP241" s="59">
        <v>83.666664123999993</v>
      </c>
      <c r="BQ241" s="59">
        <v>85</v>
      </c>
      <c r="BR241" s="59">
        <v>13131.343037933</v>
      </c>
      <c r="BS241" s="58">
        <v>2123.6666641239999</v>
      </c>
      <c r="BU241" s="81" t="s">
        <v>98</v>
      </c>
      <c r="BV241" s="80">
        <v>4</v>
      </c>
      <c r="BW241" s="80">
        <v>643.066870623</v>
      </c>
      <c r="BX241" s="80">
        <v>85</v>
      </c>
      <c r="BY241" s="80">
        <v>85</v>
      </c>
      <c r="BZ241" s="80">
        <v>85</v>
      </c>
      <c r="CA241" s="80">
        <v>54660.684002984999</v>
      </c>
      <c r="CB241" s="79">
        <v>8840</v>
      </c>
    </row>
    <row r="242" spans="1:80" x14ac:dyDescent="0.2">
      <c r="A242" s="60" t="s">
        <v>133</v>
      </c>
      <c r="B242" s="59">
        <v>32</v>
      </c>
      <c r="C242" s="59">
        <v>142.216711772</v>
      </c>
      <c r="D242" s="59">
        <v>84.826087287999997</v>
      </c>
      <c r="E242" s="59">
        <v>84</v>
      </c>
      <c r="F242" s="59">
        <v>85</v>
      </c>
      <c r="G242" s="59">
        <v>12063.687206656999</v>
      </c>
      <c r="H242" s="58">
        <v>1951.000007629</v>
      </c>
      <c r="J242" s="60" t="s">
        <v>139</v>
      </c>
      <c r="K242" s="59">
        <v>53</v>
      </c>
      <c r="L242" s="59">
        <v>136.03337647800001</v>
      </c>
      <c r="M242" s="59">
        <v>82.378787994000007</v>
      </c>
      <c r="N242" s="59">
        <v>77</v>
      </c>
      <c r="O242" s="59">
        <v>85</v>
      </c>
      <c r="P242" s="59">
        <v>11206.264681043</v>
      </c>
      <c r="Q242" s="58">
        <v>1812.3333358760001</v>
      </c>
      <c r="S242" s="60" t="s">
        <v>117</v>
      </c>
      <c r="T242" s="59">
        <v>44</v>
      </c>
      <c r="U242" s="59">
        <v>179.31672353900001</v>
      </c>
      <c r="V242" s="59">
        <v>84.862068965999995</v>
      </c>
      <c r="W242" s="59">
        <v>83.333335876000007</v>
      </c>
      <c r="X242" s="59">
        <v>85</v>
      </c>
      <c r="Y242" s="59">
        <v>15217.188159654999</v>
      </c>
      <c r="Z242" s="58">
        <v>2461</v>
      </c>
      <c r="AB242" s="69" t="s">
        <v>106</v>
      </c>
      <c r="AC242" s="68">
        <v>30</v>
      </c>
      <c r="AD242" s="68">
        <v>278.25008824999998</v>
      </c>
      <c r="AE242" s="68">
        <v>84.933333332999993</v>
      </c>
      <c r="AF242" s="68">
        <v>82</v>
      </c>
      <c r="AG242" s="68">
        <v>85</v>
      </c>
      <c r="AH242" s="68">
        <v>23632.707495408002</v>
      </c>
      <c r="AI242" s="67">
        <v>3822</v>
      </c>
      <c r="AK242" s="81" t="s">
        <v>87</v>
      </c>
      <c r="AL242" s="80">
        <v>89</v>
      </c>
      <c r="AM242" s="80">
        <v>859.48360592899996</v>
      </c>
      <c r="AN242" s="80">
        <v>84.345323796000002</v>
      </c>
      <c r="AO242" s="80">
        <v>79</v>
      </c>
      <c r="AP242" s="80">
        <v>85</v>
      </c>
      <c r="AQ242" s="80">
        <v>72493.423039369998</v>
      </c>
      <c r="AR242" s="79">
        <v>11724.000007629</v>
      </c>
      <c r="AT242" s="69" t="s">
        <v>112</v>
      </c>
      <c r="AU242" s="68">
        <v>70</v>
      </c>
      <c r="AV242" s="68">
        <v>290.616758839</v>
      </c>
      <c r="AW242" s="68">
        <v>84.971631152</v>
      </c>
      <c r="AX242" s="68">
        <v>83.666664123999993</v>
      </c>
      <c r="AY242" s="68">
        <v>85</v>
      </c>
      <c r="AZ242" s="68">
        <v>24694.180038564999</v>
      </c>
      <c r="BA242" s="67">
        <v>3993.6666641239999</v>
      </c>
      <c r="BC242" s="81" t="s">
        <v>95</v>
      </c>
      <c r="BD242" s="80">
        <v>35</v>
      </c>
      <c r="BE242" s="80">
        <v>791.46691768999995</v>
      </c>
      <c r="BF242" s="80">
        <v>84.911458373000002</v>
      </c>
      <c r="BG242" s="80">
        <v>81</v>
      </c>
      <c r="BH242" s="80">
        <v>85</v>
      </c>
      <c r="BI242" s="80">
        <v>67204.610235119995</v>
      </c>
      <c r="BJ242" s="79">
        <v>10868.666671753001</v>
      </c>
      <c r="BL242" s="60" t="s">
        <v>125</v>
      </c>
      <c r="BM242" s="59">
        <v>28</v>
      </c>
      <c r="BN242" s="59">
        <v>154.58338236099999</v>
      </c>
      <c r="BO242" s="59">
        <v>84.866666565000003</v>
      </c>
      <c r="BP242" s="59">
        <v>83</v>
      </c>
      <c r="BQ242" s="59">
        <v>85</v>
      </c>
      <c r="BR242" s="59">
        <v>13118.976367343999</v>
      </c>
      <c r="BS242" s="58">
        <v>2121.6666641239999</v>
      </c>
      <c r="BU242" s="81" t="s">
        <v>98</v>
      </c>
      <c r="BV242" s="80">
        <v>54</v>
      </c>
      <c r="BW242" s="80">
        <v>636.88353532899998</v>
      </c>
      <c r="BX242" s="80">
        <v>85</v>
      </c>
      <c r="BY242" s="80">
        <v>85</v>
      </c>
      <c r="BZ242" s="80">
        <v>85</v>
      </c>
      <c r="CA242" s="80">
        <v>54135.100502957001</v>
      </c>
      <c r="CB242" s="79">
        <v>8755</v>
      </c>
    </row>
    <row r="243" spans="1:80" x14ac:dyDescent="0.2">
      <c r="A243" s="60" t="s">
        <v>132</v>
      </c>
      <c r="B243" s="59">
        <v>3</v>
      </c>
      <c r="C243" s="59">
        <v>142.216711772</v>
      </c>
      <c r="D243" s="59">
        <v>85</v>
      </c>
      <c r="E243" s="59">
        <v>85</v>
      </c>
      <c r="F243" s="59">
        <v>85</v>
      </c>
      <c r="G243" s="59">
        <v>12088.42050066</v>
      </c>
      <c r="H243" s="58">
        <v>1955</v>
      </c>
      <c r="J243" s="60" t="s">
        <v>139</v>
      </c>
      <c r="K243" s="59">
        <v>61</v>
      </c>
      <c r="L243" s="59">
        <v>136.03337647800001</v>
      </c>
      <c r="M243" s="59">
        <v>84.636363635999999</v>
      </c>
      <c r="N243" s="59">
        <v>77</v>
      </c>
      <c r="O243" s="59">
        <v>85</v>
      </c>
      <c r="P243" s="59">
        <v>11513.370318276</v>
      </c>
      <c r="Q243" s="58">
        <v>1862</v>
      </c>
      <c r="S243" s="60" t="s">
        <v>124</v>
      </c>
      <c r="T243" s="59">
        <v>19</v>
      </c>
      <c r="U243" s="59">
        <v>173.13338824499999</v>
      </c>
      <c r="V243" s="59">
        <v>85</v>
      </c>
      <c r="W243" s="59">
        <v>85</v>
      </c>
      <c r="X243" s="59">
        <v>85</v>
      </c>
      <c r="Y243" s="59">
        <v>14716.338000804</v>
      </c>
      <c r="Z243" s="58">
        <v>2380</v>
      </c>
      <c r="AB243" s="69" t="s">
        <v>105</v>
      </c>
      <c r="AC243" s="68">
        <v>50</v>
      </c>
      <c r="AD243" s="68">
        <v>278.25008824999998</v>
      </c>
      <c r="AE243" s="68">
        <v>84.681481425000001</v>
      </c>
      <c r="AF243" s="68">
        <v>80</v>
      </c>
      <c r="AG243" s="68">
        <v>85</v>
      </c>
      <c r="AH243" s="68">
        <v>23562.629679679001</v>
      </c>
      <c r="AI243" s="67">
        <v>3810.6666641239999</v>
      </c>
      <c r="AK243" s="81" t="s">
        <v>84</v>
      </c>
      <c r="AL243" s="80">
        <v>122</v>
      </c>
      <c r="AM243" s="80">
        <v>859.48360592899996</v>
      </c>
      <c r="AN243" s="80">
        <v>84.980815311000001</v>
      </c>
      <c r="AO243" s="80">
        <v>83.666664123999993</v>
      </c>
      <c r="AP243" s="80">
        <v>85</v>
      </c>
      <c r="AQ243" s="80">
        <v>73039.617578421006</v>
      </c>
      <c r="AR243" s="79">
        <v>11812.333328246999</v>
      </c>
      <c r="AT243" s="69" t="s">
        <v>115</v>
      </c>
      <c r="AU243" s="68">
        <v>48</v>
      </c>
      <c r="AV243" s="68">
        <v>284.43342354499998</v>
      </c>
      <c r="AW243" s="68">
        <v>84.956521738999996</v>
      </c>
      <c r="AX243" s="68">
        <v>83</v>
      </c>
      <c r="AY243" s="68">
        <v>85</v>
      </c>
      <c r="AZ243" s="68">
        <v>24164.474330731999</v>
      </c>
      <c r="BA243" s="67">
        <v>3908</v>
      </c>
      <c r="BC243" s="81" t="s">
        <v>94</v>
      </c>
      <c r="BD243" s="80">
        <v>119</v>
      </c>
      <c r="BE243" s="80">
        <v>791.46691768999995</v>
      </c>
      <c r="BF243" s="80">
        <v>84.856770812999997</v>
      </c>
      <c r="BG243" s="80">
        <v>77.333335876000007</v>
      </c>
      <c r="BH243" s="80">
        <v>85</v>
      </c>
      <c r="BI243" s="80">
        <v>67161.326840883994</v>
      </c>
      <c r="BJ243" s="79">
        <v>10861.666664124001</v>
      </c>
      <c r="BL243" s="60" t="s">
        <v>125</v>
      </c>
      <c r="BM243" s="59">
        <v>32</v>
      </c>
      <c r="BN243" s="59">
        <v>154.58338236099999</v>
      </c>
      <c r="BO243" s="59">
        <v>84.96</v>
      </c>
      <c r="BP243" s="59">
        <v>84</v>
      </c>
      <c r="BQ243" s="59">
        <v>85</v>
      </c>
      <c r="BR243" s="59">
        <v>13133.404165423</v>
      </c>
      <c r="BS243" s="58">
        <v>2124</v>
      </c>
      <c r="BU243" s="81" t="s">
        <v>102</v>
      </c>
      <c r="BV243" s="80">
        <v>88</v>
      </c>
      <c r="BW243" s="80">
        <v>630.70020003399998</v>
      </c>
      <c r="BX243" s="80">
        <v>84.977124232999998</v>
      </c>
      <c r="BY243" s="80">
        <v>83.333335876000007</v>
      </c>
      <c r="BZ243" s="80">
        <v>85</v>
      </c>
      <c r="CA243" s="80">
        <v>53595.089252024001</v>
      </c>
      <c r="CB243" s="79">
        <v>8667.6666717530006</v>
      </c>
    </row>
    <row r="244" spans="1:80" x14ac:dyDescent="0.2">
      <c r="A244" s="60" t="s">
        <v>132</v>
      </c>
      <c r="B244" s="59">
        <v>4</v>
      </c>
      <c r="C244" s="59">
        <v>142.216711772</v>
      </c>
      <c r="D244" s="59">
        <v>84.840579821000006</v>
      </c>
      <c r="E244" s="59">
        <v>81.333335876000007</v>
      </c>
      <c r="F244" s="59">
        <v>85</v>
      </c>
      <c r="G244" s="59">
        <v>12065.748286972001</v>
      </c>
      <c r="H244" s="58">
        <v>1951.3333358760001</v>
      </c>
      <c r="J244" s="60" t="s">
        <v>136</v>
      </c>
      <c r="K244" s="59">
        <v>12</v>
      </c>
      <c r="L244" s="59">
        <v>136.03337647800001</v>
      </c>
      <c r="M244" s="59">
        <v>85</v>
      </c>
      <c r="N244" s="59">
        <v>85</v>
      </c>
      <c r="O244" s="59">
        <v>85</v>
      </c>
      <c r="P244" s="59">
        <v>11562.837000632</v>
      </c>
      <c r="Q244" s="58">
        <v>1870</v>
      </c>
      <c r="S244" s="60" t="s">
        <v>124</v>
      </c>
      <c r="T244" s="59">
        <v>23</v>
      </c>
      <c r="U244" s="59">
        <v>173.13338824499999</v>
      </c>
      <c r="V244" s="59">
        <v>84.952380861999998</v>
      </c>
      <c r="W244" s="59">
        <v>83.666664123999993</v>
      </c>
      <c r="X244" s="59">
        <v>85</v>
      </c>
      <c r="Y244" s="59">
        <v>14708.093538019</v>
      </c>
      <c r="Z244" s="58">
        <v>2378.6666641239999</v>
      </c>
      <c r="AB244" s="69" t="s">
        <v>104</v>
      </c>
      <c r="AC244" s="68">
        <v>6</v>
      </c>
      <c r="AD244" s="68">
        <v>278.25008824999998</v>
      </c>
      <c r="AE244" s="68">
        <v>84.822222221999994</v>
      </c>
      <c r="AF244" s="68">
        <v>81.333335876000007</v>
      </c>
      <c r="AG244" s="68">
        <v>85</v>
      </c>
      <c r="AH244" s="68">
        <v>23601.790818935999</v>
      </c>
      <c r="AI244" s="67">
        <v>3817</v>
      </c>
      <c r="AK244" s="81" t="s">
        <v>83</v>
      </c>
      <c r="AL244" s="80">
        <v>72</v>
      </c>
      <c r="AM244" s="80">
        <v>853.30027063499995</v>
      </c>
      <c r="AN244" s="80">
        <v>85</v>
      </c>
      <c r="AO244" s="80">
        <v>85</v>
      </c>
      <c r="AP244" s="80">
        <v>85</v>
      </c>
      <c r="AQ244" s="80">
        <v>72530.523003961003</v>
      </c>
      <c r="AR244" s="79">
        <v>11730</v>
      </c>
      <c r="AT244" s="69" t="s">
        <v>113</v>
      </c>
      <c r="AU244" s="68">
        <v>42</v>
      </c>
      <c r="AV244" s="68">
        <v>284.43342354499998</v>
      </c>
      <c r="AW244" s="68">
        <v>84.905797211999996</v>
      </c>
      <c r="AX244" s="68">
        <v>81.333335876000007</v>
      </c>
      <c r="AY244" s="68">
        <v>85</v>
      </c>
      <c r="AZ244" s="68">
        <v>24150.046579827998</v>
      </c>
      <c r="BA244" s="67">
        <v>3905.6666717530002</v>
      </c>
      <c r="BC244" s="81" t="s">
        <v>90</v>
      </c>
      <c r="BD244" s="80">
        <v>29</v>
      </c>
      <c r="BE244" s="80">
        <v>791.46691768999995</v>
      </c>
      <c r="BF244" s="80">
        <v>84.937499939999995</v>
      </c>
      <c r="BG244" s="80">
        <v>82.666664123999993</v>
      </c>
      <c r="BH244" s="80">
        <v>85</v>
      </c>
      <c r="BI244" s="80">
        <v>67225.221274144002</v>
      </c>
      <c r="BJ244" s="79">
        <v>10871.999992371</v>
      </c>
      <c r="BL244" s="60" t="s">
        <v>123</v>
      </c>
      <c r="BM244" s="59">
        <v>19</v>
      </c>
      <c r="BN244" s="59">
        <v>154.58338236099999</v>
      </c>
      <c r="BO244" s="59">
        <v>84.933333434999994</v>
      </c>
      <c r="BP244" s="59">
        <v>83.333335876000007</v>
      </c>
      <c r="BQ244" s="59">
        <v>85</v>
      </c>
      <c r="BR244" s="59">
        <v>13129.281957619</v>
      </c>
      <c r="BS244" s="58">
        <v>2123.3333358760001</v>
      </c>
      <c r="BU244" s="81" t="s">
        <v>98</v>
      </c>
      <c r="BV244" s="80">
        <v>50</v>
      </c>
      <c r="BW244" s="80">
        <v>630.70020003399998</v>
      </c>
      <c r="BX244" s="80">
        <v>85</v>
      </c>
      <c r="BY244" s="80">
        <v>85</v>
      </c>
      <c r="BZ244" s="80">
        <v>85</v>
      </c>
      <c r="CA244" s="80">
        <v>53609.517002927998</v>
      </c>
      <c r="CB244" s="79">
        <v>8670</v>
      </c>
    </row>
    <row r="245" spans="1:80" x14ac:dyDescent="0.2">
      <c r="A245" s="60" t="s">
        <v>140</v>
      </c>
      <c r="B245" s="59">
        <v>9</v>
      </c>
      <c r="C245" s="59">
        <v>142.216711772</v>
      </c>
      <c r="D245" s="59">
        <v>84.898550614000001</v>
      </c>
      <c r="E245" s="59">
        <v>82.666664123999993</v>
      </c>
      <c r="F245" s="59">
        <v>85</v>
      </c>
      <c r="G245" s="59">
        <v>12073.992702580999</v>
      </c>
      <c r="H245" s="58">
        <v>1952.6666641239999</v>
      </c>
      <c r="J245" s="60" t="s">
        <v>136</v>
      </c>
      <c r="K245" s="59">
        <v>25</v>
      </c>
      <c r="L245" s="59">
        <v>136.03337647800001</v>
      </c>
      <c r="M245" s="59">
        <v>84.469697085000007</v>
      </c>
      <c r="N245" s="59">
        <v>80.333335876000007</v>
      </c>
      <c r="O245" s="59">
        <v>85</v>
      </c>
      <c r="P245" s="59">
        <v>11490.698104588</v>
      </c>
      <c r="Q245" s="58">
        <v>1858.3333358760001</v>
      </c>
      <c r="S245" s="60" t="s">
        <v>120</v>
      </c>
      <c r="T245" s="59">
        <v>4</v>
      </c>
      <c r="U245" s="59">
        <v>173.13338824499999</v>
      </c>
      <c r="V245" s="59">
        <v>85</v>
      </c>
      <c r="W245" s="59">
        <v>85</v>
      </c>
      <c r="X245" s="59">
        <v>85</v>
      </c>
      <c r="Y245" s="59">
        <v>14716.338000804</v>
      </c>
      <c r="Z245" s="58">
        <v>2380</v>
      </c>
      <c r="AB245" s="69" t="s">
        <v>103</v>
      </c>
      <c r="AC245" s="68">
        <v>41</v>
      </c>
      <c r="AD245" s="68">
        <v>278.25008824999998</v>
      </c>
      <c r="AE245" s="68">
        <v>85</v>
      </c>
      <c r="AF245" s="68">
        <v>85</v>
      </c>
      <c r="AG245" s="68">
        <v>85</v>
      </c>
      <c r="AH245" s="68">
        <v>23651.257501291999</v>
      </c>
      <c r="AI245" s="67">
        <v>3825</v>
      </c>
      <c r="AK245" s="81" t="s">
        <v>85</v>
      </c>
      <c r="AL245" s="80">
        <v>134</v>
      </c>
      <c r="AM245" s="80">
        <v>847.11693534000005</v>
      </c>
      <c r="AN245" s="80">
        <v>84.997566891000005</v>
      </c>
      <c r="AO245" s="80">
        <v>84.666664123999993</v>
      </c>
      <c r="AP245" s="80">
        <v>85</v>
      </c>
      <c r="AQ245" s="80">
        <v>72002.878376442997</v>
      </c>
      <c r="AR245" s="79">
        <v>11644.666664124001</v>
      </c>
      <c r="AT245" s="69" t="s">
        <v>113</v>
      </c>
      <c r="AU245" s="68">
        <v>49</v>
      </c>
      <c r="AV245" s="68">
        <v>284.43342354499998</v>
      </c>
      <c r="AW245" s="68">
        <v>84.855072519000004</v>
      </c>
      <c r="AX245" s="68">
        <v>82</v>
      </c>
      <c r="AY245" s="68">
        <v>85</v>
      </c>
      <c r="AZ245" s="68">
        <v>24135.618781748999</v>
      </c>
      <c r="BA245" s="67">
        <v>3903.3333358760001</v>
      </c>
      <c r="BC245" s="81" t="s">
        <v>90</v>
      </c>
      <c r="BD245" s="80">
        <v>33</v>
      </c>
      <c r="BE245" s="80">
        <v>785.28358239600004</v>
      </c>
      <c r="BF245" s="80">
        <v>84.960629861000001</v>
      </c>
      <c r="BG245" s="80">
        <v>83</v>
      </c>
      <c r="BH245" s="80">
        <v>85</v>
      </c>
      <c r="BI245" s="80">
        <v>66718.187779997999</v>
      </c>
      <c r="BJ245" s="79">
        <v>10789.999992371</v>
      </c>
      <c r="BL245" s="60" t="s">
        <v>123</v>
      </c>
      <c r="BM245" s="59">
        <v>45</v>
      </c>
      <c r="BN245" s="59">
        <v>154.58338236099999</v>
      </c>
      <c r="BO245" s="59">
        <v>85</v>
      </c>
      <c r="BP245" s="59">
        <v>85</v>
      </c>
      <c r="BQ245" s="59">
        <v>85</v>
      </c>
      <c r="BR245" s="59">
        <v>13139.587500718</v>
      </c>
      <c r="BS245" s="58">
        <v>2125</v>
      </c>
      <c r="BU245" s="81" t="s">
        <v>98</v>
      </c>
      <c r="BV245" s="80">
        <v>68</v>
      </c>
      <c r="BW245" s="80">
        <v>630.70020003399998</v>
      </c>
      <c r="BX245" s="80">
        <v>85</v>
      </c>
      <c r="BY245" s="80">
        <v>85</v>
      </c>
      <c r="BZ245" s="80">
        <v>85</v>
      </c>
      <c r="CA245" s="80">
        <v>53609.517002927998</v>
      </c>
      <c r="CB245" s="79">
        <v>8670</v>
      </c>
    </row>
    <row r="246" spans="1:80" x14ac:dyDescent="0.2">
      <c r="A246" s="60" t="s">
        <v>131</v>
      </c>
      <c r="B246" s="59">
        <v>16</v>
      </c>
      <c r="C246" s="59">
        <v>142.216711772</v>
      </c>
      <c r="D246" s="59">
        <v>85</v>
      </c>
      <c r="E246" s="59">
        <v>85</v>
      </c>
      <c r="F246" s="59">
        <v>85</v>
      </c>
      <c r="G246" s="59">
        <v>12088.42050066</v>
      </c>
      <c r="H246" s="58">
        <v>1955</v>
      </c>
      <c r="J246" s="60" t="s">
        <v>144</v>
      </c>
      <c r="K246" s="59">
        <v>12</v>
      </c>
      <c r="L246" s="59">
        <v>136.03337647800001</v>
      </c>
      <c r="M246" s="59">
        <v>84.893939278000005</v>
      </c>
      <c r="N246" s="59">
        <v>83</v>
      </c>
      <c r="O246" s="59">
        <v>85</v>
      </c>
      <c r="P246" s="59">
        <v>11548.409202553001</v>
      </c>
      <c r="Q246" s="58">
        <v>1867.6666641239999</v>
      </c>
      <c r="S246" s="60" t="s">
        <v>119</v>
      </c>
      <c r="T246" s="59">
        <v>12</v>
      </c>
      <c r="U246" s="59">
        <v>173.13338824499999</v>
      </c>
      <c r="V246" s="59">
        <v>84.821428570999998</v>
      </c>
      <c r="W246" s="59">
        <v>82.666664123999993</v>
      </c>
      <c r="X246" s="59">
        <v>85</v>
      </c>
      <c r="Y246" s="59">
        <v>14685.421324331001</v>
      </c>
      <c r="Z246" s="58">
        <v>2375</v>
      </c>
      <c r="AB246" s="69" t="s">
        <v>108</v>
      </c>
      <c r="AC246" s="68">
        <v>14</v>
      </c>
      <c r="AD246" s="68">
        <v>265.883417662</v>
      </c>
      <c r="AE246" s="68">
        <v>84.503875910000005</v>
      </c>
      <c r="AF246" s="68">
        <v>75.666664123999993</v>
      </c>
      <c r="AG246" s="68">
        <v>85</v>
      </c>
      <c r="AH246" s="68">
        <v>22468.179332561002</v>
      </c>
      <c r="AI246" s="67">
        <v>3633.6666641239999</v>
      </c>
      <c r="AK246" s="81" t="s">
        <v>88</v>
      </c>
      <c r="AL246" s="80">
        <v>22</v>
      </c>
      <c r="AM246" s="80">
        <v>840.93360004600004</v>
      </c>
      <c r="AN246" s="80">
        <v>84.889705938000006</v>
      </c>
      <c r="AO246" s="80">
        <v>83</v>
      </c>
      <c r="AP246" s="80">
        <v>85</v>
      </c>
      <c r="AQ246" s="80">
        <v>71386.606021661995</v>
      </c>
      <c r="AR246" s="79">
        <v>11545.000007629</v>
      </c>
      <c r="AT246" s="69" t="s">
        <v>112</v>
      </c>
      <c r="AU246" s="68">
        <v>21</v>
      </c>
      <c r="AV246" s="68">
        <v>284.43342354499998</v>
      </c>
      <c r="AW246" s="68">
        <v>85</v>
      </c>
      <c r="AX246" s="68">
        <v>85</v>
      </c>
      <c r="AY246" s="68">
        <v>85</v>
      </c>
      <c r="AZ246" s="68">
        <v>24176.841001320001</v>
      </c>
      <c r="BA246" s="67">
        <v>3910</v>
      </c>
      <c r="BC246" s="81" t="s">
        <v>95</v>
      </c>
      <c r="BD246" s="80">
        <v>96</v>
      </c>
      <c r="BE246" s="80">
        <v>779.10024710100004</v>
      </c>
      <c r="BF246" s="80">
        <v>84.859788379999998</v>
      </c>
      <c r="BG246" s="80">
        <v>80.333335876000007</v>
      </c>
      <c r="BH246" s="80">
        <v>85</v>
      </c>
      <c r="BI246" s="80">
        <v>66114.282095806004</v>
      </c>
      <c r="BJ246" s="79">
        <v>10692.333335875999</v>
      </c>
      <c r="BL246" s="60" t="s">
        <v>129</v>
      </c>
      <c r="BM246" s="59">
        <v>28</v>
      </c>
      <c r="BN246" s="59">
        <v>148.400047067</v>
      </c>
      <c r="BO246" s="59">
        <v>83.833333332999999</v>
      </c>
      <c r="BP246" s="59">
        <v>72.333335876000007</v>
      </c>
      <c r="BQ246" s="59">
        <v>85</v>
      </c>
      <c r="BR246" s="59">
        <v>12440.870612444</v>
      </c>
      <c r="BS246" s="58">
        <v>2012</v>
      </c>
      <c r="BU246" s="81" t="s">
        <v>96</v>
      </c>
      <c r="BV246" s="80">
        <v>66</v>
      </c>
      <c r="BW246" s="80">
        <v>630.70020003399998</v>
      </c>
      <c r="BX246" s="80">
        <v>84.993464076999999</v>
      </c>
      <c r="BY246" s="80">
        <v>84.333335876000007</v>
      </c>
      <c r="BZ246" s="80">
        <v>85</v>
      </c>
      <c r="CA246" s="80">
        <v>53605.394795123</v>
      </c>
      <c r="CB246" s="79">
        <v>8669.3333358759992</v>
      </c>
    </row>
    <row r="247" spans="1:80" x14ac:dyDescent="0.2">
      <c r="A247" s="60" t="s">
        <v>131</v>
      </c>
      <c r="B247" s="59">
        <v>18</v>
      </c>
      <c r="C247" s="59">
        <v>142.216711772</v>
      </c>
      <c r="D247" s="59">
        <v>84.971014603</v>
      </c>
      <c r="E247" s="59">
        <v>84.333335876000007</v>
      </c>
      <c r="F247" s="59">
        <v>85</v>
      </c>
      <c r="G247" s="59">
        <v>12084.298292856</v>
      </c>
      <c r="H247" s="58">
        <v>1954.3333358760001</v>
      </c>
      <c r="J247" s="60" t="s">
        <v>141</v>
      </c>
      <c r="K247" s="59">
        <v>7</v>
      </c>
      <c r="L247" s="59">
        <v>129.85004118399999</v>
      </c>
      <c r="M247" s="59">
        <v>84.555555433999999</v>
      </c>
      <c r="N247" s="59">
        <v>75.666664123999993</v>
      </c>
      <c r="O247" s="59">
        <v>85</v>
      </c>
      <c r="P247" s="59">
        <v>10979.542355463</v>
      </c>
      <c r="Q247" s="58">
        <v>1775.6666641239999</v>
      </c>
      <c r="S247" s="60" t="s">
        <v>118</v>
      </c>
      <c r="T247" s="59">
        <v>6</v>
      </c>
      <c r="U247" s="59">
        <v>173.13338824499999</v>
      </c>
      <c r="V247" s="59">
        <v>85</v>
      </c>
      <c r="W247" s="59">
        <v>85</v>
      </c>
      <c r="X247" s="59">
        <v>85</v>
      </c>
      <c r="Y247" s="59">
        <v>14716.338000804</v>
      </c>
      <c r="Z247" s="58">
        <v>2380</v>
      </c>
      <c r="AB247" s="69" t="s">
        <v>107</v>
      </c>
      <c r="AC247" s="68">
        <v>20</v>
      </c>
      <c r="AD247" s="68">
        <v>265.883417662</v>
      </c>
      <c r="AE247" s="68">
        <v>84.596899343000004</v>
      </c>
      <c r="AF247" s="68">
        <v>78</v>
      </c>
      <c r="AG247" s="68">
        <v>85</v>
      </c>
      <c r="AH247" s="68">
        <v>22492.912720913999</v>
      </c>
      <c r="AI247" s="67">
        <v>3637.6666717530002</v>
      </c>
      <c r="AK247" s="81" t="s">
        <v>82</v>
      </c>
      <c r="AL247" s="80">
        <v>89</v>
      </c>
      <c r="AM247" s="80">
        <v>828.56692945700001</v>
      </c>
      <c r="AN247" s="80">
        <v>84.995024895</v>
      </c>
      <c r="AO247" s="80">
        <v>84.333335876000007</v>
      </c>
      <c r="AP247" s="80">
        <v>85</v>
      </c>
      <c r="AQ247" s="80">
        <v>70424.066796041996</v>
      </c>
      <c r="AR247" s="79">
        <v>11389.333335875999</v>
      </c>
      <c r="AT247" s="69" t="s">
        <v>112</v>
      </c>
      <c r="AU247" s="68">
        <v>63</v>
      </c>
      <c r="AV247" s="68">
        <v>284.43342354499998</v>
      </c>
      <c r="AW247" s="68">
        <v>84.840579654999999</v>
      </c>
      <c r="AX247" s="68">
        <v>81.666664123999993</v>
      </c>
      <c r="AY247" s="68">
        <v>85</v>
      </c>
      <c r="AZ247" s="68">
        <v>24131.496526768999</v>
      </c>
      <c r="BA247" s="67">
        <v>3902.6666641239999</v>
      </c>
      <c r="BC247" s="81" t="s">
        <v>89</v>
      </c>
      <c r="BD247" s="80">
        <v>114</v>
      </c>
      <c r="BE247" s="80">
        <v>779.10024710100004</v>
      </c>
      <c r="BF247" s="80">
        <v>84.941798981999995</v>
      </c>
      <c r="BG247" s="80">
        <v>82</v>
      </c>
      <c r="BH247" s="80">
        <v>85</v>
      </c>
      <c r="BI247" s="80">
        <v>66178.176576241007</v>
      </c>
      <c r="BJ247" s="79">
        <v>10702.666671753001</v>
      </c>
      <c r="BL247" s="60" t="s">
        <v>129</v>
      </c>
      <c r="BM247" s="59">
        <v>32</v>
      </c>
      <c r="BN247" s="59">
        <v>148.400047067</v>
      </c>
      <c r="BO247" s="59">
        <v>81.388888995000002</v>
      </c>
      <c r="BP247" s="59">
        <v>71.666664123999993</v>
      </c>
      <c r="BQ247" s="59">
        <v>85</v>
      </c>
      <c r="BR247" s="59">
        <v>12078.114957561</v>
      </c>
      <c r="BS247" s="58">
        <v>1953.3333358760001</v>
      </c>
      <c r="BU247" s="81" t="s">
        <v>102</v>
      </c>
      <c r="BV247" s="80">
        <v>26</v>
      </c>
      <c r="BW247" s="80">
        <v>624.51686473999996</v>
      </c>
      <c r="BX247" s="80">
        <v>84.993399365000002</v>
      </c>
      <c r="BY247" s="80">
        <v>84.333335876000007</v>
      </c>
      <c r="BZ247" s="80">
        <v>85</v>
      </c>
      <c r="CA247" s="80">
        <v>53079.811295095002</v>
      </c>
      <c r="CB247" s="79">
        <v>8584.3333358759992</v>
      </c>
    </row>
    <row r="248" spans="1:80" x14ac:dyDescent="0.2">
      <c r="A248" s="60" t="s">
        <v>131</v>
      </c>
      <c r="B248" s="59">
        <v>58</v>
      </c>
      <c r="C248" s="59">
        <v>142.216711772</v>
      </c>
      <c r="D248" s="59">
        <v>85</v>
      </c>
      <c r="E248" s="59">
        <v>85</v>
      </c>
      <c r="F248" s="59">
        <v>85</v>
      </c>
      <c r="G248" s="59">
        <v>12088.42050066</v>
      </c>
      <c r="H248" s="58">
        <v>1955</v>
      </c>
      <c r="J248" s="60" t="s">
        <v>143</v>
      </c>
      <c r="K248" s="59">
        <v>10</v>
      </c>
      <c r="L248" s="59">
        <v>129.85004118399999</v>
      </c>
      <c r="M248" s="59">
        <v>85</v>
      </c>
      <c r="N248" s="59">
        <v>85</v>
      </c>
      <c r="O248" s="59">
        <v>85</v>
      </c>
      <c r="P248" s="59">
        <v>11037.253500602999</v>
      </c>
      <c r="Q248" s="58">
        <v>1785</v>
      </c>
      <c r="S248" s="60" t="s">
        <v>117</v>
      </c>
      <c r="T248" s="59">
        <v>31</v>
      </c>
      <c r="U248" s="59">
        <v>173.13338824499999</v>
      </c>
      <c r="V248" s="59">
        <v>85</v>
      </c>
      <c r="W248" s="59">
        <v>85</v>
      </c>
      <c r="X248" s="59">
        <v>85</v>
      </c>
      <c r="Y248" s="59">
        <v>14716.338000804</v>
      </c>
      <c r="Z248" s="58">
        <v>2380</v>
      </c>
      <c r="AB248" s="69" t="s">
        <v>106</v>
      </c>
      <c r="AC248" s="68">
        <v>21</v>
      </c>
      <c r="AD248" s="68">
        <v>265.883417662</v>
      </c>
      <c r="AE248" s="68">
        <v>84.953488371999995</v>
      </c>
      <c r="AF248" s="68">
        <v>83</v>
      </c>
      <c r="AG248" s="68">
        <v>85</v>
      </c>
      <c r="AH248" s="68">
        <v>22587.723830645002</v>
      </c>
      <c r="AI248" s="67">
        <v>3653</v>
      </c>
      <c r="AK248" s="81" t="s">
        <v>85</v>
      </c>
      <c r="AL248" s="80">
        <v>25</v>
      </c>
      <c r="AM248" s="80">
        <v>822.383594163</v>
      </c>
      <c r="AN248" s="80">
        <v>85</v>
      </c>
      <c r="AO248" s="80">
        <v>85</v>
      </c>
      <c r="AP248" s="80">
        <v>85</v>
      </c>
      <c r="AQ248" s="80">
        <v>69902.605503818006</v>
      </c>
      <c r="AR248" s="79">
        <v>11305</v>
      </c>
      <c r="AT248" s="69" t="s">
        <v>111</v>
      </c>
      <c r="AU248" s="68">
        <v>42</v>
      </c>
      <c r="AV248" s="68">
        <v>284.43342354499998</v>
      </c>
      <c r="AW248" s="68">
        <v>84.956521738999996</v>
      </c>
      <c r="AX248" s="68">
        <v>83</v>
      </c>
      <c r="AY248" s="68">
        <v>85</v>
      </c>
      <c r="AZ248" s="68">
        <v>24164.474330731999</v>
      </c>
      <c r="BA248" s="67">
        <v>3908</v>
      </c>
      <c r="BC248" s="81" t="s">
        <v>95</v>
      </c>
      <c r="BD248" s="80">
        <v>22</v>
      </c>
      <c r="BE248" s="80">
        <v>772.91691180700002</v>
      </c>
      <c r="BF248" s="80">
        <v>84.951999999999998</v>
      </c>
      <c r="BG248" s="80">
        <v>81.333335876000007</v>
      </c>
      <c r="BH248" s="80">
        <v>85</v>
      </c>
      <c r="BI248" s="80">
        <v>65660.837491821003</v>
      </c>
      <c r="BJ248" s="79">
        <v>10619</v>
      </c>
      <c r="BL248" s="60" t="s">
        <v>129</v>
      </c>
      <c r="BM248" s="59">
        <v>33</v>
      </c>
      <c r="BN248" s="59">
        <v>148.400047067</v>
      </c>
      <c r="BO248" s="59">
        <v>83.819444337999997</v>
      </c>
      <c r="BP248" s="59">
        <v>75.666664123999993</v>
      </c>
      <c r="BQ248" s="59">
        <v>85</v>
      </c>
      <c r="BR248" s="59">
        <v>12438.809484953999</v>
      </c>
      <c r="BS248" s="58">
        <v>2011.6666641239999</v>
      </c>
      <c r="BU248" s="81" t="s">
        <v>100</v>
      </c>
      <c r="BV248" s="80">
        <v>40</v>
      </c>
      <c r="BW248" s="80">
        <v>624.51686473999996</v>
      </c>
      <c r="BX248" s="80">
        <v>84.993399365000002</v>
      </c>
      <c r="BY248" s="80">
        <v>84.333335876000007</v>
      </c>
      <c r="BZ248" s="80">
        <v>85</v>
      </c>
      <c r="CA248" s="80">
        <v>53079.811295095002</v>
      </c>
      <c r="CB248" s="79">
        <v>8584.3333358759992</v>
      </c>
    </row>
    <row r="249" spans="1:80" x14ac:dyDescent="0.2">
      <c r="A249" s="60" t="s">
        <v>135</v>
      </c>
      <c r="B249" s="59">
        <v>2</v>
      </c>
      <c r="C249" s="59">
        <v>136.03337647800001</v>
      </c>
      <c r="D249" s="59">
        <v>84.833333448999994</v>
      </c>
      <c r="E249" s="59">
        <v>83</v>
      </c>
      <c r="F249" s="59">
        <v>85</v>
      </c>
      <c r="G249" s="59">
        <v>11540.164786944</v>
      </c>
      <c r="H249" s="58">
        <v>1866.3333358760001</v>
      </c>
      <c r="J249" s="60" t="s">
        <v>143</v>
      </c>
      <c r="K249" s="59">
        <v>15</v>
      </c>
      <c r="L249" s="59">
        <v>129.85004118399999</v>
      </c>
      <c r="M249" s="59">
        <v>84.84126972</v>
      </c>
      <c r="N249" s="59">
        <v>81.666664123999993</v>
      </c>
      <c r="O249" s="59">
        <v>85</v>
      </c>
      <c r="P249" s="59">
        <v>11016.642367230001</v>
      </c>
      <c r="Q249" s="58">
        <v>1781.6666641239999</v>
      </c>
      <c r="S249" s="60" t="s">
        <v>121</v>
      </c>
      <c r="T249" s="59">
        <v>17</v>
      </c>
      <c r="U249" s="59">
        <v>166.95005295000001</v>
      </c>
      <c r="V249" s="59">
        <v>85</v>
      </c>
      <c r="W249" s="59">
        <v>85</v>
      </c>
      <c r="X249" s="59">
        <v>85</v>
      </c>
      <c r="Y249" s="59">
        <v>14190.754500775</v>
      </c>
      <c r="Z249" s="58">
        <v>2295</v>
      </c>
      <c r="AB249" s="69" t="s">
        <v>109</v>
      </c>
      <c r="AC249" s="68">
        <v>14</v>
      </c>
      <c r="AD249" s="68">
        <v>259.70008236699999</v>
      </c>
      <c r="AE249" s="68">
        <v>84.706349145999994</v>
      </c>
      <c r="AF249" s="68">
        <v>79.666664123999993</v>
      </c>
      <c r="AG249" s="68">
        <v>85</v>
      </c>
      <c r="AH249" s="68">
        <v>21998.245850182</v>
      </c>
      <c r="AI249" s="67">
        <v>3557.6666641239999</v>
      </c>
      <c r="AK249" s="81" t="s">
        <v>85</v>
      </c>
      <c r="AL249" s="80">
        <v>150</v>
      </c>
      <c r="AM249" s="80">
        <v>822.383594163</v>
      </c>
      <c r="AN249" s="80">
        <v>85</v>
      </c>
      <c r="AO249" s="80">
        <v>85</v>
      </c>
      <c r="AP249" s="80">
        <v>85</v>
      </c>
      <c r="AQ249" s="80">
        <v>69902.605503818006</v>
      </c>
      <c r="AR249" s="79">
        <v>11305</v>
      </c>
      <c r="AT249" s="69" t="s">
        <v>115</v>
      </c>
      <c r="AU249" s="68">
        <v>30</v>
      </c>
      <c r="AV249" s="68">
        <v>278.25008824999998</v>
      </c>
      <c r="AW249" s="68">
        <v>84.918518574999993</v>
      </c>
      <c r="AX249" s="68">
        <v>83.333335876000007</v>
      </c>
      <c r="AY249" s="68">
        <v>85</v>
      </c>
      <c r="AZ249" s="68">
        <v>23628.585287604001</v>
      </c>
      <c r="BA249" s="67">
        <v>3821.3333358760001</v>
      </c>
      <c r="BC249" s="81" t="s">
        <v>93</v>
      </c>
      <c r="BD249" s="80">
        <v>20</v>
      </c>
      <c r="BE249" s="80">
        <v>772.91691180700002</v>
      </c>
      <c r="BF249" s="80">
        <v>84.256000182999998</v>
      </c>
      <c r="BG249" s="80">
        <v>80</v>
      </c>
      <c r="BH249" s="80">
        <v>85</v>
      </c>
      <c r="BI249" s="80">
        <v>65122.887462728999</v>
      </c>
      <c r="BJ249" s="79">
        <v>10532.000022888</v>
      </c>
      <c r="BL249" s="60" t="s">
        <v>128</v>
      </c>
      <c r="BM249" s="59">
        <v>9</v>
      </c>
      <c r="BN249" s="59">
        <v>148.400047067</v>
      </c>
      <c r="BO249" s="59">
        <v>85</v>
      </c>
      <c r="BP249" s="59">
        <v>85</v>
      </c>
      <c r="BQ249" s="59">
        <v>85</v>
      </c>
      <c r="BR249" s="59">
        <v>12614.004000688999</v>
      </c>
      <c r="BS249" s="58">
        <v>2040</v>
      </c>
      <c r="BU249" s="81" t="s">
        <v>99</v>
      </c>
      <c r="BV249" s="80">
        <v>9</v>
      </c>
      <c r="BW249" s="80">
        <v>624.51686473999996</v>
      </c>
      <c r="BX249" s="80">
        <v>84.874587484000003</v>
      </c>
      <c r="BY249" s="80">
        <v>81.333335876000007</v>
      </c>
      <c r="BZ249" s="80">
        <v>85</v>
      </c>
      <c r="CA249" s="80">
        <v>53005.611271561</v>
      </c>
      <c r="CB249" s="79">
        <v>8572.3333358759992</v>
      </c>
    </row>
    <row r="250" spans="1:80" x14ac:dyDescent="0.2">
      <c r="A250" s="60" t="s">
        <v>135</v>
      </c>
      <c r="B250" s="59">
        <v>19</v>
      </c>
      <c r="C250" s="59">
        <v>136.03337647800001</v>
      </c>
      <c r="D250" s="59">
        <v>84.833333448999994</v>
      </c>
      <c r="E250" s="59">
        <v>83.333335876000007</v>
      </c>
      <c r="F250" s="59">
        <v>85</v>
      </c>
      <c r="G250" s="59">
        <v>11540.164786944</v>
      </c>
      <c r="H250" s="58">
        <v>1866.3333358760001</v>
      </c>
      <c r="J250" s="60" t="s">
        <v>142</v>
      </c>
      <c r="K250" s="59">
        <v>21</v>
      </c>
      <c r="L250" s="59">
        <v>129.85004118399999</v>
      </c>
      <c r="M250" s="59">
        <v>84.809523810000002</v>
      </c>
      <c r="N250" s="59">
        <v>83.333335876000007</v>
      </c>
      <c r="O250" s="59">
        <v>85</v>
      </c>
      <c r="P250" s="59">
        <v>11012.520159424999</v>
      </c>
      <c r="Q250" s="58">
        <v>1781</v>
      </c>
      <c r="S250" s="60" t="s">
        <v>121</v>
      </c>
      <c r="T250" s="59">
        <v>57</v>
      </c>
      <c r="U250" s="59">
        <v>166.95005295000001</v>
      </c>
      <c r="V250" s="59">
        <v>85</v>
      </c>
      <c r="W250" s="59">
        <v>85</v>
      </c>
      <c r="X250" s="59">
        <v>85</v>
      </c>
      <c r="Y250" s="59">
        <v>14190.754500775</v>
      </c>
      <c r="Z250" s="58">
        <v>2295</v>
      </c>
      <c r="AB250" s="69" t="s">
        <v>109</v>
      </c>
      <c r="AC250" s="68">
        <v>24</v>
      </c>
      <c r="AD250" s="68">
        <v>259.70008236699999</v>
      </c>
      <c r="AE250" s="68">
        <v>84.650793711000006</v>
      </c>
      <c r="AF250" s="68">
        <v>78.333335876000007</v>
      </c>
      <c r="AG250" s="68">
        <v>85</v>
      </c>
      <c r="AH250" s="68">
        <v>21983.818099279</v>
      </c>
      <c r="AI250" s="67">
        <v>3555.3333358760001</v>
      </c>
      <c r="AK250" s="81" t="s">
        <v>84</v>
      </c>
      <c r="AL250" s="80">
        <v>219</v>
      </c>
      <c r="AM250" s="80">
        <v>822.383594163</v>
      </c>
      <c r="AN250" s="80">
        <v>84.969924812000002</v>
      </c>
      <c r="AO250" s="80">
        <v>83.333335876000007</v>
      </c>
      <c r="AP250" s="80">
        <v>85</v>
      </c>
      <c r="AQ250" s="80">
        <v>69877.872162639993</v>
      </c>
      <c r="AR250" s="79">
        <v>11301</v>
      </c>
      <c r="AT250" s="69" t="s">
        <v>113</v>
      </c>
      <c r="AU250" s="68">
        <v>3</v>
      </c>
      <c r="AV250" s="68">
        <v>278.25008824999998</v>
      </c>
      <c r="AW250" s="68">
        <v>84.896296183000004</v>
      </c>
      <c r="AX250" s="68">
        <v>80.666664123999993</v>
      </c>
      <c r="AY250" s="68">
        <v>85</v>
      </c>
      <c r="AZ250" s="68">
        <v>23622.401905134</v>
      </c>
      <c r="BA250" s="67">
        <v>3820.3333282469998</v>
      </c>
      <c r="BC250" s="81" t="s">
        <v>93</v>
      </c>
      <c r="BD250" s="80">
        <v>36</v>
      </c>
      <c r="BE250" s="80">
        <v>772.91691180700002</v>
      </c>
      <c r="BF250" s="80">
        <v>84.877333374000003</v>
      </c>
      <c r="BG250" s="80">
        <v>81</v>
      </c>
      <c r="BH250" s="80">
        <v>85</v>
      </c>
      <c r="BI250" s="80">
        <v>65603.126393857005</v>
      </c>
      <c r="BJ250" s="79">
        <v>10609.666671753001</v>
      </c>
      <c r="BL250" s="60" t="s">
        <v>127</v>
      </c>
      <c r="BM250" s="59">
        <v>6</v>
      </c>
      <c r="BN250" s="59">
        <v>148.400047067</v>
      </c>
      <c r="BO250" s="59">
        <v>84.319444337999997</v>
      </c>
      <c r="BP250" s="59">
        <v>79.666664123999993</v>
      </c>
      <c r="BQ250" s="59">
        <v>85</v>
      </c>
      <c r="BR250" s="59">
        <v>12513.009508487999</v>
      </c>
      <c r="BS250" s="58">
        <v>2023.6666641239999</v>
      </c>
      <c r="BU250" s="81" t="s">
        <v>99</v>
      </c>
      <c r="BV250" s="80">
        <v>111</v>
      </c>
      <c r="BW250" s="80">
        <v>624.51686473999996</v>
      </c>
      <c r="BX250" s="80">
        <v>84.891089109000006</v>
      </c>
      <c r="BY250" s="80">
        <v>81</v>
      </c>
      <c r="BZ250" s="80">
        <v>85</v>
      </c>
      <c r="CA250" s="80">
        <v>53015.916814659999</v>
      </c>
      <c r="CB250" s="79">
        <v>8574</v>
      </c>
    </row>
    <row r="251" spans="1:80" x14ac:dyDescent="0.2">
      <c r="A251" s="60" t="s">
        <v>134</v>
      </c>
      <c r="B251" s="59">
        <v>12</v>
      </c>
      <c r="C251" s="59">
        <v>136.03337647800001</v>
      </c>
      <c r="D251" s="59">
        <v>84.833333448999994</v>
      </c>
      <c r="E251" s="59">
        <v>84</v>
      </c>
      <c r="F251" s="59">
        <v>85</v>
      </c>
      <c r="G251" s="59">
        <v>11540.164786944</v>
      </c>
      <c r="H251" s="58">
        <v>1866.3333358760001</v>
      </c>
      <c r="J251" s="60" t="s">
        <v>142</v>
      </c>
      <c r="K251" s="59">
        <v>25</v>
      </c>
      <c r="L251" s="59">
        <v>129.85004118399999</v>
      </c>
      <c r="M251" s="59">
        <v>85</v>
      </c>
      <c r="N251" s="59">
        <v>85</v>
      </c>
      <c r="O251" s="59">
        <v>85</v>
      </c>
      <c r="P251" s="59">
        <v>11037.253500602999</v>
      </c>
      <c r="Q251" s="58">
        <v>1785</v>
      </c>
      <c r="S251" s="60" t="s">
        <v>120</v>
      </c>
      <c r="T251" s="59">
        <v>39</v>
      </c>
      <c r="U251" s="59">
        <v>166.95005295000001</v>
      </c>
      <c r="V251" s="59">
        <v>85</v>
      </c>
      <c r="W251" s="59">
        <v>85</v>
      </c>
      <c r="X251" s="59">
        <v>85</v>
      </c>
      <c r="Y251" s="59">
        <v>14190.754500775</v>
      </c>
      <c r="Z251" s="58">
        <v>2295</v>
      </c>
      <c r="AB251" s="69" t="s">
        <v>109</v>
      </c>
      <c r="AC251" s="68">
        <v>61</v>
      </c>
      <c r="AD251" s="68">
        <v>259.70008236699999</v>
      </c>
      <c r="AE251" s="68">
        <v>84.301587423000001</v>
      </c>
      <c r="AF251" s="68">
        <v>79</v>
      </c>
      <c r="AG251" s="68">
        <v>85</v>
      </c>
      <c r="AH251" s="68">
        <v>21893.129197351998</v>
      </c>
      <c r="AI251" s="67">
        <v>3540.6666717530002</v>
      </c>
      <c r="AK251" s="81" t="s">
        <v>88</v>
      </c>
      <c r="AL251" s="80">
        <v>90</v>
      </c>
      <c r="AM251" s="80">
        <v>816.20025886799999</v>
      </c>
      <c r="AN251" s="80">
        <v>84.982323213000001</v>
      </c>
      <c r="AO251" s="80">
        <v>84</v>
      </c>
      <c r="AP251" s="80">
        <v>85</v>
      </c>
      <c r="AQ251" s="80">
        <v>69362.594205710004</v>
      </c>
      <c r="AR251" s="79">
        <v>11217.666664124001</v>
      </c>
      <c r="AT251" s="69" t="s">
        <v>113</v>
      </c>
      <c r="AU251" s="68">
        <v>31</v>
      </c>
      <c r="AV251" s="68">
        <v>278.25008824999998</v>
      </c>
      <c r="AW251" s="68">
        <v>84.644444444000001</v>
      </c>
      <c r="AX251" s="68">
        <v>80.333335876000007</v>
      </c>
      <c r="AY251" s="68">
        <v>85</v>
      </c>
      <c r="AZ251" s="68">
        <v>23552.324136579999</v>
      </c>
      <c r="BA251" s="67">
        <v>3809</v>
      </c>
      <c r="BC251" s="81" t="s">
        <v>91</v>
      </c>
      <c r="BD251" s="80">
        <v>58</v>
      </c>
      <c r="BE251" s="80">
        <v>772.91691180700002</v>
      </c>
      <c r="BF251" s="80">
        <v>84.682666808999997</v>
      </c>
      <c r="BG251" s="80">
        <v>80.333335876000007</v>
      </c>
      <c r="BH251" s="80">
        <v>85</v>
      </c>
      <c r="BI251" s="80">
        <v>65452.665313650003</v>
      </c>
      <c r="BJ251" s="79">
        <v>10585.333351134999</v>
      </c>
      <c r="BL251" s="60" t="s">
        <v>127</v>
      </c>
      <c r="BM251" s="59">
        <v>22</v>
      </c>
      <c r="BN251" s="59">
        <v>148.400047067</v>
      </c>
      <c r="BO251" s="59">
        <v>85</v>
      </c>
      <c r="BP251" s="59">
        <v>85</v>
      </c>
      <c r="BQ251" s="59">
        <v>85</v>
      </c>
      <c r="BR251" s="59">
        <v>12614.004000688999</v>
      </c>
      <c r="BS251" s="58">
        <v>2040</v>
      </c>
      <c r="BU251" s="81" t="s">
        <v>101</v>
      </c>
      <c r="BV251" s="80">
        <v>58</v>
      </c>
      <c r="BW251" s="80">
        <v>618.33352944600006</v>
      </c>
      <c r="BX251" s="80">
        <v>85</v>
      </c>
      <c r="BY251" s="80">
        <v>85</v>
      </c>
      <c r="BZ251" s="80">
        <v>85</v>
      </c>
      <c r="CA251" s="80">
        <v>52558.350002870997</v>
      </c>
      <c r="CB251" s="79">
        <v>8500</v>
      </c>
    </row>
    <row r="252" spans="1:80" x14ac:dyDescent="0.2">
      <c r="A252" s="60" t="s">
        <v>134</v>
      </c>
      <c r="B252" s="59">
        <v>20</v>
      </c>
      <c r="C252" s="59">
        <v>136.03337647800001</v>
      </c>
      <c r="D252" s="59">
        <v>84.878787994000007</v>
      </c>
      <c r="E252" s="59">
        <v>84</v>
      </c>
      <c r="F252" s="59">
        <v>85</v>
      </c>
      <c r="G252" s="59">
        <v>11546.348122238</v>
      </c>
      <c r="H252" s="58">
        <v>1867.3333358760001</v>
      </c>
      <c r="J252" s="60" t="s">
        <v>139</v>
      </c>
      <c r="K252" s="59">
        <v>12</v>
      </c>
      <c r="L252" s="59">
        <v>129.85004118399999</v>
      </c>
      <c r="M252" s="59">
        <v>83.920635042000001</v>
      </c>
      <c r="N252" s="59">
        <v>76</v>
      </c>
      <c r="O252" s="59">
        <v>85</v>
      </c>
      <c r="P252" s="59">
        <v>10897.097916320001</v>
      </c>
      <c r="Q252" s="58">
        <v>1762.3333358760001</v>
      </c>
      <c r="S252" s="60" t="s">
        <v>119</v>
      </c>
      <c r="T252" s="59">
        <v>21</v>
      </c>
      <c r="U252" s="59">
        <v>166.95005295000001</v>
      </c>
      <c r="V252" s="59">
        <v>84.728394968000003</v>
      </c>
      <c r="W252" s="59">
        <v>82.333335876000007</v>
      </c>
      <c r="X252" s="59">
        <v>85</v>
      </c>
      <c r="Y252" s="59">
        <v>14145.410026224001</v>
      </c>
      <c r="Z252" s="58">
        <v>2287.6666641239999</v>
      </c>
      <c r="AB252" s="69" t="s">
        <v>107</v>
      </c>
      <c r="AC252" s="68">
        <v>10</v>
      </c>
      <c r="AD252" s="68">
        <v>259.70008236699999</v>
      </c>
      <c r="AE252" s="68">
        <v>84.920635042000001</v>
      </c>
      <c r="AF252" s="68">
        <v>83.333335876000007</v>
      </c>
      <c r="AG252" s="68">
        <v>85</v>
      </c>
      <c r="AH252" s="68">
        <v>22053.895915007</v>
      </c>
      <c r="AI252" s="67">
        <v>3566.6666717530002</v>
      </c>
      <c r="AK252" s="81" t="s">
        <v>88</v>
      </c>
      <c r="AL252" s="80">
        <v>129</v>
      </c>
      <c r="AM252" s="80">
        <v>816.20025886799999</v>
      </c>
      <c r="AN252" s="80">
        <v>84.972222240999997</v>
      </c>
      <c r="AO252" s="80">
        <v>83.333335876000007</v>
      </c>
      <c r="AP252" s="80">
        <v>85</v>
      </c>
      <c r="AQ252" s="80">
        <v>69354.349790100998</v>
      </c>
      <c r="AR252" s="79">
        <v>11216.333335875999</v>
      </c>
      <c r="AT252" s="69" t="s">
        <v>112</v>
      </c>
      <c r="AU252" s="68">
        <v>23</v>
      </c>
      <c r="AV252" s="68">
        <v>278.25008824999998</v>
      </c>
      <c r="AW252" s="68">
        <v>84.970370482999996</v>
      </c>
      <c r="AX252" s="68">
        <v>84.333335876000007</v>
      </c>
      <c r="AY252" s="68">
        <v>85</v>
      </c>
      <c r="AZ252" s="68">
        <v>23643.013085683</v>
      </c>
      <c r="BA252" s="67">
        <v>3823.6666717530002</v>
      </c>
      <c r="BC252" s="81" t="s">
        <v>91</v>
      </c>
      <c r="BD252" s="80">
        <v>139</v>
      </c>
      <c r="BE252" s="80">
        <v>772.91691180700002</v>
      </c>
      <c r="BF252" s="80">
        <v>84.847999939000005</v>
      </c>
      <c r="BG252" s="80">
        <v>80</v>
      </c>
      <c r="BH252" s="80">
        <v>85</v>
      </c>
      <c r="BI252" s="80">
        <v>65580.454085817997</v>
      </c>
      <c r="BJ252" s="79">
        <v>10605.999992371</v>
      </c>
      <c r="BL252" s="60" t="s">
        <v>127</v>
      </c>
      <c r="BM252" s="59">
        <v>27</v>
      </c>
      <c r="BN252" s="59">
        <v>148.400047067</v>
      </c>
      <c r="BO252" s="59">
        <v>84.263888995000002</v>
      </c>
      <c r="BP252" s="59">
        <v>75.333335876000007</v>
      </c>
      <c r="BQ252" s="59">
        <v>85</v>
      </c>
      <c r="BR252" s="59">
        <v>12504.765092879001</v>
      </c>
      <c r="BS252" s="58">
        <v>2022.3333358760001</v>
      </c>
      <c r="BU252" s="81" t="s">
        <v>101</v>
      </c>
      <c r="BV252" s="80">
        <v>61</v>
      </c>
      <c r="BW252" s="80">
        <v>618.33352944600006</v>
      </c>
      <c r="BX252" s="80">
        <v>84.923333282000002</v>
      </c>
      <c r="BY252" s="80">
        <v>83</v>
      </c>
      <c r="BZ252" s="80">
        <v>85</v>
      </c>
      <c r="CA252" s="80">
        <v>52510.944400829998</v>
      </c>
      <c r="CB252" s="79">
        <v>8492.3333282469994</v>
      </c>
    </row>
    <row r="253" spans="1:80" x14ac:dyDescent="0.2">
      <c r="A253" s="60" t="s">
        <v>132</v>
      </c>
      <c r="B253" s="59">
        <v>14</v>
      </c>
      <c r="C253" s="59">
        <v>136.03337647800001</v>
      </c>
      <c r="D253" s="59">
        <v>84.969697085000007</v>
      </c>
      <c r="E253" s="59">
        <v>84.333335876000007</v>
      </c>
      <c r="F253" s="59">
        <v>85</v>
      </c>
      <c r="G253" s="59">
        <v>11558.714792827001</v>
      </c>
      <c r="H253" s="58">
        <v>1869.3333358760001</v>
      </c>
      <c r="J253" s="60" t="s">
        <v>139</v>
      </c>
      <c r="K253" s="59">
        <v>56</v>
      </c>
      <c r="L253" s="59">
        <v>129.85004118399999</v>
      </c>
      <c r="M253" s="59">
        <v>79.920634677999999</v>
      </c>
      <c r="N253" s="59">
        <v>76</v>
      </c>
      <c r="O253" s="59">
        <v>85</v>
      </c>
      <c r="P253" s="59">
        <v>10377.697704411001</v>
      </c>
      <c r="Q253" s="58">
        <v>1678.3333282470001</v>
      </c>
      <c r="S253" s="60" t="s">
        <v>118</v>
      </c>
      <c r="T253" s="59">
        <v>35</v>
      </c>
      <c r="U253" s="59">
        <v>166.95005295000001</v>
      </c>
      <c r="V253" s="59">
        <v>84.814814815000005</v>
      </c>
      <c r="W253" s="59">
        <v>84</v>
      </c>
      <c r="X253" s="59">
        <v>85</v>
      </c>
      <c r="Y253" s="59">
        <v>14159.837824303</v>
      </c>
      <c r="Z253" s="58">
        <v>2290</v>
      </c>
      <c r="AB253" s="69" t="s">
        <v>106</v>
      </c>
      <c r="AC253" s="68">
        <v>1</v>
      </c>
      <c r="AD253" s="68">
        <v>259.70008236699999</v>
      </c>
      <c r="AE253" s="68">
        <v>84.722222101</v>
      </c>
      <c r="AF253" s="68">
        <v>80</v>
      </c>
      <c r="AG253" s="68">
        <v>85</v>
      </c>
      <c r="AH253" s="68">
        <v>22002.368057987002</v>
      </c>
      <c r="AI253" s="67">
        <v>3558.3333282469998</v>
      </c>
      <c r="AK253" s="81" t="s">
        <v>84</v>
      </c>
      <c r="AL253" s="80">
        <v>217</v>
      </c>
      <c r="AM253" s="80">
        <v>816.20025886799999</v>
      </c>
      <c r="AN253" s="80">
        <v>84.992424241999998</v>
      </c>
      <c r="AO253" s="80">
        <v>84</v>
      </c>
      <c r="AP253" s="80">
        <v>85</v>
      </c>
      <c r="AQ253" s="80">
        <v>69370.838668494995</v>
      </c>
      <c r="AR253" s="79">
        <v>11219</v>
      </c>
      <c r="AT253" s="69" t="s">
        <v>112</v>
      </c>
      <c r="AU253" s="68">
        <v>28</v>
      </c>
      <c r="AV253" s="68">
        <v>278.25008824999998</v>
      </c>
      <c r="AW253" s="68">
        <v>84.903703647</v>
      </c>
      <c r="AX253" s="68">
        <v>81.666664123999993</v>
      </c>
      <c r="AY253" s="68">
        <v>85</v>
      </c>
      <c r="AZ253" s="68">
        <v>23624.463032624</v>
      </c>
      <c r="BA253" s="67">
        <v>3820.6666641239999</v>
      </c>
      <c r="BC253" s="81" t="s">
        <v>94</v>
      </c>
      <c r="BD253" s="80">
        <v>6</v>
      </c>
      <c r="BE253" s="80">
        <v>766.73357651200001</v>
      </c>
      <c r="BF253" s="80">
        <v>81.956989164999996</v>
      </c>
      <c r="BG253" s="80">
        <v>77</v>
      </c>
      <c r="BH253" s="80">
        <v>85</v>
      </c>
      <c r="BI253" s="80">
        <v>62839.175422884997</v>
      </c>
      <c r="BJ253" s="79">
        <v>10162.666656494001</v>
      </c>
      <c r="BL253" s="60" t="s">
        <v>127</v>
      </c>
      <c r="BM253" s="59">
        <v>40</v>
      </c>
      <c r="BN253" s="59">
        <v>148.400047067</v>
      </c>
      <c r="BO253" s="59">
        <v>83.638888995000002</v>
      </c>
      <c r="BP253" s="59">
        <v>74.666664123999993</v>
      </c>
      <c r="BQ253" s="59">
        <v>85</v>
      </c>
      <c r="BR253" s="59">
        <v>12412.015063462</v>
      </c>
      <c r="BS253" s="58">
        <v>2007.3333358760001</v>
      </c>
      <c r="BU253" s="81" t="s">
        <v>100</v>
      </c>
      <c r="BV253" s="80">
        <v>27</v>
      </c>
      <c r="BW253" s="80">
        <v>618.33352944600006</v>
      </c>
      <c r="BX253" s="80">
        <v>85</v>
      </c>
      <c r="BY253" s="80">
        <v>85</v>
      </c>
      <c r="BZ253" s="80">
        <v>85</v>
      </c>
      <c r="CA253" s="80">
        <v>52558.350002870997</v>
      </c>
      <c r="CB253" s="79">
        <v>8500</v>
      </c>
    </row>
    <row r="254" spans="1:80" x14ac:dyDescent="0.2">
      <c r="A254" s="60" t="s">
        <v>132</v>
      </c>
      <c r="B254" s="59">
        <v>15</v>
      </c>
      <c r="C254" s="59">
        <v>136.03337647800001</v>
      </c>
      <c r="D254" s="59">
        <v>84.969696739</v>
      </c>
      <c r="E254" s="59">
        <v>84.666664123999993</v>
      </c>
      <c r="F254" s="59">
        <v>85</v>
      </c>
      <c r="G254" s="59">
        <v>11558.714745652</v>
      </c>
      <c r="H254" s="58">
        <v>1869.3333282470001</v>
      </c>
      <c r="J254" s="60" t="s">
        <v>137</v>
      </c>
      <c r="K254" s="59">
        <v>9</v>
      </c>
      <c r="L254" s="59">
        <v>129.85004118399999</v>
      </c>
      <c r="M254" s="59">
        <v>85</v>
      </c>
      <c r="N254" s="59">
        <v>85</v>
      </c>
      <c r="O254" s="59">
        <v>85</v>
      </c>
      <c r="P254" s="59">
        <v>11037.253500602999</v>
      </c>
      <c r="Q254" s="58">
        <v>1785</v>
      </c>
      <c r="S254" s="60" t="s">
        <v>117</v>
      </c>
      <c r="T254" s="59">
        <v>5</v>
      </c>
      <c r="U254" s="59">
        <v>166.95005295000001</v>
      </c>
      <c r="V254" s="59">
        <v>85</v>
      </c>
      <c r="W254" s="59">
        <v>85</v>
      </c>
      <c r="X254" s="59">
        <v>85</v>
      </c>
      <c r="Y254" s="59">
        <v>14190.754500775</v>
      </c>
      <c r="Z254" s="58">
        <v>2295</v>
      </c>
      <c r="AB254" s="69" t="s">
        <v>106</v>
      </c>
      <c r="AC254" s="68">
        <v>37</v>
      </c>
      <c r="AD254" s="68">
        <v>259.70008236699999</v>
      </c>
      <c r="AE254" s="68">
        <v>84.547619048000001</v>
      </c>
      <c r="AF254" s="68">
        <v>79.333335876000007</v>
      </c>
      <c r="AG254" s="68">
        <v>85</v>
      </c>
      <c r="AH254" s="68">
        <v>21957.023630610998</v>
      </c>
      <c r="AI254" s="67">
        <v>3551</v>
      </c>
      <c r="AK254" s="81" t="s">
        <v>87</v>
      </c>
      <c r="AL254" s="80">
        <v>26</v>
      </c>
      <c r="AM254" s="80">
        <v>810.01692357399997</v>
      </c>
      <c r="AN254" s="80">
        <v>84.811704738000003</v>
      </c>
      <c r="AO254" s="80">
        <v>79.666664123999993</v>
      </c>
      <c r="AP254" s="80">
        <v>85</v>
      </c>
      <c r="AQ254" s="80">
        <v>68698.916154538994</v>
      </c>
      <c r="AR254" s="79">
        <v>11110.333320618</v>
      </c>
      <c r="AT254" s="69" t="s">
        <v>110</v>
      </c>
      <c r="AU254" s="68">
        <v>33</v>
      </c>
      <c r="AV254" s="68">
        <v>278.25008824999998</v>
      </c>
      <c r="AW254" s="68">
        <v>84.822222221999994</v>
      </c>
      <c r="AX254" s="68">
        <v>77</v>
      </c>
      <c r="AY254" s="68">
        <v>85</v>
      </c>
      <c r="AZ254" s="68">
        <v>23601.790818935999</v>
      </c>
      <c r="BA254" s="67">
        <v>3817</v>
      </c>
      <c r="BC254" s="81" t="s">
        <v>89</v>
      </c>
      <c r="BD254" s="80">
        <v>67</v>
      </c>
      <c r="BE254" s="80">
        <v>760.550241218</v>
      </c>
      <c r="BF254" s="80">
        <v>84.962059640999996</v>
      </c>
      <c r="BG254" s="80">
        <v>82</v>
      </c>
      <c r="BH254" s="80">
        <v>85</v>
      </c>
      <c r="BI254" s="80">
        <v>64617.914954548003</v>
      </c>
      <c r="BJ254" s="79">
        <v>10450.333335875999</v>
      </c>
      <c r="BL254" s="60" t="s">
        <v>125</v>
      </c>
      <c r="BM254" s="59">
        <v>19</v>
      </c>
      <c r="BN254" s="59">
        <v>148.400047067</v>
      </c>
      <c r="BO254" s="59">
        <v>85</v>
      </c>
      <c r="BP254" s="59">
        <v>85</v>
      </c>
      <c r="BQ254" s="59">
        <v>85</v>
      </c>
      <c r="BR254" s="59">
        <v>12614.004000688999</v>
      </c>
      <c r="BS254" s="58">
        <v>2040</v>
      </c>
      <c r="BU254" s="81" t="s">
        <v>99</v>
      </c>
      <c r="BV254" s="80">
        <v>77</v>
      </c>
      <c r="BW254" s="80">
        <v>618.33352944600006</v>
      </c>
      <c r="BX254" s="80">
        <v>84.673333282000002</v>
      </c>
      <c r="BY254" s="80">
        <v>80.333335876000007</v>
      </c>
      <c r="BZ254" s="80">
        <v>85</v>
      </c>
      <c r="CA254" s="80">
        <v>52356.361018468</v>
      </c>
      <c r="CB254" s="79">
        <v>8467.3333282469994</v>
      </c>
    </row>
    <row r="255" spans="1:80" x14ac:dyDescent="0.2">
      <c r="A255" s="60" t="s">
        <v>140</v>
      </c>
      <c r="B255" s="59">
        <v>6</v>
      </c>
      <c r="C255" s="59">
        <v>136.03337647800001</v>
      </c>
      <c r="D255" s="59">
        <v>84.560606175999993</v>
      </c>
      <c r="E255" s="59">
        <v>81</v>
      </c>
      <c r="F255" s="59">
        <v>85</v>
      </c>
      <c r="G255" s="59">
        <v>11503.064775176999</v>
      </c>
      <c r="H255" s="58">
        <v>1860.3333358760001</v>
      </c>
      <c r="J255" s="60" t="s">
        <v>141</v>
      </c>
      <c r="K255" s="59">
        <v>14</v>
      </c>
      <c r="L255" s="59">
        <v>123.666705889</v>
      </c>
      <c r="M255" s="59">
        <v>85</v>
      </c>
      <c r="N255" s="59">
        <v>85</v>
      </c>
      <c r="O255" s="59">
        <v>85</v>
      </c>
      <c r="P255" s="59">
        <v>10511.670000574</v>
      </c>
      <c r="Q255" s="58">
        <v>1700</v>
      </c>
      <c r="S255" s="60" t="s">
        <v>124</v>
      </c>
      <c r="T255" s="59">
        <v>6</v>
      </c>
      <c r="U255" s="59">
        <v>160.766717656</v>
      </c>
      <c r="V255" s="59">
        <v>85</v>
      </c>
      <c r="W255" s="59">
        <v>85</v>
      </c>
      <c r="X255" s="59">
        <v>85</v>
      </c>
      <c r="Y255" s="59">
        <v>13665.171000746001</v>
      </c>
      <c r="Z255" s="58">
        <v>2210</v>
      </c>
      <c r="AB255" s="69" t="s">
        <v>106</v>
      </c>
      <c r="AC255" s="68">
        <v>39</v>
      </c>
      <c r="AD255" s="68">
        <v>259.70008236699999</v>
      </c>
      <c r="AE255" s="68">
        <v>85</v>
      </c>
      <c r="AF255" s="68">
        <v>85</v>
      </c>
      <c r="AG255" s="68">
        <v>85</v>
      </c>
      <c r="AH255" s="68">
        <v>22074.507001205999</v>
      </c>
      <c r="AI255" s="67">
        <v>3570</v>
      </c>
      <c r="AK255" s="81" t="s">
        <v>82</v>
      </c>
      <c r="AL255" s="80">
        <v>147</v>
      </c>
      <c r="AM255" s="80">
        <v>810.01692357399997</v>
      </c>
      <c r="AN255" s="80">
        <v>84.992366411999996</v>
      </c>
      <c r="AO255" s="80">
        <v>84.333335876000007</v>
      </c>
      <c r="AP255" s="80">
        <v>85</v>
      </c>
      <c r="AQ255" s="80">
        <v>68845.255168465999</v>
      </c>
      <c r="AR255" s="79">
        <v>11134</v>
      </c>
      <c r="AT255" s="69" t="s">
        <v>110</v>
      </c>
      <c r="AU255" s="68">
        <v>27</v>
      </c>
      <c r="AV255" s="68">
        <v>272.06675295600002</v>
      </c>
      <c r="AW255" s="68">
        <v>84.901515094000004</v>
      </c>
      <c r="AX255" s="68">
        <v>82.666664123999993</v>
      </c>
      <c r="AY255" s="68">
        <v>85</v>
      </c>
      <c r="AZ255" s="68">
        <v>23098.879532595001</v>
      </c>
      <c r="BA255" s="67">
        <v>3735.6666641239999</v>
      </c>
      <c r="BC255" s="81" t="s">
        <v>92</v>
      </c>
      <c r="BD255" s="80">
        <v>43</v>
      </c>
      <c r="BE255" s="80">
        <v>748.18357062899997</v>
      </c>
      <c r="BF255" s="80">
        <v>85</v>
      </c>
      <c r="BG255" s="80">
        <v>85</v>
      </c>
      <c r="BH255" s="80">
        <v>85</v>
      </c>
      <c r="BI255" s="80">
        <v>63595.603503473001</v>
      </c>
      <c r="BJ255" s="79">
        <v>10285</v>
      </c>
      <c r="BL255" s="60" t="s">
        <v>125</v>
      </c>
      <c r="BM255" s="59">
        <v>40</v>
      </c>
      <c r="BN255" s="59">
        <v>148.400047067</v>
      </c>
      <c r="BO255" s="59">
        <v>84.958333332999999</v>
      </c>
      <c r="BP255" s="59">
        <v>84</v>
      </c>
      <c r="BQ255" s="59">
        <v>85</v>
      </c>
      <c r="BR255" s="59">
        <v>12607.820665394</v>
      </c>
      <c r="BS255" s="58">
        <v>2039</v>
      </c>
      <c r="BU255" s="81" t="s">
        <v>98</v>
      </c>
      <c r="BV255" s="80">
        <v>125</v>
      </c>
      <c r="BW255" s="80">
        <v>618.33352944600006</v>
      </c>
      <c r="BX255" s="80">
        <v>85</v>
      </c>
      <c r="BY255" s="80">
        <v>85</v>
      </c>
      <c r="BZ255" s="80">
        <v>85</v>
      </c>
      <c r="CA255" s="80">
        <v>52558.350002870997</v>
      </c>
      <c r="CB255" s="79">
        <v>8500</v>
      </c>
    </row>
    <row r="256" spans="1:80" x14ac:dyDescent="0.2">
      <c r="A256" s="60" t="s">
        <v>140</v>
      </c>
      <c r="B256" s="59">
        <v>12</v>
      </c>
      <c r="C256" s="59">
        <v>136.03337647800001</v>
      </c>
      <c r="D256" s="59">
        <v>84.727272726999999</v>
      </c>
      <c r="E256" s="59">
        <v>81.333335876000007</v>
      </c>
      <c r="F256" s="59">
        <v>85</v>
      </c>
      <c r="G256" s="59">
        <v>11525.736988864999</v>
      </c>
      <c r="H256" s="58">
        <v>1864</v>
      </c>
      <c r="J256" s="60" t="s">
        <v>139</v>
      </c>
      <c r="K256" s="59">
        <v>17</v>
      </c>
      <c r="L256" s="59">
        <v>123.666705889</v>
      </c>
      <c r="M256" s="59">
        <v>84.4</v>
      </c>
      <c r="N256" s="59">
        <v>77.666664123999993</v>
      </c>
      <c r="O256" s="59">
        <v>85</v>
      </c>
      <c r="P256" s="59">
        <v>10437.469977041001</v>
      </c>
      <c r="Q256" s="58">
        <v>1688</v>
      </c>
      <c r="S256" s="60" t="s">
        <v>121</v>
      </c>
      <c r="T256" s="59">
        <v>7</v>
      </c>
      <c r="U256" s="59">
        <v>160.766717656</v>
      </c>
      <c r="V256" s="59">
        <v>84.961538461999993</v>
      </c>
      <c r="W256" s="59">
        <v>84</v>
      </c>
      <c r="X256" s="59">
        <v>85</v>
      </c>
      <c r="Y256" s="59">
        <v>13658.987665451999</v>
      </c>
      <c r="Z256" s="58">
        <v>2209</v>
      </c>
      <c r="AB256" s="69" t="s">
        <v>105</v>
      </c>
      <c r="AC256" s="68">
        <v>9</v>
      </c>
      <c r="AD256" s="68">
        <v>259.70008236699999</v>
      </c>
      <c r="AE256" s="68">
        <v>84.904761905000001</v>
      </c>
      <c r="AF256" s="68">
        <v>81.666664123999993</v>
      </c>
      <c r="AG256" s="68">
        <v>85</v>
      </c>
      <c r="AH256" s="68">
        <v>22049.773660028</v>
      </c>
      <c r="AI256" s="67">
        <v>3566</v>
      </c>
      <c r="AK256" s="81" t="s">
        <v>82</v>
      </c>
      <c r="AL256" s="80">
        <v>119</v>
      </c>
      <c r="AM256" s="80">
        <v>803.83358827899997</v>
      </c>
      <c r="AN256" s="80">
        <v>84.997435878000005</v>
      </c>
      <c r="AO256" s="80">
        <v>84.666664123999993</v>
      </c>
      <c r="AP256" s="80">
        <v>85</v>
      </c>
      <c r="AQ256" s="80">
        <v>68323.793876241994</v>
      </c>
      <c r="AR256" s="79">
        <v>11049.666664124001</v>
      </c>
      <c r="AT256" s="69" t="s">
        <v>115</v>
      </c>
      <c r="AU256" s="68">
        <v>47</v>
      </c>
      <c r="AV256" s="68">
        <v>265.883417662</v>
      </c>
      <c r="AW256" s="68">
        <v>84.852713296999994</v>
      </c>
      <c r="AX256" s="68">
        <v>82.333335876000007</v>
      </c>
      <c r="AY256" s="68">
        <v>85</v>
      </c>
      <c r="AZ256" s="68">
        <v>22560.929409152999</v>
      </c>
      <c r="BA256" s="67">
        <v>3648.6666717530002</v>
      </c>
      <c r="BC256" s="81" t="s">
        <v>91</v>
      </c>
      <c r="BD256" s="80">
        <v>170</v>
      </c>
      <c r="BE256" s="80">
        <v>748.18357062899997</v>
      </c>
      <c r="BF256" s="80">
        <v>84.928374676999994</v>
      </c>
      <c r="BG256" s="80">
        <v>82</v>
      </c>
      <c r="BH256" s="80">
        <v>85</v>
      </c>
      <c r="BI256" s="80">
        <v>63542.014613312997</v>
      </c>
      <c r="BJ256" s="79">
        <v>10276.333335875999</v>
      </c>
      <c r="BL256" s="60" t="s">
        <v>123</v>
      </c>
      <c r="BM256" s="59">
        <v>33</v>
      </c>
      <c r="BN256" s="59">
        <v>148.400047067</v>
      </c>
      <c r="BO256" s="59">
        <v>85</v>
      </c>
      <c r="BP256" s="59">
        <v>85</v>
      </c>
      <c r="BQ256" s="59">
        <v>85</v>
      </c>
      <c r="BR256" s="59">
        <v>12614.004000688999</v>
      </c>
      <c r="BS256" s="58">
        <v>2040</v>
      </c>
      <c r="BU256" s="81" t="s">
        <v>96</v>
      </c>
      <c r="BV256" s="80">
        <v>49</v>
      </c>
      <c r="BW256" s="80">
        <v>618.33352944600006</v>
      </c>
      <c r="BX256" s="80">
        <v>84.993333359000005</v>
      </c>
      <c r="BY256" s="80">
        <v>84.333335876000007</v>
      </c>
      <c r="BZ256" s="80">
        <v>85</v>
      </c>
      <c r="CA256" s="80">
        <v>52554.227795065999</v>
      </c>
      <c r="CB256" s="79">
        <v>8499.3333358759992</v>
      </c>
    </row>
    <row r="257" spans="1:80" x14ac:dyDescent="0.2">
      <c r="A257" s="60" t="s">
        <v>131</v>
      </c>
      <c r="B257" s="59">
        <v>40</v>
      </c>
      <c r="C257" s="59">
        <v>136.03337647800001</v>
      </c>
      <c r="D257" s="59">
        <v>84.969697085000007</v>
      </c>
      <c r="E257" s="59">
        <v>84.333335876000007</v>
      </c>
      <c r="F257" s="59">
        <v>85</v>
      </c>
      <c r="G257" s="59">
        <v>11558.714792827001</v>
      </c>
      <c r="H257" s="58">
        <v>1869.3333358760001</v>
      </c>
      <c r="J257" s="60" t="s">
        <v>139</v>
      </c>
      <c r="K257" s="59">
        <v>55</v>
      </c>
      <c r="L257" s="59">
        <v>123.666705889</v>
      </c>
      <c r="M257" s="59">
        <v>83.2</v>
      </c>
      <c r="N257" s="59">
        <v>76.666664123999993</v>
      </c>
      <c r="O257" s="59">
        <v>85</v>
      </c>
      <c r="P257" s="59">
        <v>10289.069929974001</v>
      </c>
      <c r="Q257" s="58">
        <v>1664</v>
      </c>
      <c r="S257" s="60" t="s">
        <v>120</v>
      </c>
      <c r="T257" s="59">
        <v>14</v>
      </c>
      <c r="U257" s="59">
        <v>160.766717656</v>
      </c>
      <c r="V257" s="59">
        <v>85</v>
      </c>
      <c r="W257" s="59">
        <v>85</v>
      </c>
      <c r="X257" s="59">
        <v>85</v>
      </c>
      <c r="Y257" s="59">
        <v>13665.171000746001</v>
      </c>
      <c r="Z257" s="58">
        <v>2210</v>
      </c>
      <c r="AB257" s="69" t="s">
        <v>103</v>
      </c>
      <c r="AC257" s="68">
        <v>11</v>
      </c>
      <c r="AD257" s="68">
        <v>259.70008236699999</v>
      </c>
      <c r="AE257" s="68">
        <v>85</v>
      </c>
      <c r="AF257" s="68">
        <v>85</v>
      </c>
      <c r="AG257" s="68">
        <v>85</v>
      </c>
      <c r="AH257" s="68">
        <v>22074.507001205999</v>
      </c>
      <c r="AI257" s="67">
        <v>3570</v>
      </c>
      <c r="AK257" s="81" t="s">
        <v>85</v>
      </c>
      <c r="AL257" s="80">
        <v>139</v>
      </c>
      <c r="AM257" s="80">
        <v>791.46691768999995</v>
      </c>
      <c r="AN257" s="80">
        <v>84.989583312999997</v>
      </c>
      <c r="AO257" s="80">
        <v>84</v>
      </c>
      <c r="AP257" s="80">
        <v>85</v>
      </c>
      <c r="AQ257" s="80">
        <v>67266.443540890003</v>
      </c>
      <c r="AR257" s="79">
        <v>10878.666664124001</v>
      </c>
      <c r="AT257" s="69" t="s">
        <v>114</v>
      </c>
      <c r="AU257" s="68">
        <v>3</v>
      </c>
      <c r="AV257" s="68">
        <v>265.883417662</v>
      </c>
      <c r="AW257" s="68">
        <v>84.953488371999995</v>
      </c>
      <c r="AX257" s="68">
        <v>83.333335876000007</v>
      </c>
      <c r="AY257" s="68">
        <v>85</v>
      </c>
      <c r="AZ257" s="68">
        <v>22587.723830645002</v>
      </c>
      <c r="BA257" s="67">
        <v>3653</v>
      </c>
      <c r="BC257" s="81" t="s">
        <v>94</v>
      </c>
      <c r="BD257" s="80">
        <v>48</v>
      </c>
      <c r="BE257" s="80">
        <v>735.81690003999995</v>
      </c>
      <c r="BF257" s="80">
        <v>84.831932773000005</v>
      </c>
      <c r="BG257" s="80">
        <v>77</v>
      </c>
      <c r="BH257" s="80">
        <v>85</v>
      </c>
      <c r="BI257" s="80">
        <v>62420.769797526998</v>
      </c>
      <c r="BJ257" s="79">
        <v>10095</v>
      </c>
      <c r="BL257" s="60" t="s">
        <v>129</v>
      </c>
      <c r="BM257" s="59">
        <v>27</v>
      </c>
      <c r="BN257" s="59">
        <v>142.216711772</v>
      </c>
      <c r="BO257" s="59">
        <v>83.768115831000003</v>
      </c>
      <c r="BP257" s="59">
        <v>72.333335876000007</v>
      </c>
      <c r="BQ257" s="59">
        <v>85</v>
      </c>
      <c r="BR257" s="59">
        <v>11913.225984926001</v>
      </c>
      <c r="BS257" s="58">
        <v>1926.6666641239999</v>
      </c>
      <c r="BU257" s="81" t="s">
        <v>101</v>
      </c>
      <c r="BV257" s="80">
        <v>11</v>
      </c>
      <c r="BW257" s="80">
        <v>612.15019415100005</v>
      </c>
      <c r="BX257" s="80">
        <v>84.966330017999994</v>
      </c>
      <c r="BY257" s="80">
        <v>84</v>
      </c>
      <c r="BZ257" s="80">
        <v>85</v>
      </c>
      <c r="CA257" s="80">
        <v>52012.155416643996</v>
      </c>
      <c r="CB257" s="79">
        <v>8411.6666717530006</v>
      </c>
    </row>
    <row r="258" spans="1:80" x14ac:dyDescent="0.2">
      <c r="A258" s="60" t="s">
        <v>138</v>
      </c>
      <c r="B258" s="59">
        <v>6</v>
      </c>
      <c r="C258" s="59">
        <v>136.03337647800001</v>
      </c>
      <c r="D258" s="59">
        <v>84.772727273000001</v>
      </c>
      <c r="E258" s="59">
        <v>80</v>
      </c>
      <c r="F258" s="59">
        <v>85</v>
      </c>
      <c r="G258" s="59">
        <v>11531.920324159</v>
      </c>
      <c r="H258" s="58">
        <v>1865</v>
      </c>
      <c r="J258" s="60" t="s">
        <v>137</v>
      </c>
      <c r="K258" s="59">
        <v>37</v>
      </c>
      <c r="L258" s="59">
        <v>123.666705889</v>
      </c>
      <c r="M258" s="59">
        <v>85</v>
      </c>
      <c r="N258" s="59">
        <v>85</v>
      </c>
      <c r="O258" s="59">
        <v>85</v>
      </c>
      <c r="P258" s="59">
        <v>10511.670000574</v>
      </c>
      <c r="Q258" s="58">
        <v>1700</v>
      </c>
      <c r="S258" s="60" t="s">
        <v>122</v>
      </c>
      <c r="T258" s="59">
        <v>18</v>
      </c>
      <c r="U258" s="59">
        <v>160.766717656</v>
      </c>
      <c r="V258" s="59">
        <v>84</v>
      </c>
      <c r="W258" s="59">
        <v>77.666664123999993</v>
      </c>
      <c r="X258" s="59">
        <v>85</v>
      </c>
      <c r="Y258" s="59">
        <v>13504.40428309</v>
      </c>
      <c r="Z258" s="58">
        <v>2184</v>
      </c>
      <c r="AB258" s="69" t="s">
        <v>103</v>
      </c>
      <c r="AC258" s="68">
        <v>51</v>
      </c>
      <c r="AD258" s="68">
        <v>259.70008236699999</v>
      </c>
      <c r="AE258" s="68">
        <v>84.880952381</v>
      </c>
      <c r="AF258" s="68">
        <v>83</v>
      </c>
      <c r="AG258" s="68">
        <v>85</v>
      </c>
      <c r="AH258" s="68">
        <v>22043.590324732999</v>
      </c>
      <c r="AI258" s="67">
        <v>3565</v>
      </c>
      <c r="AK258" s="81" t="s">
        <v>84</v>
      </c>
      <c r="AL258" s="80">
        <v>226</v>
      </c>
      <c r="AM258" s="80">
        <v>791.46691768999995</v>
      </c>
      <c r="AN258" s="80">
        <v>84.994791687000003</v>
      </c>
      <c r="AO258" s="80">
        <v>84.333335876000007</v>
      </c>
      <c r="AP258" s="80">
        <v>85</v>
      </c>
      <c r="AQ258" s="80">
        <v>67270.565795870003</v>
      </c>
      <c r="AR258" s="79">
        <v>10879.333335875999</v>
      </c>
      <c r="AT258" s="69" t="s">
        <v>113</v>
      </c>
      <c r="AU258" s="68">
        <v>19</v>
      </c>
      <c r="AV258" s="68">
        <v>265.883417662</v>
      </c>
      <c r="AW258" s="68">
        <v>84.829457305000005</v>
      </c>
      <c r="AX258" s="68">
        <v>81</v>
      </c>
      <c r="AY258" s="68">
        <v>85</v>
      </c>
      <c r="AZ258" s="68">
        <v>22554.746026682998</v>
      </c>
      <c r="BA258" s="67">
        <v>3647.6666641239999</v>
      </c>
      <c r="BC258" s="81" t="s">
        <v>93</v>
      </c>
      <c r="BD258" s="80">
        <v>44</v>
      </c>
      <c r="BE258" s="80">
        <v>735.81690003999995</v>
      </c>
      <c r="BF258" s="80">
        <v>84.966386555</v>
      </c>
      <c r="BG258" s="80">
        <v>81</v>
      </c>
      <c r="BH258" s="80">
        <v>85</v>
      </c>
      <c r="BI258" s="80">
        <v>62519.703162238002</v>
      </c>
      <c r="BJ258" s="79">
        <v>10111</v>
      </c>
      <c r="BL258" s="60" t="s">
        <v>128</v>
      </c>
      <c r="BM258" s="59">
        <v>12</v>
      </c>
      <c r="BN258" s="59">
        <v>142.216711772</v>
      </c>
      <c r="BO258" s="59">
        <v>85</v>
      </c>
      <c r="BP258" s="59">
        <v>85</v>
      </c>
      <c r="BQ258" s="59">
        <v>85</v>
      </c>
      <c r="BR258" s="59">
        <v>12088.42050066</v>
      </c>
      <c r="BS258" s="58">
        <v>1955</v>
      </c>
      <c r="BU258" s="81" t="s">
        <v>101</v>
      </c>
      <c r="BV258" s="80">
        <v>90</v>
      </c>
      <c r="BW258" s="80">
        <v>612.15019415100005</v>
      </c>
      <c r="BX258" s="80">
        <v>84.932659881000006</v>
      </c>
      <c r="BY258" s="80">
        <v>83</v>
      </c>
      <c r="BZ258" s="80">
        <v>85</v>
      </c>
      <c r="CA258" s="80">
        <v>51991.544236094996</v>
      </c>
      <c r="CB258" s="79">
        <v>8408.3333282469994</v>
      </c>
    </row>
    <row r="259" spans="1:80" x14ac:dyDescent="0.2">
      <c r="A259" s="60" t="s">
        <v>135</v>
      </c>
      <c r="B259" s="59">
        <v>15</v>
      </c>
      <c r="C259" s="59">
        <v>129.85004118399999</v>
      </c>
      <c r="D259" s="59">
        <v>84.952380951999999</v>
      </c>
      <c r="E259" s="59">
        <v>84</v>
      </c>
      <c r="F259" s="59">
        <v>85</v>
      </c>
      <c r="G259" s="59">
        <v>11031.070165308</v>
      </c>
      <c r="H259" s="58">
        <v>1784</v>
      </c>
      <c r="J259" s="60" t="s">
        <v>136</v>
      </c>
      <c r="K259" s="59">
        <v>23</v>
      </c>
      <c r="L259" s="59">
        <v>123.666705889</v>
      </c>
      <c r="M259" s="59">
        <v>84.483333205999998</v>
      </c>
      <c r="N259" s="59">
        <v>77</v>
      </c>
      <c r="O259" s="59">
        <v>85</v>
      </c>
      <c r="P259" s="59">
        <v>10447.77552014</v>
      </c>
      <c r="Q259" s="58">
        <v>1689.6666641239999</v>
      </c>
      <c r="S259" s="60" t="s">
        <v>124</v>
      </c>
      <c r="T259" s="59">
        <v>32</v>
      </c>
      <c r="U259" s="59">
        <v>154.58338236099999</v>
      </c>
      <c r="V259" s="59">
        <v>84.893333435000002</v>
      </c>
      <c r="W259" s="59">
        <v>83.333335876000007</v>
      </c>
      <c r="X259" s="59">
        <v>85</v>
      </c>
      <c r="Y259" s="59">
        <v>13123.098622324</v>
      </c>
      <c r="Z259" s="58">
        <v>2122.3333358760001</v>
      </c>
      <c r="AB259" s="69" t="s">
        <v>109</v>
      </c>
      <c r="AC259" s="68">
        <v>78</v>
      </c>
      <c r="AD259" s="68">
        <v>253.516747073</v>
      </c>
      <c r="AE259" s="68">
        <v>84.869918636999998</v>
      </c>
      <c r="AF259" s="68">
        <v>79.666664123999993</v>
      </c>
      <c r="AG259" s="68">
        <v>85</v>
      </c>
      <c r="AH259" s="68">
        <v>21515.945697215</v>
      </c>
      <c r="AI259" s="67">
        <v>3479.6666641239999</v>
      </c>
      <c r="AK259" s="81" t="s">
        <v>84</v>
      </c>
      <c r="AL259" s="80">
        <v>191</v>
      </c>
      <c r="AM259" s="80">
        <v>785.28358239600004</v>
      </c>
      <c r="AN259" s="80">
        <v>84.829396345000006</v>
      </c>
      <c r="AO259" s="80">
        <v>83.333335876000007</v>
      </c>
      <c r="AP259" s="80">
        <v>85</v>
      </c>
      <c r="AQ259" s="80">
        <v>66615.132254657001</v>
      </c>
      <c r="AR259" s="79">
        <v>10773.333335875999</v>
      </c>
      <c r="AT259" s="69" t="s">
        <v>112</v>
      </c>
      <c r="AU259" s="68">
        <v>78</v>
      </c>
      <c r="AV259" s="68">
        <v>265.883417662</v>
      </c>
      <c r="AW259" s="68">
        <v>84.906976744000005</v>
      </c>
      <c r="AX259" s="68">
        <v>81</v>
      </c>
      <c r="AY259" s="68">
        <v>85</v>
      </c>
      <c r="AZ259" s="68">
        <v>22575.357160055999</v>
      </c>
      <c r="BA259" s="67">
        <v>3651</v>
      </c>
      <c r="BC259" s="81" t="s">
        <v>92</v>
      </c>
      <c r="BD259" s="80">
        <v>2</v>
      </c>
      <c r="BE259" s="80">
        <v>735.81690003999995</v>
      </c>
      <c r="BF259" s="80">
        <v>84.946778690000002</v>
      </c>
      <c r="BG259" s="80">
        <v>82.333335876000007</v>
      </c>
      <c r="BH259" s="80">
        <v>85</v>
      </c>
      <c r="BI259" s="80">
        <v>62505.275364159002</v>
      </c>
      <c r="BJ259" s="79">
        <v>10108.666664124001</v>
      </c>
      <c r="BL259" s="60" t="s">
        <v>127</v>
      </c>
      <c r="BM259" s="59">
        <v>49</v>
      </c>
      <c r="BN259" s="59">
        <v>142.216711772</v>
      </c>
      <c r="BO259" s="59">
        <v>84.52173913</v>
      </c>
      <c r="BP259" s="59">
        <v>75.333335876000007</v>
      </c>
      <c r="BQ259" s="59">
        <v>85</v>
      </c>
      <c r="BR259" s="59">
        <v>12020.403812421</v>
      </c>
      <c r="BS259" s="58">
        <v>1944</v>
      </c>
      <c r="BU259" s="81" t="s">
        <v>98</v>
      </c>
      <c r="BV259" s="80">
        <v>97</v>
      </c>
      <c r="BW259" s="80">
        <v>612.15019415100005</v>
      </c>
      <c r="BX259" s="80">
        <v>85</v>
      </c>
      <c r="BY259" s="80">
        <v>85</v>
      </c>
      <c r="BZ259" s="80">
        <v>85</v>
      </c>
      <c r="CA259" s="80">
        <v>52032.766502842002</v>
      </c>
      <c r="CB259" s="79">
        <v>8415</v>
      </c>
    </row>
    <row r="260" spans="1:80" ht="17" thickBot="1" x14ac:dyDescent="0.25">
      <c r="A260" s="60" t="s">
        <v>134</v>
      </c>
      <c r="B260" s="59">
        <v>18</v>
      </c>
      <c r="C260" s="59">
        <v>129.85004118399999</v>
      </c>
      <c r="D260" s="59">
        <v>84.936507814999999</v>
      </c>
      <c r="E260" s="59">
        <v>84</v>
      </c>
      <c r="F260" s="59">
        <v>85</v>
      </c>
      <c r="G260" s="59">
        <v>11029.009037817999</v>
      </c>
      <c r="H260" s="58">
        <v>1783.6666641239999</v>
      </c>
      <c r="J260" s="57" t="s">
        <v>136</v>
      </c>
      <c r="K260" s="56">
        <v>27</v>
      </c>
      <c r="L260" s="56">
        <v>123.666705889</v>
      </c>
      <c r="M260" s="56">
        <v>84.8</v>
      </c>
      <c r="N260" s="56">
        <v>81</v>
      </c>
      <c r="O260" s="56">
        <v>85</v>
      </c>
      <c r="P260" s="56">
        <v>10486.936659396</v>
      </c>
      <c r="Q260" s="55">
        <v>1696</v>
      </c>
      <c r="S260" s="60" t="s">
        <v>121</v>
      </c>
      <c r="T260" s="59">
        <v>30</v>
      </c>
      <c r="U260" s="59">
        <v>154.58338236099999</v>
      </c>
      <c r="V260" s="59">
        <v>84.826666869999997</v>
      </c>
      <c r="W260" s="59">
        <v>83.333335876000007</v>
      </c>
      <c r="X260" s="59">
        <v>85</v>
      </c>
      <c r="Y260" s="59">
        <v>13112.793079225001</v>
      </c>
      <c r="Z260" s="58">
        <v>2120.6666717530002</v>
      </c>
      <c r="AB260" s="69" t="s">
        <v>107</v>
      </c>
      <c r="AC260" s="68">
        <v>32</v>
      </c>
      <c r="AD260" s="68">
        <v>253.516747073</v>
      </c>
      <c r="AE260" s="68">
        <v>84.601626139999993</v>
      </c>
      <c r="AF260" s="68">
        <v>78</v>
      </c>
      <c r="AG260" s="68">
        <v>85</v>
      </c>
      <c r="AH260" s="68">
        <v>21447.929056150999</v>
      </c>
      <c r="AI260" s="67">
        <v>3468.6666717530002</v>
      </c>
      <c r="AK260" s="81" t="s">
        <v>82</v>
      </c>
      <c r="AL260" s="80">
        <v>66</v>
      </c>
      <c r="AM260" s="80">
        <v>785.28358239600004</v>
      </c>
      <c r="AN260" s="80">
        <v>85</v>
      </c>
      <c r="AO260" s="80">
        <v>85</v>
      </c>
      <c r="AP260" s="80">
        <v>85</v>
      </c>
      <c r="AQ260" s="80">
        <v>66749.104503645998</v>
      </c>
      <c r="AR260" s="79">
        <v>10795</v>
      </c>
      <c r="AT260" s="69" t="s">
        <v>111</v>
      </c>
      <c r="AU260" s="68">
        <v>57</v>
      </c>
      <c r="AV260" s="68">
        <v>265.883417662</v>
      </c>
      <c r="AW260" s="68">
        <v>84.596899343000004</v>
      </c>
      <c r="AX260" s="68">
        <v>80.666664123999993</v>
      </c>
      <c r="AY260" s="68">
        <v>85</v>
      </c>
      <c r="AZ260" s="68">
        <v>22492.912720913999</v>
      </c>
      <c r="BA260" s="67">
        <v>3637.6666717530002</v>
      </c>
      <c r="BC260" s="81" t="s">
        <v>91</v>
      </c>
      <c r="BD260" s="80">
        <v>37</v>
      </c>
      <c r="BE260" s="80">
        <v>735.81690003999995</v>
      </c>
      <c r="BF260" s="80">
        <v>84.627451023000006</v>
      </c>
      <c r="BG260" s="80">
        <v>80.333335876000007</v>
      </c>
      <c r="BH260" s="80">
        <v>85</v>
      </c>
      <c r="BI260" s="80">
        <v>62270.308670145001</v>
      </c>
      <c r="BJ260" s="79">
        <v>10070.666671753001</v>
      </c>
      <c r="BL260" s="60" t="s">
        <v>127</v>
      </c>
      <c r="BM260" s="59">
        <v>52</v>
      </c>
      <c r="BN260" s="59">
        <v>142.216711772</v>
      </c>
      <c r="BO260" s="59">
        <v>84.057971124999995</v>
      </c>
      <c r="BP260" s="59">
        <v>75.333335876000007</v>
      </c>
      <c r="BQ260" s="59">
        <v>85</v>
      </c>
      <c r="BR260" s="59">
        <v>11954.448251672</v>
      </c>
      <c r="BS260" s="58">
        <v>1933.3333358760001</v>
      </c>
      <c r="BU260" s="81" t="s">
        <v>101</v>
      </c>
      <c r="BV260" s="80">
        <v>70</v>
      </c>
      <c r="BW260" s="80">
        <v>605.96685885700003</v>
      </c>
      <c r="BX260" s="80">
        <v>84.962585059999995</v>
      </c>
      <c r="BY260" s="80">
        <v>83.333335876000007</v>
      </c>
      <c r="BZ260" s="80">
        <v>85</v>
      </c>
      <c r="CA260" s="80">
        <v>51484.510789125001</v>
      </c>
      <c r="CB260" s="79">
        <v>8326.3333358759992</v>
      </c>
    </row>
    <row r="261" spans="1:80" x14ac:dyDescent="0.2">
      <c r="A261" s="60" t="s">
        <v>134</v>
      </c>
      <c r="B261" s="59">
        <v>38</v>
      </c>
      <c r="C261" s="59">
        <v>129.85004118399999</v>
      </c>
      <c r="D261" s="59">
        <v>85</v>
      </c>
      <c r="E261" s="59">
        <v>85</v>
      </c>
      <c r="F261" s="59">
        <v>85</v>
      </c>
      <c r="G261" s="59">
        <v>11037.253500602999</v>
      </c>
      <c r="H261" s="58">
        <v>1785</v>
      </c>
      <c r="S261" s="60" t="s">
        <v>120</v>
      </c>
      <c r="T261" s="59">
        <v>30</v>
      </c>
      <c r="U261" s="59">
        <v>154.58338236099999</v>
      </c>
      <c r="V261" s="59">
        <v>85</v>
      </c>
      <c r="W261" s="59">
        <v>85</v>
      </c>
      <c r="X261" s="59">
        <v>85</v>
      </c>
      <c r="Y261" s="59">
        <v>13139.587500718</v>
      </c>
      <c r="Z261" s="58">
        <v>2125</v>
      </c>
      <c r="AB261" s="69" t="s">
        <v>107</v>
      </c>
      <c r="AC261" s="68">
        <v>70</v>
      </c>
      <c r="AD261" s="68">
        <v>253.516747073</v>
      </c>
      <c r="AE261" s="68">
        <v>84.837398436000001</v>
      </c>
      <c r="AF261" s="68">
        <v>78.333335876000007</v>
      </c>
      <c r="AG261" s="68">
        <v>85</v>
      </c>
      <c r="AH261" s="68">
        <v>21507.701281606001</v>
      </c>
      <c r="AI261" s="67">
        <v>3478.3333358760001</v>
      </c>
      <c r="AK261" s="81" t="s">
        <v>87</v>
      </c>
      <c r="AL261" s="80">
        <v>39</v>
      </c>
      <c r="AM261" s="80">
        <v>779.10024710100004</v>
      </c>
      <c r="AN261" s="80">
        <v>83.206349205999999</v>
      </c>
      <c r="AO261" s="80">
        <v>79</v>
      </c>
      <c r="AP261" s="80">
        <v>85</v>
      </c>
      <c r="AQ261" s="80">
        <v>64826.087227069998</v>
      </c>
      <c r="AR261" s="79">
        <v>10484</v>
      </c>
      <c r="AT261" s="69" t="s">
        <v>110</v>
      </c>
      <c r="AU261" s="68">
        <v>34</v>
      </c>
      <c r="AV261" s="68">
        <v>265.883417662</v>
      </c>
      <c r="AW261" s="68">
        <v>84.589147346000004</v>
      </c>
      <c r="AX261" s="68">
        <v>78</v>
      </c>
      <c r="AY261" s="68">
        <v>85</v>
      </c>
      <c r="AZ261" s="68">
        <v>22490.851593423999</v>
      </c>
      <c r="BA261" s="67">
        <v>3637.3333358760001</v>
      </c>
      <c r="BC261" s="81" t="s">
        <v>95</v>
      </c>
      <c r="BD261" s="80">
        <v>120</v>
      </c>
      <c r="BE261" s="80">
        <v>729.63356474600005</v>
      </c>
      <c r="BF261" s="80">
        <v>84.923728814</v>
      </c>
      <c r="BG261" s="80">
        <v>80.666664123999993</v>
      </c>
      <c r="BH261" s="80">
        <v>85</v>
      </c>
      <c r="BI261" s="80">
        <v>61963.202985737</v>
      </c>
      <c r="BJ261" s="79">
        <v>10021</v>
      </c>
      <c r="BL261" s="60" t="s">
        <v>123</v>
      </c>
      <c r="BM261" s="59">
        <v>7</v>
      </c>
      <c r="BN261" s="59">
        <v>142.216711772</v>
      </c>
      <c r="BO261" s="59">
        <v>84.985507135999995</v>
      </c>
      <c r="BP261" s="59">
        <v>84.666664123999993</v>
      </c>
      <c r="BQ261" s="59">
        <v>85</v>
      </c>
      <c r="BR261" s="59">
        <v>12086.35937317</v>
      </c>
      <c r="BS261" s="58">
        <v>1954.6666641239999</v>
      </c>
      <c r="BU261" s="81" t="s">
        <v>102</v>
      </c>
      <c r="BV261" s="80">
        <v>40</v>
      </c>
      <c r="BW261" s="80">
        <v>599.78352356200003</v>
      </c>
      <c r="BX261" s="80">
        <v>84.965635712999998</v>
      </c>
      <c r="BY261" s="80">
        <v>83.333335876000007</v>
      </c>
      <c r="BZ261" s="80">
        <v>85</v>
      </c>
      <c r="CA261" s="80">
        <v>50960.988369411003</v>
      </c>
      <c r="CB261" s="79">
        <v>8241.6666641240008</v>
      </c>
    </row>
    <row r="262" spans="1:80" x14ac:dyDescent="0.2">
      <c r="A262" s="60" t="s">
        <v>134</v>
      </c>
      <c r="B262" s="59">
        <v>57</v>
      </c>
      <c r="C262" s="59">
        <v>129.85004118399999</v>
      </c>
      <c r="D262" s="59">
        <v>85</v>
      </c>
      <c r="E262" s="59">
        <v>85</v>
      </c>
      <c r="F262" s="59">
        <v>85</v>
      </c>
      <c r="G262" s="59">
        <v>11037.253500602999</v>
      </c>
      <c r="H262" s="58">
        <v>1785</v>
      </c>
      <c r="S262" s="60" t="s">
        <v>120</v>
      </c>
      <c r="T262" s="59">
        <v>46</v>
      </c>
      <c r="U262" s="59">
        <v>154.58338236099999</v>
      </c>
      <c r="V262" s="59">
        <v>85</v>
      </c>
      <c r="W262" s="59">
        <v>85</v>
      </c>
      <c r="X262" s="59">
        <v>85</v>
      </c>
      <c r="Y262" s="59">
        <v>13139.587500718</v>
      </c>
      <c r="Z262" s="58">
        <v>2125</v>
      </c>
      <c r="AB262" s="69" t="s">
        <v>106</v>
      </c>
      <c r="AC262" s="68">
        <v>43</v>
      </c>
      <c r="AD262" s="68">
        <v>253.516747073</v>
      </c>
      <c r="AE262" s="68">
        <v>84.886178924000006</v>
      </c>
      <c r="AF262" s="68">
        <v>80.333335876000007</v>
      </c>
      <c r="AG262" s="68">
        <v>85</v>
      </c>
      <c r="AH262" s="68">
        <v>21520.067952194</v>
      </c>
      <c r="AI262" s="67">
        <v>3480.3333358760001</v>
      </c>
      <c r="AK262" s="81" t="s">
        <v>84</v>
      </c>
      <c r="AL262" s="80">
        <v>180</v>
      </c>
      <c r="AM262" s="80">
        <v>779.10024710100004</v>
      </c>
      <c r="AN262" s="80">
        <v>84.976190475999999</v>
      </c>
      <c r="AO262" s="80">
        <v>83.333335876000007</v>
      </c>
      <c r="AP262" s="80">
        <v>85</v>
      </c>
      <c r="AQ262" s="80">
        <v>66204.970997733006</v>
      </c>
      <c r="AR262" s="79">
        <v>10707</v>
      </c>
      <c r="AT262" s="69" t="s">
        <v>115</v>
      </c>
      <c r="AU262" s="68">
        <v>41</v>
      </c>
      <c r="AV262" s="68">
        <v>259.70008236699999</v>
      </c>
      <c r="AW262" s="68">
        <v>85</v>
      </c>
      <c r="AX262" s="68">
        <v>85</v>
      </c>
      <c r="AY262" s="68">
        <v>85</v>
      </c>
      <c r="AZ262" s="68">
        <v>22074.507001205999</v>
      </c>
      <c r="BA262" s="67">
        <v>3570</v>
      </c>
      <c r="BC262" s="81" t="s">
        <v>94</v>
      </c>
      <c r="BD262" s="80">
        <v>122</v>
      </c>
      <c r="BE262" s="80">
        <v>729.63356474600005</v>
      </c>
      <c r="BF262" s="80">
        <v>82.005649825000006</v>
      </c>
      <c r="BG262" s="80">
        <v>77</v>
      </c>
      <c r="BH262" s="80">
        <v>85</v>
      </c>
      <c r="BI262" s="80">
        <v>59834.074611304997</v>
      </c>
      <c r="BJ262" s="79">
        <v>9676.6666793820004</v>
      </c>
      <c r="BL262" s="60" t="s">
        <v>123</v>
      </c>
      <c r="BM262" s="59">
        <v>34</v>
      </c>
      <c r="BN262" s="59">
        <v>142.216711772</v>
      </c>
      <c r="BO262" s="59">
        <v>85</v>
      </c>
      <c r="BP262" s="59">
        <v>85</v>
      </c>
      <c r="BQ262" s="59">
        <v>85</v>
      </c>
      <c r="BR262" s="59">
        <v>12088.42050066</v>
      </c>
      <c r="BS262" s="58">
        <v>1955</v>
      </c>
      <c r="BU262" s="81" t="s">
        <v>101</v>
      </c>
      <c r="BV262" s="80">
        <v>44</v>
      </c>
      <c r="BW262" s="80">
        <v>581.23351767899999</v>
      </c>
      <c r="BX262" s="80">
        <v>84.96453898</v>
      </c>
      <c r="BY262" s="80">
        <v>83</v>
      </c>
      <c r="BZ262" s="80">
        <v>85</v>
      </c>
      <c r="CA262" s="80">
        <v>49384.237869324999</v>
      </c>
      <c r="CB262" s="79">
        <v>7986.6666641239999</v>
      </c>
    </row>
    <row r="263" spans="1:80" x14ac:dyDescent="0.2">
      <c r="A263" s="60" t="s">
        <v>133</v>
      </c>
      <c r="B263" s="59">
        <v>34</v>
      </c>
      <c r="C263" s="59">
        <v>129.85004118399999</v>
      </c>
      <c r="D263" s="59">
        <v>84.904761905000001</v>
      </c>
      <c r="E263" s="59">
        <v>84</v>
      </c>
      <c r="F263" s="59">
        <v>85</v>
      </c>
      <c r="G263" s="59">
        <v>11024.886830014</v>
      </c>
      <c r="H263" s="58">
        <v>1783</v>
      </c>
      <c r="S263" s="60" t="s">
        <v>118</v>
      </c>
      <c r="T263" s="59">
        <v>23</v>
      </c>
      <c r="U263" s="59">
        <v>154.58338236099999</v>
      </c>
      <c r="V263" s="59">
        <v>85</v>
      </c>
      <c r="W263" s="59">
        <v>85</v>
      </c>
      <c r="X263" s="59">
        <v>85</v>
      </c>
      <c r="Y263" s="59">
        <v>13139.587500718</v>
      </c>
      <c r="Z263" s="58">
        <v>2125</v>
      </c>
      <c r="AB263" s="69" t="s">
        <v>104</v>
      </c>
      <c r="AC263" s="68">
        <v>10</v>
      </c>
      <c r="AD263" s="68">
        <v>253.516747073</v>
      </c>
      <c r="AE263" s="68">
        <v>84.910569167999995</v>
      </c>
      <c r="AF263" s="68">
        <v>82.333335876000007</v>
      </c>
      <c r="AG263" s="68">
        <v>85</v>
      </c>
      <c r="AH263" s="68">
        <v>21526.251287489002</v>
      </c>
      <c r="AI263" s="67">
        <v>3481.3333358760001</v>
      </c>
      <c r="AK263" s="81" t="s">
        <v>84</v>
      </c>
      <c r="AL263" s="80">
        <v>209</v>
      </c>
      <c r="AM263" s="80">
        <v>760.550241218</v>
      </c>
      <c r="AN263" s="80">
        <v>84.997289952000003</v>
      </c>
      <c r="AO263" s="80">
        <v>84.666664123999993</v>
      </c>
      <c r="AP263" s="80">
        <v>85</v>
      </c>
      <c r="AQ263" s="80">
        <v>64644.709376040999</v>
      </c>
      <c r="AR263" s="79">
        <v>10454.666664124001</v>
      </c>
      <c r="AT263" s="69" t="s">
        <v>111</v>
      </c>
      <c r="AU263" s="68">
        <v>66</v>
      </c>
      <c r="AV263" s="68">
        <v>259.70008236699999</v>
      </c>
      <c r="AW263" s="68">
        <v>84.563492002999993</v>
      </c>
      <c r="AX263" s="68">
        <v>80.333335876000007</v>
      </c>
      <c r="AY263" s="68">
        <v>85</v>
      </c>
      <c r="AZ263" s="68">
        <v>21961.145838416</v>
      </c>
      <c r="BA263" s="67">
        <v>3551.6666641239999</v>
      </c>
      <c r="BC263" s="81" t="s">
        <v>93</v>
      </c>
      <c r="BD263" s="80">
        <v>21</v>
      </c>
      <c r="BE263" s="80">
        <v>723.45022945100004</v>
      </c>
      <c r="BF263" s="80">
        <v>83.729344620999996</v>
      </c>
      <c r="BG263" s="80">
        <v>80</v>
      </c>
      <c r="BH263" s="80">
        <v>85</v>
      </c>
      <c r="BI263" s="80">
        <v>60574.013577623999</v>
      </c>
      <c r="BJ263" s="79">
        <v>9796.3333206179996</v>
      </c>
      <c r="BL263" s="60" t="s">
        <v>130</v>
      </c>
      <c r="BM263" s="59">
        <v>17</v>
      </c>
      <c r="BN263" s="59">
        <v>142.216711772</v>
      </c>
      <c r="BO263" s="59">
        <v>84.811594092000007</v>
      </c>
      <c r="BP263" s="59">
        <v>81.666664123999993</v>
      </c>
      <c r="BQ263" s="59">
        <v>85</v>
      </c>
      <c r="BR263" s="59">
        <v>12061.626031993001</v>
      </c>
      <c r="BS263" s="58">
        <v>1950.6666641239999</v>
      </c>
      <c r="BU263" s="81" t="s">
        <v>98</v>
      </c>
      <c r="BV263" s="80">
        <v>55</v>
      </c>
      <c r="BW263" s="80">
        <v>581.23351767899999</v>
      </c>
      <c r="BX263" s="80">
        <v>85</v>
      </c>
      <c r="BY263" s="80">
        <v>85</v>
      </c>
      <c r="BZ263" s="80">
        <v>85</v>
      </c>
      <c r="CA263" s="80">
        <v>49404.849002698</v>
      </c>
      <c r="CB263" s="79">
        <v>7990</v>
      </c>
    </row>
    <row r="264" spans="1:80" x14ac:dyDescent="0.2">
      <c r="A264" s="60" t="s">
        <v>132</v>
      </c>
      <c r="B264" s="59">
        <v>5</v>
      </c>
      <c r="C264" s="59">
        <v>129.85004118399999</v>
      </c>
      <c r="D264" s="59">
        <v>84.460317703000001</v>
      </c>
      <c r="E264" s="59">
        <v>80.333335876000007</v>
      </c>
      <c r="F264" s="59">
        <v>85</v>
      </c>
      <c r="G264" s="59">
        <v>10967.175732049</v>
      </c>
      <c r="H264" s="58">
        <v>1773.6666717529999</v>
      </c>
      <c r="S264" s="60" t="s">
        <v>118</v>
      </c>
      <c r="T264" s="59">
        <v>54</v>
      </c>
      <c r="U264" s="59">
        <v>154.58338236099999</v>
      </c>
      <c r="V264" s="59">
        <v>85</v>
      </c>
      <c r="W264" s="59">
        <v>85</v>
      </c>
      <c r="X264" s="59">
        <v>85</v>
      </c>
      <c r="Y264" s="59">
        <v>13139.587500718</v>
      </c>
      <c r="Z264" s="58">
        <v>2125</v>
      </c>
      <c r="AB264" s="69" t="s">
        <v>104</v>
      </c>
      <c r="AC264" s="68">
        <v>66</v>
      </c>
      <c r="AD264" s="68">
        <v>253.516747073</v>
      </c>
      <c r="AE264" s="68">
        <v>85</v>
      </c>
      <c r="AF264" s="68">
        <v>85</v>
      </c>
      <c r="AG264" s="68">
        <v>85</v>
      </c>
      <c r="AH264" s="68">
        <v>21548.923501177</v>
      </c>
      <c r="AI264" s="67">
        <v>3485</v>
      </c>
      <c r="AK264" s="81" t="s">
        <v>86</v>
      </c>
      <c r="AL264" s="80">
        <v>91</v>
      </c>
      <c r="AM264" s="80">
        <v>754.36690592399998</v>
      </c>
      <c r="AN264" s="80">
        <v>84.983606557000002</v>
      </c>
      <c r="AO264" s="80">
        <v>84</v>
      </c>
      <c r="AP264" s="80">
        <v>85</v>
      </c>
      <c r="AQ264" s="80">
        <v>64108.820332912997</v>
      </c>
      <c r="AR264" s="79">
        <v>10368</v>
      </c>
      <c r="AT264" s="69" t="s">
        <v>111</v>
      </c>
      <c r="AU264" s="68">
        <v>75</v>
      </c>
      <c r="AV264" s="68">
        <v>259.70008236699999</v>
      </c>
      <c r="AW264" s="68">
        <v>84.825396764999994</v>
      </c>
      <c r="AX264" s="68">
        <v>80</v>
      </c>
      <c r="AY264" s="68">
        <v>85</v>
      </c>
      <c r="AZ264" s="68">
        <v>22029.162526655</v>
      </c>
      <c r="BA264" s="67">
        <v>3562.6666641239999</v>
      </c>
      <c r="BC264" s="81" t="s">
        <v>93</v>
      </c>
      <c r="BD264" s="80">
        <v>124</v>
      </c>
      <c r="BE264" s="80">
        <v>723.45022945100004</v>
      </c>
      <c r="BF264" s="80">
        <v>84.757834801000001</v>
      </c>
      <c r="BG264" s="80">
        <v>80.333335876000007</v>
      </c>
      <c r="BH264" s="80">
        <v>85</v>
      </c>
      <c r="BI264" s="80">
        <v>61318.075034799003</v>
      </c>
      <c r="BJ264" s="79">
        <v>9916.6666717530006</v>
      </c>
      <c r="BL264" s="60" t="s">
        <v>130</v>
      </c>
      <c r="BM264" s="59">
        <v>21</v>
      </c>
      <c r="BN264" s="59">
        <v>142.216711772</v>
      </c>
      <c r="BO264" s="59">
        <v>85</v>
      </c>
      <c r="BP264" s="59">
        <v>85</v>
      </c>
      <c r="BQ264" s="59">
        <v>85</v>
      </c>
      <c r="BR264" s="59">
        <v>12088.42050066</v>
      </c>
      <c r="BS264" s="58">
        <v>1955</v>
      </c>
      <c r="BU264" s="81" t="s">
        <v>98</v>
      </c>
      <c r="BV264" s="80">
        <v>66</v>
      </c>
      <c r="BW264" s="80">
        <v>581.23351767899999</v>
      </c>
      <c r="BX264" s="80">
        <v>85</v>
      </c>
      <c r="BY264" s="80">
        <v>85</v>
      </c>
      <c r="BZ264" s="80">
        <v>85</v>
      </c>
      <c r="CA264" s="80">
        <v>49404.849002698</v>
      </c>
      <c r="CB264" s="79">
        <v>7990</v>
      </c>
    </row>
    <row r="265" spans="1:80" ht="17" thickBot="1" x14ac:dyDescent="0.25">
      <c r="A265" s="60" t="s">
        <v>132</v>
      </c>
      <c r="B265" s="59">
        <v>11</v>
      </c>
      <c r="C265" s="59">
        <v>129.85004118399999</v>
      </c>
      <c r="D265" s="59">
        <v>85</v>
      </c>
      <c r="E265" s="59">
        <v>85</v>
      </c>
      <c r="F265" s="59">
        <v>85</v>
      </c>
      <c r="G265" s="59">
        <v>11037.253500602999</v>
      </c>
      <c r="H265" s="58">
        <v>1785</v>
      </c>
      <c r="S265" s="60" t="s">
        <v>117</v>
      </c>
      <c r="T265" s="59">
        <v>10</v>
      </c>
      <c r="U265" s="59">
        <v>154.58338236099999</v>
      </c>
      <c r="V265" s="59">
        <v>85</v>
      </c>
      <c r="W265" s="59">
        <v>85</v>
      </c>
      <c r="X265" s="59">
        <v>85</v>
      </c>
      <c r="Y265" s="59">
        <v>13139.587500718</v>
      </c>
      <c r="Z265" s="58">
        <v>2125</v>
      </c>
      <c r="AB265" s="66" t="s">
        <v>103</v>
      </c>
      <c r="AC265" s="65">
        <v>25</v>
      </c>
      <c r="AD265" s="65">
        <v>253.516747073</v>
      </c>
      <c r="AE265" s="65">
        <v>84.975609755999997</v>
      </c>
      <c r="AF265" s="65">
        <v>84</v>
      </c>
      <c r="AG265" s="65">
        <v>85</v>
      </c>
      <c r="AH265" s="65">
        <v>21542.740165882002</v>
      </c>
      <c r="AI265" s="64">
        <v>3484</v>
      </c>
      <c r="AK265" s="81" t="s">
        <v>85</v>
      </c>
      <c r="AL265" s="80">
        <v>80</v>
      </c>
      <c r="AM265" s="80">
        <v>754.36690592399998</v>
      </c>
      <c r="AN265" s="80">
        <v>84.994535540000001</v>
      </c>
      <c r="AO265" s="80">
        <v>84.333335876000007</v>
      </c>
      <c r="AP265" s="80">
        <v>85</v>
      </c>
      <c r="AQ265" s="80">
        <v>64117.064795696999</v>
      </c>
      <c r="AR265" s="79">
        <v>10369.333335875999</v>
      </c>
      <c r="AT265" s="69" t="s">
        <v>115</v>
      </c>
      <c r="AU265" s="68">
        <v>9</v>
      </c>
      <c r="AV265" s="68">
        <v>253.516747073</v>
      </c>
      <c r="AW265" s="68">
        <v>84.926829268000006</v>
      </c>
      <c r="AX265" s="68">
        <v>82</v>
      </c>
      <c r="AY265" s="68">
        <v>85</v>
      </c>
      <c r="AZ265" s="68">
        <v>21530.373495293999</v>
      </c>
      <c r="BA265" s="67">
        <v>3482</v>
      </c>
      <c r="BC265" s="81" t="s">
        <v>92</v>
      </c>
      <c r="BD265" s="80">
        <v>20</v>
      </c>
      <c r="BE265" s="80">
        <v>723.45022945100004</v>
      </c>
      <c r="BF265" s="80">
        <v>84.954415933000007</v>
      </c>
      <c r="BG265" s="80">
        <v>82.333335876000007</v>
      </c>
      <c r="BH265" s="80">
        <v>85</v>
      </c>
      <c r="BI265" s="80">
        <v>61460.291699396003</v>
      </c>
      <c r="BJ265" s="79">
        <v>9939.6666641240008</v>
      </c>
      <c r="BL265" s="60" t="s">
        <v>129</v>
      </c>
      <c r="BM265" s="59">
        <v>12</v>
      </c>
      <c r="BN265" s="59">
        <v>136.03337647800001</v>
      </c>
      <c r="BO265" s="59">
        <v>84.348485080000003</v>
      </c>
      <c r="BP265" s="59">
        <v>74.333335876000007</v>
      </c>
      <c r="BQ265" s="59">
        <v>85</v>
      </c>
      <c r="BR265" s="59">
        <v>11474.209226194</v>
      </c>
      <c r="BS265" s="58">
        <v>1855.6666717529999</v>
      </c>
      <c r="BU265" s="81" t="s">
        <v>96</v>
      </c>
      <c r="BV265" s="80">
        <v>84</v>
      </c>
      <c r="BW265" s="80">
        <v>581.23351767899999</v>
      </c>
      <c r="BX265" s="80">
        <v>84.996453873999997</v>
      </c>
      <c r="BY265" s="80">
        <v>84.666664123999993</v>
      </c>
      <c r="BZ265" s="80">
        <v>85</v>
      </c>
      <c r="CA265" s="80">
        <v>49402.787875208</v>
      </c>
      <c r="CB265" s="79">
        <v>7989.6666641239999</v>
      </c>
    </row>
    <row r="266" spans="1:80" x14ac:dyDescent="0.2">
      <c r="A266" s="60" t="s">
        <v>132</v>
      </c>
      <c r="B266" s="59">
        <v>20</v>
      </c>
      <c r="C266" s="59">
        <v>129.85004118399999</v>
      </c>
      <c r="D266" s="59">
        <v>83.968254088999998</v>
      </c>
      <c r="E266" s="59">
        <v>80.333335876000007</v>
      </c>
      <c r="F266" s="59">
        <v>85</v>
      </c>
      <c r="G266" s="59">
        <v>10903.281251615001</v>
      </c>
      <c r="H266" s="58">
        <v>1763.3333358760001</v>
      </c>
      <c r="S266" s="60" t="s">
        <v>117</v>
      </c>
      <c r="T266" s="59">
        <v>20</v>
      </c>
      <c r="U266" s="59">
        <v>154.58338236099999</v>
      </c>
      <c r="V266" s="59">
        <v>85</v>
      </c>
      <c r="W266" s="59">
        <v>85</v>
      </c>
      <c r="X266" s="59">
        <v>85</v>
      </c>
      <c r="Y266" s="59">
        <v>13139.587500718</v>
      </c>
      <c r="Z266" s="58">
        <v>2125</v>
      </c>
      <c r="AB266" s="63" t="s">
        <v>107</v>
      </c>
      <c r="AC266" s="62">
        <v>36</v>
      </c>
      <c r="AD266" s="62">
        <v>247.333411778</v>
      </c>
      <c r="AE266" s="62">
        <v>84.691666603000002</v>
      </c>
      <c r="AF266" s="62">
        <v>78</v>
      </c>
      <c r="AG266" s="62">
        <v>85</v>
      </c>
      <c r="AH266" s="62">
        <v>20947.078850124999</v>
      </c>
      <c r="AI266" s="61">
        <v>3387.6666641239999</v>
      </c>
      <c r="AK266" s="81" t="s">
        <v>83</v>
      </c>
      <c r="AL266" s="80">
        <v>77</v>
      </c>
      <c r="AM266" s="80">
        <v>754.36690592399998</v>
      </c>
      <c r="AN266" s="80">
        <v>84.986338818999997</v>
      </c>
      <c r="AO266" s="80">
        <v>83.333335876000007</v>
      </c>
      <c r="AP266" s="80">
        <v>85</v>
      </c>
      <c r="AQ266" s="80">
        <v>64110.881460402998</v>
      </c>
      <c r="AR266" s="79">
        <v>10368.333335875999</v>
      </c>
      <c r="AT266" s="69" t="s">
        <v>115</v>
      </c>
      <c r="AU266" s="68">
        <v>18</v>
      </c>
      <c r="AV266" s="68">
        <v>253.516747073</v>
      </c>
      <c r="AW266" s="68">
        <v>85</v>
      </c>
      <c r="AX266" s="68">
        <v>85</v>
      </c>
      <c r="AY266" s="68">
        <v>85</v>
      </c>
      <c r="AZ266" s="68">
        <v>21548.923501177</v>
      </c>
      <c r="BA266" s="67">
        <v>3485</v>
      </c>
      <c r="BC266" s="81" t="s">
        <v>91</v>
      </c>
      <c r="BD266" s="80">
        <v>152</v>
      </c>
      <c r="BE266" s="80">
        <v>723.45022945100004</v>
      </c>
      <c r="BF266" s="80">
        <v>84.512820382000001</v>
      </c>
      <c r="BG266" s="80">
        <v>80</v>
      </c>
      <c r="BH266" s="80">
        <v>85</v>
      </c>
      <c r="BI266" s="80">
        <v>61140.819297223999</v>
      </c>
      <c r="BJ266" s="79">
        <v>9887.9999847409999</v>
      </c>
      <c r="BL266" s="60" t="s">
        <v>129</v>
      </c>
      <c r="BM266" s="59">
        <v>18</v>
      </c>
      <c r="BN266" s="59">
        <v>136.03337647800001</v>
      </c>
      <c r="BO266" s="59">
        <v>83.621212352000001</v>
      </c>
      <c r="BP266" s="59">
        <v>76</v>
      </c>
      <c r="BQ266" s="59">
        <v>85</v>
      </c>
      <c r="BR266" s="59">
        <v>11375.275861483</v>
      </c>
      <c r="BS266" s="58">
        <v>1839.6666717529999</v>
      </c>
      <c r="BU266" s="81" t="s">
        <v>99</v>
      </c>
      <c r="BV266" s="80">
        <v>66</v>
      </c>
      <c r="BW266" s="80">
        <v>575.05018238399998</v>
      </c>
      <c r="BX266" s="80">
        <v>84.842293933999997</v>
      </c>
      <c r="BY266" s="80">
        <v>81</v>
      </c>
      <c r="BZ266" s="80">
        <v>85</v>
      </c>
      <c r="CA266" s="80">
        <v>48788.576600742999</v>
      </c>
      <c r="CB266" s="79">
        <v>7890.3333358760001</v>
      </c>
    </row>
    <row r="267" spans="1:80" x14ac:dyDescent="0.2">
      <c r="A267" s="60" t="s">
        <v>135</v>
      </c>
      <c r="B267" s="59">
        <v>9</v>
      </c>
      <c r="C267" s="59">
        <v>123.666705889</v>
      </c>
      <c r="D267" s="59">
        <v>84.85</v>
      </c>
      <c r="E267" s="59">
        <v>82.666664123999993</v>
      </c>
      <c r="F267" s="59">
        <v>85</v>
      </c>
      <c r="G267" s="59">
        <v>10493.119994691</v>
      </c>
      <c r="H267" s="58">
        <v>1697</v>
      </c>
      <c r="S267" s="60" t="s">
        <v>117</v>
      </c>
      <c r="T267" s="59">
        <v>40</v>
      </c>
      <c r="U267" s="59">
        <v>154.58338236099999</v>
      </c>
      <c r="V267" s="59">
        <v>84.96</v>
      </c>
      <c r="W267" s="59">
        <v>84</v>
      </c>
      <c r="X267" s="59">
        <v>85</v>
      </c>
      <c r="Y267" s="59">
        <v>13133.404165423</v>
      </c>
      <c r="Z267" s="58">
        <v>2124</v>
      </c>
      <c r="AB267" s="60" t="s">
        <v>106</v>
      </c>
      <c r="AC267" s="59">
        <v>6</v>
      </c>
      <c r="AD267" s="59">
        <v>247.333411778</v>
      </c>
      <c r="AE267" s="59">
        <v>84.891666603000004</v>
      </c>
      <c r="AF267" s="59">
        <v>80.666664123999993</v>
      </c>
      <c r="AG267" s="59">
        <v>85</v>
      </c>
      <c r="AH267" s="59">
        <v>20996.545532480999</v>
      </c>
      <c r="AI267" s="58">
        <v>3395.6666641239999</v>
      </c>
      <c r="AK267" s="81" t="s">
        <v>85</v>
      </c>
      <c r="AL267" s="80">
        <v>103</v>
      </c>
      <c r="AM267" s="80">
        <v>748.18357062899997</v>
      </c>
      <c r="AN267" s="80">
        <v>84.986225915999995</v>
      </c>
      <c r="AO267" s="80">
        <v>84</v>
      </c>
      <c r="AP267" s="80">
        <v>85</v>
      </c>
      <c r="AQ267" s="80">
        <v>63585.297960374002</v>
      </c>
      <c r="AR267" s="79">
        <v>10283.333335875999</v>
      </c>
      <c r="AT267" s="69" t="s">
        <v>116</v>
      </c>
      <c r="AU267" s="68">
        <v>32</v>
      </c>
      <c r="AV267" s="68">
        <v>253.516747073</v>
      </c>
      <c r="AW267" s="68">
        <v>84.861788680000004</v>
      </c>
      <c r="AX267" s="68">
        <v>82</v>
      </c>
      <c r="AY267" s="68">
        <v>85</v>
      </c>
      <c r="AZ267" s="68">
        <v>21513.884616899999</v>
      </c>
      <c r="BA267" s="67">
        <v>3479.3333358760001</v>
      </c>
      <c r="BC267" s="81" t="s">
        <v>90</v>
      </c>
      <c r="BD267" s="80">
        <v>69</v>
      </c>
      <c r="BE267" s="80">
        <v>723.45022945100004</v>
      </c>
      <c r="BF267" s="80">
        <v>84.937321980999997</v>
      </c>
      <c r="BG267" s="80">
        <v>81.333335876000007</v>
      </c>
      <c r="BH267" s="80">
        <v>85</v>
      </c>
      <c r="BI267" s="80">
        <v>61447.925075983003</v>
      </c>
      <c r="BJ267" s="79">
        <v>9937.6666717530006</v>
      </c>
      <c r="BL267" s="60" t="s">
        <v>129</v>
      </c>
      <c r="BM267" s="59">
        <v>22</v>
      </c>
      <c r="BN267" s="59">
        <v>136.03337647800001</v>
      </c>
      <c r="BO267" s="59">
        <v>83.333333101999997</v>
      </c>
      <c r="BP267" s="59">
        <v>71</v>
      </c>
      <c r="BQ267" s="59">
        <v>85</v>
      </c>
      <c r="BR267" s="59">
        <v>11336.114675051</v>
      </c>
      <c r="BS267" s="58">
        <v>1833.3333282470001</v>
      </c>
      <c r="BU267" s="81" t="s">
        <v>98</v>
      </c>
      <c r="BV267" s="80">
        <v>37</v>
      </c>
      <c r="BW267" s="80">
        <v>575.05018238399998</v>
      </c>
      <c r="BX267" s="80">
        <v>85</v>
      </c>
      <c r="BY267" s="80">
        <v>85</v>
      </c>
      <c r="BZ267" s="80">
        <v>85</v>
      </c>
      <c r="CA267" s="80">
        <v>48879.265502670001</v>
      </c>
      <c r="CB267" s="79">
        <v>7905</v>
      </c>
    </row>
    <row r="268" spans="1:80" x14ac:dyDescent="0.2">
      <c r="A268" s="60" t="s">
        <v>135</v>
      </c>
      <c r="B268" s="59">
        <v>42</v>
      </c>
      <c r="C268" s="59">
        <v>123.666705889</v>
      </c>
      <c r="D268" s="59">
        <v>84.666666793999994</v>
      </c>
      <c r="E268" s="59">
        <v>83</v>
      </c>
      <c r="F268" s="59">
        <v>85</v>
      </c>
      <c r="G268" s="59">
        <v>10470.447781003</v>
      </c>
      <c r="H268" s="58">
        <v>1693.3333358760001</v>
      </c>
      <c r="S268" s="60" t="s">
        <v>124</v>
      </c>
      <c r="T268" s="59">
        <v>20</v>
      </c>
      <c r="U268" s="59">
        <v>148.400047067</v>
      </c>
      <c r="V268" s="59">
        <v>85</v>
      </c>
      <c r="W268" s="59">
        <v>85</v>
      </c>
      <c r="X268" s="59">
        <v>85</v>
      </c>
      <c r="Y268" s="59">
        <v>12614.004000688999</v>
      </c>
      <c r="Z268" s="58">
        <v>2040</v>
      </c>
      <c r="AB268" s="60" t="s">
        <v>104</v>
      </c>
      <c r="AC268" s="59">
        <v>11</v>
      </c>
      <c r="AD268" s="59">
        <v>247.333411778</v>
      </c>
      <c r="AE268" s="59">
        <v>85</v>
      </c>
      <c r="AF268" s="59">
        <v>85</v>
      </c>
      <c r="AG268" s="59">
        <v>85</v>
      </c>
      <c r="AH268" s="59">
        <v>21023.340001148001</v>
      </c>
      <c r="AI268" s="58">
        <v>3400</v>
      </c>
      <c r="AK268" s="81" t="s">
        <v>82</v>
      </c>
      <c r="AL268" s="80">
        <v>160</v>
      </c>
      <c r="AM268" s="80">
        <v>748.18357062899997</v>
      </c>
      <c r="AN268" s="80">
        <v>84.983471073999993</v>
      </c>
      <c r="AO268" s="80">
        <v>84</v>
      </c>
      <c r="AP268" s="80">
        <v>85</v>
      </c>
      <c r="AQ268" s="80">
        <v>63583.236832884002</v>
      </c>
      <c r="AR268" s="79">
        <v>10283</v>
      </c>
      <c r="AT268" s="69" t="s">
        <v>114</v>
      </c>
      <c r="AU268" s="68">
        <v>19</v>
      </c>
      <c r="AV268" s="68">
        <v>253.516747073</v>
      </c>
      <c r="AW268" s="68">
        <v>84.918699310999997</v>
      </c>
      <c r="AX268" s="68">
        <v>83</v>
      </c>
      <c r="AY268" s="68">
        <v>85</v>
      </c>
      <c r="AZ268" s="68">
        <v>21528.312414978998</v>
      </c>
      <c r="BA268" s="67">
        <v>3481.6666717530002</v>
      </c>
      <c r="BC268" s="81" t="s">
        <v>89</v>
      </c>
      <c r="BD268" s="80">
        <v>129</v>
      </c>
      <c r="BE268" s="80">
        <v>723.45022945100004</v>
      </c>
      <c r="BF268" s="80">
        <v>84.91168089</v>
      </c>
      <c r="BG268" s="80">
        <v>82</v>
      </c>
      <c r="BH268" s="80">
        <v>85</v>
      </c>
      <c r="BI268" s="80">
        <v>61429.375022924003</v>
      </c>
      <c r="BJ268" s="79">
        <v>9934.6666641240008</v>
      </c>
      <c r="BL268" s="60" t="s">
        <v>127</v>
      </c>
      <c r="BM268" s="59">
        <v>26</v>
      </c>
      <c r="BN268" s="59">
        <v>136.03337647800001</v>
      </c>
      <c r="BO268" s="59">
        <v>83.954545455000002</v>
      </c>
      <c r="BP268" s="59">
        <v>78</v>
      </c>
      <c r="BQ268" s="59">
        <v>85</v>
      </c>
      <c r="BR268" s="59">
        <v>11420.620288859</v>
      </c>
      <c r="BS268" s="58">
        <v>1847</v>
      </c>
      <c r="BU268" s="81" t="s">
        <v>96</v>
      </c>
      <c r="BV268" s="80">
        <v>100</v>
      </c>
      <c r="BW268" s="80">
        <v>575.05018238399998</v>
      </c>
      <c r="BX268" s="80">
        <v>84.992831569000003</v>
      </c>
      <c r="BY268" s="80">
        <v>84.333335876000007</v>
      </c>
      <c r="BZ268" s="80">
        <v>85</v>
      </c>
      <c r="CA268" s="80">
        <v>48875.143294865004</v>
      </c>
      <c r="CB268" s="79">
        <v>7904.3333358760001</v>
      </c>
    </row>
    <row r="269" spans="1:80" x14ac:dyDescent="0.2">
      <c r="A269" s="60" t="s">
        <v>134</v>
      </c>
      <c r="B269" s="59">
        <v>16</v>
      </c>
      <c r="C269" s="59">
        <v>123.666705889</v>
      </c>
      <c r="D269" s="59">
        <v>84.816666794</v>
      </c>
      <c r="E269" s="59">
        <v>84</v>
      </c>
      <c r="F269" s="59">
        <v>85</v>
      </c>
      <c r="G269" s="59">
        <v>10488.997786886001</v>
      </c>
      <c r="H269" s="58">
        <v>1696.3333358760001</v>
      </c>
      <c r="S269" s="60" t="s">
        <v>124</v>
      </c>
      <c r="T269" s="59">
        <v>33</v>
      </c>
      <c r="U269" s="59">
        <v>148.400047067</v>
      </c>
      <c r="V269" s="59">
        <v>84.944444337999997</v>
      </c>
      <c r="W269" s="59">
        <v>83.666664123999993</v>
      </c>
      <c r="X269" s="59">
        <v>85</v>
      </c>
      <c r="Y269" s="59">
        <v>12605.759537905</v>
      </c>
      <c r="Z269" s="58">
        <v>2038.6666641239999</v>
      </c>
      <c r="AB269" s="60" t="s">
        <v>103</v>
      </c>
      <c r="AC269" s="59">
        <v>31</v>
      </c>
      <c r="AD269" s="59">
        <v>247.333411778</v>
      </c>
      <c r="AE269" s="59">
        <v>84.95</v>
      </c>
      <c r="AF269" s="59">
        <v>83</v>
      </c>
      <c r="AG269" s="59">
        <v>85</v>
      </c>
      <c r="AH269" s="59">
        <v>21010.973330559002</v>
      </c>
      <c r="AI269" s="58">
        <v>3398</v>
      </c>
      <c r="AK269" s="81" t="s">
        <v>87</v>
      </c>
      <c r="AL269" s="80">
        <v>3</v>
      </c>
      <c r="AM269" s="80">
        <v>735.81690003999995</v>
      </c>
      <c r="AN269" s="80">
        <v>84.809523767000002</v>
      </c>
      <c r="AO269" s="80">
        <v>79</v>
      </c>
      <c r="AP269" s="80">
        <v>85</v>
      </c>
      <c r="AQ269" s="80">
        <v>62404.280871957999</v>
      </c>
      <c r="AR269" s="79">
        <v>10092.333328246999</v>
      </c>
      <c r="AT269" s="69" t="s">
        <v>114</v>
      </c>
      <c r="AU269" s="68">
        <v>27</v>
      </c>
      <c r="AV269" s="68">
        <v>253.516747073</v>
      </c>
      <c r="AW269" s="68">
        <v>85</v>
      </c>
      <c r="AX269" s="68">
        <v>85</v>
      </c>
      <c r="AY269" s="68">
        <v>85</v>
      </c>
      <c r="AZ269" s="68">
        <v>21548.923501177</v>
      </c>
      <c r="BA269" s="67">
        <v>3485</v>
      </c>
      <c r="BC269" s="81" t="s">
        <v>91</v>
      </c>
      <c r="BD269" s="80">
        <v>40</v>
      </c>
      <c r="BE269" s="80">
        <v>717.26689415700002</v>
      </c>
      <c r="BF269" s="80">
        <v>84.75</v>
      </c>
      <c r="BG269" s="80">
        <v>80</v>
      </c>
      <c r="BH269" s="80">
        <v>85</v>
      </c>
      <c r="BI269" s="80">
        <v>60788.369279790997</v>
      </c>
      <c r="BJ269" s="79">
        <v>9831</v>
      </c>
      <c r="BL269" s="60" t="s">
        <v>127</v>
      </c>
      <c r="BM269" s="59">
        <v>36</v>
      </c>
      <c r="BN269" s="59">
        <v>136.03337647800001</v>
      </c>
      <c r="BO269" s="59">
        <v>84.545454544999998</v>
      </c>
      <c r="BP269" s="59">
        <v>80</v>
      </c>
      <c r="BQ269" s="59">
        <v>85</v>
      </c>
      <c r="BR269" s="59">
        <v>11501.003647686999</v>
      </c>
      <c r="BS269" s="58">
        <v>1860</v>
      </c>
      <c r="BU269" s="81" t="s">
        <v>100</v>
      </c>
      <c r="BV269" s="80">
        <v>14</v>
      </c>
      <c r="BW269" s="80">
        <v>568.86684708999996</v>
      </c>
      <c r="BX269" s="80">
        <v>85</v>
      </c>
      <c r="BY269" s="80">
        <v>85</v>
      </c>
      <c r="BZ269" s="80">
        <v>85</v>
      </c>
      <c r="CA269" s="80">
        <v>48353.682002640999</v>
      </c>
      <c r="CB269" s="79">
        <v>7820</v>
      </c>
    </row>
    <row r="270" spans="1:80" x14ac:dyDescent="0.2">
      <c r="A270" s="60" t="s">
        <v>134</v>
      </c>
      <c r="B270" s="59">
        <v>36</v>
      </c>
      <c r="C270" s="59">
        <v>123.666705889</v>
      </c>
      <c r="D270" s="59">
        <v>85</v>
      </c>
      <c r="E270" s="59">
        <v>85</v>
      </c>
      <c r="F270" s="59">
        <v>85</v>
      </c>
      <c r="G270" s="59">
        <v>10511.670000574</v>
      </c>
      <c r="H270" s="58">
        <v>1700</v>
      </c>
      <c r="S270" s="60" t="s">
        <v>121</v>
      </c>
      <c r="T270" s="59">
        <v>13</v>
      </c>
      <c r="U270" s="59">
        <v>148.400047067</v>
      </c>
      <c r="V270" s="59">
        <v>85</v>
      </c>
      <c r="W270" s="59">
        <v>85</v>
      </c>
      <c r="X270" s="59">
        <v>85</v>
      </c>
      <c r="Y270" s="59">
        <v>12614.004000688999</v>
      </c>
      <c r="Z270" s="58">
        <v>2040</v>
      </c>
      <c r="AB270" s="60" t="s">
        <v>109</v>
      </c>
      <c r="AC270" s="59">
        <v>42</v>
      </c>
      <c r="AD270" s="59">
        <v>241.15007648400001</v>
      </c>
      <c r="AE270" s="59">
        <v>84.803418868999998</v>
      </c>
      <c r="AF270" s="59">
        <v>81.333335876000007</v>
      </c>
      <c r="AG270" s="59">
        <v>85</v>
      </c>
      <c r="AH270" s="59">
        <v>20450.350946253999</v>
      </c>
      <c r="AI270" s="58">
        <v>3307.3333358760001</v>
      </c>
      <c r="AK270" s="81" t="s">
        <v>85</v>
      </c>
      <c r="AL270" s="80">
        <v>47</v>
      </c>
      <c r="AM270" s="80">
        <v>735.81690003999995</v>
      </c>
      <c r="AN270" s="80">
        <v>85</v>
      </c>
      <c r="AO270" s="80">
        <v>85</v>
      </c>
      <c r="AP270" s="80">
        <v>85</v>
      </c>
      <c r="AQ270" s="80">
        <v>62544.436503416</v>
      </c>
      <c r="AR270" s="79">
        <v>10115</v>
      </c>
      <c r="AT270" s="69" t="s">
        <v>113</v>
      </c>
      <c r="AU270" s="68">
        <v>39</v>
      </c>
      <c r="AV270" s="68">
        <v>253.516747073</v>
      </c>
      <c r="AW270" s="68">
        <v>84.772357847999999</v>
      </c>
      <c r="AX270" s="68">
        <v>81</v>
      </c>
      <c r="AY270" s="68">
        <v>85</v>
      </c>
      <c r="AZ270" s="68">
        <v>21491.212403212001</v>
      </c>
      <c r="BA270" s="67">
        <v>3475.6666717530002</v>
      </c>
      <c r="BC270" s="81" t="s">
        <v>93</v>
      </c>
      <c r="BD270" s="80">
        <v>71</v>
      </c>
      <c r="BE270" s="80">
        <v>711.08355886200002</v>
      </c>
      <c r="BF270" s="80">
        <v>84.849275473000006</v>
      </c>
      <c r="BG270" s="80">
        <v>80.333335876000007</v>
      </c>
      <c r="BH270" s="80">
        <v>85</v>
      </c>
      <c r="BI270" s="80">
        <v>60334.924770156002</v>
      </c>
      <c r="BJ270" s="79">
        <v>9757.6666793820004</v>
      </c>
      <c r="BL270" s="60" t="s">
        <v>126</v>
      </c>
      <c r="BM270" s="59">
        <v>29</v>
      </c>
      <c r="BN270" s="59">
        <v>136.03337647800001</v>
      </c>
      <c r="BO270" s="59">
        <v>84.409090909</v>
      </c>
      <c r="BP270" s="59">
        <v>78</v>
      </c>
      <c r="BQ270" s="59">
        <v>85</v>
      </c>
      <c r="BR270" s="59">
        <v>11482.453641804001</v>
      </c>
      <c r="BS270" s="58">
        <v>1857</v>
      </c>
      <c r="BU270" s="81" t="s">
        <v>98</v>
      </c>
      <c r="BV270" s="80">
        <v>147</v>
      </c>
      <c r="BW270" s="80">
        <v>568.86684708999996</v>
      </c>
      <c r="BX270" s="80">
        <v>85</v>
      </c>
      <c r="BY270" s="80">
        <v>85</v>
      </c>
      <c r="BZ270" s="80">
        <v>85</v>
      </c>
      <c r="CA270" s="80">
        <v>48353.682002640999</v>
      </c>
      <c r="CB270" s="79">
        <v>7820</v>
      </c>
    </row>
    <row r="271" spans="1:80" x14ac:dyDescent="0.2">
      <c r="A271" s="60" t="s">
        <v>134</v>
      </c>
      <c r="B271" s="59">
        <v>37</v>
      </c>
      <c r="C271" s="59">
        <v>123.666705889</v>
      </c>
      <c r="D271" s="59">
        <v>85</v>
      </c>
      <c r="E271" s="59">
        <v>85</v>
      </c>
      <c r="F271" s="59">
        <v>85</v>
      </c>
      <c r="G271" s="59">
        <v>10511.670000574</v>
      </c>
      <c r="H271" s="58">
        <v>1700</v>
      </c>
      <c r="S271" s="60" t="s">
        <v>121</v>
      </c>
      <c r="T271" s="59">
        <v>21</v>
      </c>
      <c r="U271" s="59">
        <v>148.400047067</v>
      </c>
      <c r="V271" s="59">
        <v>84.958333332999999</v>
      </c>
      <c r="W271" s="59">
        <v>84</v>
      </c>
      <c r="X271" s="59">
        <v>85</v>
      </c>
      <c r="Y271" s="59">
        <v>12607.820665394</v>
      </c>
      <c r="Z271" s="58">
        <v>2039</v>
      </c>
      <c r="AB271" s="60" t="s">
        <v>108</v>
      </c>
      <c r="AC271" s="59">
        <v>25</v>
      </c>
      <c r="AD271" s="59">
        <v>241.15007648400001</v>
      </c>
      <c r="AE271" s="59">
        <v>84.717948718000002</v>
      </c>
      <c r="AF271" s="59">
        <v>78.666664123999993</v>
      </c>
      <c r="AG271" s="59">
        <v>85</v>
      </c>
      <c r="AH271" s="59">
        <v>20429.739812880001</v>
      </c>
      <c r="AI271" s="58">
        <v>3304</v>
      </c>
      <c r="AK271" s="81" t="s">
        <v>82</v>
      </c>
      <c r="AL271" s="80">
        <v>62</v>
      </c>
      <c r="AM271" s="80">
        <v>729.63356474600005</v>
      </c>
      <c r="AN271" s="80">
        <v>84.988700542999993</v>
      </c>
      <c r="AO271" s="80">
        <v>84</v>
      </c>
      <c r="AP271" s="80">
        <v>85</v>
      </c>
      <c r="AQ271" s="80">
        <v>62010.608540603003</v>
      </c>
      <c r="AR271" s="79">
        <v>10028.666664124001</v>
      </c>
      <c r="AT271" s="69" t="s">
        <v>113</v>
      </c>
      <c r="AU271" s="68">
        <v>63</v>
      </c>
      <c r="AV271" s="68">
        <v>253.516747073</v>
      </c>
      <c r="AW271" s="68">
        <v>84.772357662000005</v>
      </c>
      <c r="AX271" s="68">
        <v>80.333335876000007</v>
      </c>
      <c r="AY271" s="68">
        <v>85</v>
      </c>
      <c r="AZ271" s="68">
        <v>21491.212356036998</v>
      </c>
      <c r="BA271" s="67">
        <v>3475.6666641239999</v>
      </c>
      <c r="BC271" s="81" t="s">
        <v>93</v>
      </c>
      <c r="BD271" s="80">
        <v>151</v>
      </c>
      <c r="BE271" s="80">
        <v>704.900223568</v>
      </c>
      <c r="BF271" s="80">
        <v>83.663742600999996</v>
      </c>
      <c r="BG271" s="80">
        <v>80</v>
      </c>
      <c r="BH271" s="80">
        <v>85</v>
      </c>
      <c r="BI271" s="80">
        <v>58974.590863849997</v>
      </c>
      <c r="BJ271" s="79">
        <v>9537.6666564940006</v>
      </c>
      <c r="BL271" s="60" t="s">
        <v>125</v>
      </c>
      <c r="BM271" s="59">
        <v>9</v>
      </c>
      <c r="BN271" s="59">
        <v>136.03337647800001</v>
      </c>
      <c r="BO271" s="59">
        <v>85</v>
      </c>
      <c r="BP271" s="59">
        <v>85</v>
      </c>
      <c r="BQ271" s="59">
        <v>85</v>
      </c>
      <c r="BR271" s="59">
        <v>11562.837000632</v>
      </c>
      <c r="BS271" s="58">
        <v>1870</v>
      </c>
      <c r="BU271" s="81" t="s">
        <v>98</v>
      </c>
      <c r="BV271" s="80">
        <v>29</v>
      </c>
      <c r="BW271" s="80">
        <v>562.68351179499996</v>
      </c>
      <c r="BX271" s="80">
        <v>85</v>
      </c>
      <c r="BY271" s="80">
        <v>85</v>
      </c>
      <c r="BZ271" s="80">
        <v>85</v>
      </c>
      <c r="CA271" s="80">
        <v>47828.098502612003</v>
      </c>
      <c r="CB271" s="79">
        <v>7735</v>
      </c>
    </row>
    <row r="272" spans="1:80" x14ac:dyDescent="0.2">
      <c r="A272" s="60" t="s">
        <v>134</v>
      </c>
      <c r="B272" s="59">
        <v>44</v>
      </c>
      <c r="C272" s="59">
        <v>123.666705889</v>
      </c>
      <c r="D272" s="59">
        <v>84.95</v>
      </c>
      <c r="E272" s="59">
        <v>84</v>
      </c>
      <c r="F272" s="59">
        <v>85</v>
      </c>
      <c r="G272" s="59">
        <v>10505.486665279999</v>
      </c>
      <c r="H272" s="58">
        <v>1699</v>
      </c>
      <c r="S272" s="60" t="s">
        <v>121</v>
      </c>
      <c r="T272" s="59">
        <v>26</v>
      </c>
      <c r="U272" s="59">
        <v>148.400047067</v>
      </c>
      <c r="V272" s="59">
        <v>84.791666667000001</v>
      </c>
      <c r="W272" s="59">
        <v>83.666664123999993</v>
      </c>
      <c r="X272" s="59">
        <v>85</v>
      </c>
      <c r="Y272" s="59">
        <v>12583.087324217</v>
      </c>
      <c r="Z272" s="58">
        <v>2035</v>
      </c>
      <c r="AB272" s="60" t="s">
        <v>108</v>
      </c>
      <c r="AC272" s="59">
        <v>55</v>
      </c>
      <c r="AD272" s="59">
        <v>241.15007648400001</v>
      </c>
      <c r="AE272" s="59">
        <v>84.700854766000006</v>
      </c>
      <c r="AF272" s="59">
        <v>73.333335876000007</v>
      </c>
      <c r="AG272" s="59">
        <v>85</v>
      </c>
      <c r="AH272" s="59">
        <v>20425.617605076</v>
      </c>
      <c r="AI272" s="58">
        <v>3303.3333358760001</v>
      </c>
      <c r="AK272" s="81" t="s">
        <v>87</v>
      </c>
      <c r="AL272" s="80">
        <v>19</v>
      </c>
      <c r="AM272" s="80">
        <v>723.45022945100004</v>
      </c>
      <c r="AN272" s="80">
        <v>84.91168089</v>
      </c>
      <c r="AO272" s="80">
        <v>81.333335876000007</v>
      </c>
      <c r="AP272" s="80">
        <v>85</v>
      </c>
      <c r="AQ272" s="80">
        <v>61429.375022924003</v>
      </c>
      <c r="AR272" s="79">
        <v>9934.6666641240008</v>
      </c>
      <c r="AT272" s="69" t="s">
        <v>113</v>
      </c>
      <c r="AU272" s="68">
        <v>68</v>
      </c>
      <c r="AV272" s="68">
        <v>253.516747073</v>
      </c>
      <c r="AW272" s="68">
        <v>84.764227517999998</v>
      </c>
      <c r="AX272" s="68">
        <v>81.666664123999993</v>
      </c>
      <c r="AY272" s="68">
        <v>85</v>
      </c>
      <c r="AZ272" s="68">
        <v>21489.151228547002</v>
      </c>
      <c r="BA272" s="67">
        <v>3475.3333282469998</v>
      </c>
      <c r="BC272" s="81" t="s">
        <v>92</v>
      </c>
      <c r="BD272" s="80">
        <v>45</v>
      </c>
      <c r="BE272" s="80">
        <v>704.900223568</v>
      </c>
      <c r="BF272" s="80">
        <v>84.956140418000004</v>
      </c>
      <c r="BG272" s="80">
        <v>82.333335876000007</v>
      </c>
      <c r="BH272" s="80">
        <v>85</v>
      </c>
      <c r="BI272" s="80">
        <v>59885.602373975002</v>
      </c>
      <c r="BJ272" s="79">
        <v>9685.0000076289998</v>
      </c>
      <c r="BL272" s="60" t="s">
        <v>125</v>
      </c>
      <c r="BM272" s="59">
        <v>17</v>
      </c>
      <c r="BN272" s="59">
        <v>136.03337647800001</v>
      </c>
      <c r="BO272" s="59">
        <v>85</v>
      </c>
      <c r="BP272" s="59">
        <v>85</v>
      </c>
      <c r="BQ272" s="59">
        <v>85</v>
      </c>
      <c r="BR272" s="59">
        <v>11562.837000632</v>
      </c>
      <c r="BS272" s="58">
        <v>1870</v>
      </c>
      <c r="BU272" s="81" t="s">
        <v>98</v>
      </c>
      <c r="BV272" s="80">
        <v>143</v>
      </c>
      <c r="BW272" s="80">
        <v>562.68351179499996</v>
      </c>
      <c r="BX272" s="80">
        <v>85</v>
      </c>
      <c r="BY272" s="80">
        <v>85</v>
      </c>
      <c r="BZ272" s="80">
        <v>85</v>
      </c>
      <c r="CA272" s="80">
        <v>47828.098502612003</v>
      </c>
      <c r="CB272" s="79">
        <v>7735</v>
      </c>
    </row>
    <row r="273" spans="1:80" x14ac:dyDescent="0.2">
      <c r="A273" s="60" t="s">
        <v>134</v>
      </c>
      <c r="B273" s="59">
        <v>50</v>
      </c>
      <c r="C273" s="59">
        <v>123.666705889</v>
      </c>
      <c r="D273" s="59">
        <v>84.833333588000002</v>
      </c>
      <c r="E273" s="59">
        <v>84</v>
      </c>
      <c r="F273" s="59">
        <v>85</v>
      </c>
      <c r="G273" s="59">
        <v>10491.058914376001</v>
      </c>
      <c r="H273" s="58">
        <v>1696.6666717529999</v>
      </c>
      <c r="S273" s="60" t="s">
        <v>120</v>
      </c>
      <c r="T273" s="59">
        <v>13</v>
      </c>
      <c r="U273" s="59">
        <v>148.400047067</v>
      </c>
      <c r="V273" s="59">
        <v>85</v>
      </c>
      <c r="W273" s="59">
        <v>85</v>
      </c>
      <c r="X273" s="59">
        <v>85</v>
      </c>
      <c r="Y273" s="59">
        <v>12614.004000688999</v>
      </c>
      <c r="Z273" s="58">
        <v>2040</v>
      </c>
      <c r="AB273" s="60" t="s">
        <v>107</v>
      </c>
      <c r="AC273" s="59">
        <v>45</v>
      </c>
      <c r="AD273" s="59">
        <v>241.15007648400001</v>
      </c>
      <c r="AE273" s="59">
        <v>84.871794871999995</v>
      </c>
      <c r="AF273" s="59">
        <v>82.333335876000007</v>
      </c>
      <c r="AG273" s="59">
        <v>85</v>
      </c>
      <c r="AH273" s="59">
        <v>20466.839824646999</v>
      </c>
      <c r="AI273" s="58">
        <v>3310</v>
      </c>
      <c r="AK273" s="81" t="s">
        <v>87</v>
      </c>
      <c r="AL273" s="80">
        <v>64</v>
      </c>
      <c r="AM273" s="80">
        <v>723.45022945100004</v>
      </c>
      <c r="AN273" s="80">
        <v>84.615384680999995</v>
      </c>
      <c r="AO273" s="80">
        <v>79</v>
      </c>
      <c r="AP273" s="80">
        <v>85</v>
      </c>
      <c r="AQ273" s="80">
        <v>61215.019462283002</v>
      </c>
      <c r="AR273" s="79">
        <v>9900.0000076289998</v>
      </c>
      <c r="AT273" s="69" t="s">
        <v>112</v>
      </c>
      <c r="AU273" s="68">
        <v>9</v>
      </c>
      <c r="AV273" s="68">
        <v>253.516747073</v>
      </c>
      <c r="AW273" s="68">
        <v>84.747967418000002</v>
      </c>
      <c r="AX273" s="68">
        <v>81.333335876000007</v>
      </c>
      <c r="AY273" s="68">
        <v>85</v>
      </c>
      <c r="AZ273" s="68">
        <v>21485.029020743001</v>
      </c>
      <c r="BA273" s="67">
        <v>3474.6666641239999</v>
      </c>
      <c r="BC273" s="81" t="s">
        <v>92</v>
      </c>
      <c r="BD273" s="80">
        <v>87</v>
      </c>
      <c r="BE273" s="80">
        <v>704.900223568</v>
      </c>
      <c r="BF273" s="80">
        <v>84.991228070000005</v>
      </c>
      <c r="BG273" s="80">
        <v>84</v>
      </c>
      <c r="BH273" s="80">
        <v>85</v>
      </c>
      <c r="BI273" s="80">
        <v>59910.335667977997</v>
      </c>
      <c r="BJ273" s="79">
        <v>9689</v>
      </c>
      <c r="BL273" s="60" t="s">
        <v>123</v>
      </c>
      <c r="BM273" s="59">
        <v>30</v>
      </c>
      <c r="BN273" s="59">
        <v>136.03337647800001</v>
      </c>
      <c r="BO273" s="59">
        <v>84.939393824000007</v>
      </c>
      <c r="BP273" s="59">
        <v>83.666664123999993</v>
      </c>
      <c r="BQ273" s="59">
        <v>85</v>
      </c>
      <c r="BR273" s="59">
        <v>11554.592537847</v>
      </c>
      <c r="BS273" s="58">
        <v>1868.6666641239999</v>
      </c>
      <c r="BU273" s="81" t="s">
        <v>96</v>
      </c>
      <c r="BV273" s="80">
        <v>109</v>
      </c>
      <c r="BW273" s="80">
        <v>556.50017650100006</v>
      </c>
      <c r="BX273" s="80">
        <v>84.996296267999995</v>
      </c>
      <c r="BY273" s="80">
        <v>84.666664123999993</v>
      </c>
      <c r="BZ273" s="80">
        <v>85</v>
      </c>
      <c r="CA273" s="80">
        <v>47300.453875093997</v>
      </c>
      <c r="CB273" s="79">
        <v>7649.6666641239999</v>
      </c>
    </row>
    <row r="274" spans="1:80" x14ac:dyDescent="0.2">
      <c r="A274" s="60" t="s">
        <v>133</v>
      </c>
      <c r="B274" s="59">
        <v>9</v>
      </c>
      <c r="C274" s="59">
        <v>123.666705889</v>
      </c>
      <c r="D274" s="59">
        <v>85</v>
      </c>
      <c r="E274" s="59">
        <v>85</v>
      </c>
      <c r="F274" s="59">
        <v>85</v>
      </c>
      <c r="G274" s="59">
        <v>10511.670000574</v>
      </c>
      <c r="H274" s="58">
        <v>1700</v>
      </c>
      <c r="S274" s="60" t="s">
        <v>120</v>
      </c>
      <c r="T274" s="59">
        <v>56</v>
      </c>
      <c r="U274" s="59">
        <v>148.400047067</v>
      </c>
      <c r="V274" s="59">
        <v>84.916666667000001</v>
      </c>
      <c r="W274" s="59">
        <v>84</v>
      </c>
      <c r="X274" s="59">
        <v>85</v>
      </c>
      <c r="Y274" s="59">
        <v>12601.6373301</v>
      </c>
      <c r="Z274" s="58">
        <v>2038</v>
      </c>
      <c r="AB274" s="60" t="s">
        <v>107</v>
      </c>
      <c r="AC274" s="59">
        <v>55</v>
      </c>
      <c r="AD274" s="59">
        <v>241.15007648400001</v>
      </c>
      <c r="AE274" s="59">
        <v>85</v>
      </c>
      <c r="AF274" s="59">
        <v>85</v>
      </c>
      <c r="AG274" s="59">
        <v>85</v>
      </c>
      <c r="AH274" s="59">
        <v>20497.756501119999</v>
      </c>
      <c r="AI274" s="58">
        <v>3315</v>
      </c>
      <c r="AK274" s="81" t="s">
        <v>84</v>
      </c>
      <c r="AL274" s="80">
        <v>120</v>
      </c>
      <c r="AM274" s="80">
        <v>723.45022945100004</v>
      </c>
      <c r="AN274" s="80">
        <v>84.974358973999998</v>
      </c>
      <c r="AO274" s="80">
        <v>83.333335876000007</v>
      </c>
      <c r="AP274" s="80">
        <v>85</v>
      </c>
      <c r="AQ274" s="80">
        <v>61474.719497475002</v>
      </c>
      <c r="AR274" s="79">
        <v>9942</v>
      </c>
      <c r="AT274" s="69" t="s">
        <v>112</v>
      </c>
      <c r="AU274" s="68">
        <v>75</v>
      </c>
      <c r="AV274" s="68">
        <v>253.516747073</v>
      </c>
      <c r="AW274" s="68">
        <v>85</v>
      </c>
      <c r="AX274" s="68">
        <v>85</v>
      </c>
      <c r="AY274" s="68">
        <v>85</v>
      </c>
      <c r="AZ274" s="68">
        <v>21548.923501177</v>
      </c>
      <c r="BA274" s="67">
        <v>3485</v>
      </c>
      <c r="BC274" s="81" t="s">
        <v>91</v>
      </c>
      <c r="BD274" s="80">
        <v>36</v>
      </c>
      <c r="BE274" s="80">
        <v>704.900223568</v>
      </c>
      <c r="BF274" s="80">
        <v>84.932748493000005</v>
      </c>
      <c r="BG274" s="80">
        <v>80.666664123999993</v>
      </c>
      <c r="BH274" s="80">
        <v>85</v>
      </c>
      <c r="BI274" s="80">
        <v>59869.113401230999</v>
      </c>
      <c r="BJ274" s="79">
        <v>9682.3333282469994</v>
      </c>
      <c r="BL274" s="60" t="s">
        <v>130</v>
      </c>
      <c r="BM274" s="59">
        <v>4</v>
      </c>
      <c r="BN274" s="59">
        <v>136.03337647800001</v>
      </c>
      <c r="BO274" s="59">
        <v>85</v>
      </c>
      <c r="BP274" s="59">
        <v>85</v>
      </c>
      <c r="BQ274" s="59">
        <v>85</v>
      </c>
      <c r="BR274" s="59">
        <v>11562.837000632</v>
      </c>
      <c r="BS274" s="58">
        <v>1870</v>
      </c>
      <c r="BU274" s="81" t="s">
        <v>100</v>
      </c>
      <c r="BV274" s="80">
        <v>4</v>
      </c>
      <c r="BW274" s="80">
        <v>550.31684120700004</v>
      </c>
      <c r="BX274" s="80">
        <v>84.996254652999994</v>
      </c>
      <c r="BY274" s="80">
        <v>84.666664123999993</v>
      </c>
      <c r="BZ274" s="80">
        <v>85</v>
      </c>
      <c r="CA274" s="80">
        <v>46774.870375065002</v>
      </c>
      <c r="CB274" s="79">
        <v>7564.6666641239999</v>
      </c>
    </row>
    <row r="275" spans="1:80" ht="17" thickBot="1" x14ac:dyDescent="0.25">
      <c r="A275" s="60" t="s">
        <v>133</v>
      </c>
      <c r="B275" s="59">
        <v>18</v>
      </c>
      <c r="C275" s="59">
        <v>123.666705889</v>
      </c>
      <c r="D275" s="59">
        <v>84.95</v>
      </c>
      <c r="E275" s="59">
        <v>84.333335876000007</v>
      </c>
      <c r="F275" s="59">
        <v>85</v>
      </c>
      <c r="G275" s="59">
        <v>10505.486665279999</v>
      </c>
      <c r="H275" s="58">
        <v>1699</v>
      </c>
      <c r="S275" s="60" t="s">
        <v>119</v>
      </c>
      <c r="T275" s="59">
        <v>23</v>
      </c>
      <c r="U275" s="59">
        <v>148.400047067</v>
      </c>
      <c r="V275" s="59">
        <v>84.916666667000001</v>
      </c>
      <c r="W275" s="59">
        <v>83</v>
      </c>
      <c r="X275" s="59">
        <v>85</v>
      </c>
      <c r="Y275" s="59">
        <v>12601.6373301</v>
      </c>
      <c r="Z275" s="58">
        <v>2038</v>
      </c>
      <c r="AB275" s="60" t="s">
        <v>106</v>
      </c>
      <c r="AC275" s="59">
        <v>38</v>
      </c>
      <c r="AD275" s="59">
        <v>241.15007648400001</v>
      </c>
      <c r="AE275" s="59">
        <v>85</v>
      </c>
      <c r="AF275" s="59">
        <v>85</v>
      </c>
      <c r="AG275" s="59">
        <v>85</v>
      </c>
      <c r="AH275" s="59">
        <v>20497.756501119999</v>
      </c>
      <c r="AI275" s="58">
        <v>3315</v>
      </c>
      <c r="AK275" s="81" t="s">
        <v>83</v>
      </c>
      <c r="AL275" s="80">
        <v>34</v>
      </c>
      <c r="AM275" s="80">
        <v>723.45022945100004</v>
      </c>
      <c r="AN275" s="80">
        <v>84.792022770000003</v>
      </c>
      <c r="AO275" s="80">
        <v>83.333335876000007</v>
      </c>
      <c r="AP275" s="80">
        <v>85</v>
      </c>
      <c r="AQ275" s="80">
        <v>61342.808328801999</v>
      </c>
      <c r="AR275" s="79">
        <v>9920.6666641240008</v>
      </c>
      <c r="AT275" s="66" t="s">
        <v>111</v>
      </c>
      <c r="AU275" s="65">
        <v>37</v>
      </c>
      <c r="AV275" s="65">
        <v>253.516747073</v>
      </c>
      <c r="AW275" s="65">
        <v>84.87804878</v>
      </c>
      <c r="AX275" s="65">
        <v>80</v>
      </c>
      <c r="AY275" s="65">
        <v>85</v>
      </c>
      <c r="AZ275" s="65">
        <v>21518.006824705</v>
      </c>
      <c r="BA275" s="64">
        <v>3480</v>
      </c>
      <c r="BC275" s="81" t="s">
        <v>93</v>
      </c>
      <c r="BD275" s="80">
        <v>59</v>
      </c>
      <c r="BE275" s="80">
        <v>698.716888273</v>
      </c>
      <c r="BF275" s="80">
        <v>84.90560481</v>
      </c>
      <c r="BG275" s="80">
        <v>82.333335876000007</v>
      </c>
      <c r="BH275" s="80">
        <v>85</v>
      </c>
      <c r="BI275" s="80">
        <v>59324.979989669999</v>
      </c>
      <c r="BJ275" s="79">
        <v>9594.3333435059994</v>
      </c>
      <c r="BL275" s="60" t="s">
        <v>130</v>
      </c>
      <c r="BM275" s="59">
        <v>12</v>
      </c>
      <c r="BN275" s="59">
        <v>136.03337647800001</v>
      </c>
      <c r="BO275" s="59">
        <v>84.681818182000001</v>
      </c>
      <c r="BP275" s="59">
        <v>81.333335876000007</v>
      </c>
      <c r="BQ275" s="59">
        <v>85</v>
      </c>
      <c r="BR275" s="59">
        <v>11519.553653569999</v>
      </c>
      <c r="BS275" s="58">
        <v>1863</v>
      </c>
      <c r="BU275" s="81" t="s">
        <v>99</v>
      </c>
      <c r="BV275" s="80">
        <v>24</v>
      </c>
      <c r="BW275" s="80">
        <v>550.31684120700004</v>
      </c>
      <c r="BX275" s="80">
        <v>84.943820310000007</v>
      </c>
      <c r="BY275" s="80">
        <v>82.333335876000007</v>
      </c>
      <c r="BZ275" s="80">
        <v>85</v>
      </c>
      <c r="CA275" s="80">
        <v>46746.014873257998</v>
      </c>
      <c r="CB275" s="79">
        <v>7560.0000076289998</v>
      </c>
    </row>
    <row r="276" spans="1:80" x14ac:dyDescent="0.2">
      <c r="A276" s="60" t="s">
        <v>132</v>
      </c>
      <c r="B276" s="59">
        <v>2</v>
      </c>
      <c r="C276" s="59">
        <v>123.666705889</v>
      </c>
      <c r="D276" s="59">
        <v>84.8</v>
      </c>
      <c r="E276" s="59">
        <v>81</v>
      </c>
      <c r="F276" s="59">
        <v>85</v>
      </c>
      <c r="G276" s="59">
        <v>10486.936659396</v>
      </c>
      <c r="H276" s="58">
        <v>1696</v>
      </c>
      <c r="S276" s="60" t="s">
        <v>118</v>
      </c>
      <c r="T276" s="59">
        <v>51</v>
      </c>
      <c r="U276" s="59">
        <v>148.400047067</v>
      </c>
      <c r="V276" s="59">
        <v>84.916666667000001</v>
      </c>
      <c r="W276" s="59">
        <v>84</v>
      </c>
      <c r="X276" s="59">
        <v>85</v>
      </c>
      <c r="Y276" s="59">
        <v>12601.6373301</v>
      </c>
      <c r="Z276" s="58">
        <v>2038</v>
      </c>
      <c r="AB276" s="60" t="s">
        <v>105</v>
      </c>
      <c r="AC276" s="59">
        <v>17</v>
      </c>
      <c r="AD276" s="59">
        <v>241.15007648400001</v>
      </c>
      <c r="AE276" s="59">
        <v>85</v>
      </c>
      <c r="AF276" s="59">
        <v>85</v>
      </c>
      <c r="AG276" s="59">
        <v>85</v>
      </c>
      <c r="AH276" s="59">
        <v>20497.756501119999</v>
      </c>
      <c r="AI276" s="58">
        <v>3315</v>
      </c>
      <c r="AK276" s="81" t="s">
        <v>87</v>
      </c>
      <c r="AL276" s="80">
        <v>104</v>
      </c>
      <c r="AM276" s="80">
        <v>717.26689415700002</v>
      </c>
      <c r="AN276" s="80">
        <v>84.793103447999997</v>
      </c>
      <c r="AO276" s="80">
        <v>79.333335876000007</v>
      </c>
      <c r="AP276" s="80">
        <v>85</v>
      </c>
      <c r="AQ276" s="80">
        <v>60819.285956262996</v>
      </c>
      <c r="AR276" s="79">
        <v>9836</v>
      </c>
      <c r="AT276" s="63" t="s">
        <v>116</v>
      </c>
      <c r="AU276" s="62">
        <v>16</v>
      </c>
      <c r="AV276" s="62">
        <v>247.333411778</v>
      </c>
      <c r="AW276" s="62">
        <v>84.716666602999993</v>
      </c>
      <c r="AX276" s="62">
        <v>81</v>
      </c>
      <c r="AY276" s="62">
        <v>85</v>
      </c>
      <c r="AZ276" s="62">
        <v>20953.262185419</v>
      </c>
      <c r="BA276" s="61">
        <v>3388.6666641239999</v>
      </c>
      <c r="BC276" s="81" t="s">
        <v>92</v>
      </c>
      <c r="BD276" s="80">
        <v>103</v>
      </c>
      <c r="BE276" s="80">
        <v>698.716888273</v>
      </c>
      <c r="BF276" s="80">
        <v>84.938053164999999</v>
      </c>
      <c r="BG276" s="80">
        <v>83.333335876000007</v>
      </c>
      <c r="BH276" s="80">
        <v>85</v>
      </c>
      <c r="BI276" s="80">
        <v>59347.652203357997</v>
      </c>
      <c r="BJ276" s="79">
        <v>9598.0000076289998</v>
      </c>
      <c r="BL276" s="60" t="s">
        <v>130</v>
      </c>
      <c r="BM276" s="59">
        <v>34</v>
      </c>
      <c r="BN276" s="59">
        <v>136.03337647800001</v>
      </c>
      <c r="BO276" s="59">
        <v>84.757575642000006</v>
      </c>
      <c r="BP276" s="59">
        <v>81.666664123999993</v>
      </c>
      <c r="BQ276" s="59">
        <v>85</v>
      </c>
      <c r="BR276" s="59">
        <v>11529.859196669</v>
      </c>
      <c r="BS276" s="58">
        <v>1864.6666641239999</v>
      </c>
      <c r="BU276" s="81" t="s">
        <v>97</v>
      </c>
      <c r="BV276" s="80">
        <v>90</v>
      </c>
      <c r="BW276" s="80">
        <v>544.13350591200003</v>
      </c>
      <c r="BX276" s="80">
        <v>84.920454544999998</v>
      </c>
      <c r="BY276" s="80">
        <v>81.333335876000007</v>
      </c>
      <c r="BZ276" s="80">
        <v>85</v>
      </c>
      <c r="CA276" s="80">
        <v>46208.064655465001</v>
      </c>
      <c r="CB276" s="79">
        <v>7473</v>
      </c>
    </row>
    <row r="277" spans="1:80" x14ac:dyDescent="0.2">
      <c r="A277" s="60" t="s">
        <v>131</v>
      </c>
      <c r="B277" s="59">
        <v>1</v>
      </c>
      <c r="C277" s="59">
        <v>123.666705889</v>
      </c>
      <c r="D277" s="59">
        <v>84.983333205999998</v>
      </c>
      <c r="E277" s="59">
        <v>84.666664123999993</v>
      </c>
      <c r="F277" s="59">
        <v>85</v>
      </c>
      <c r="G277" s="59">
        <v>10509.608873084</v>
      </c>
      <c r="H277" s="58">
        <v>1699.6666641239999</v>
      </c>
      <c r="S277" s="60" t="s">
        <v>122</v>
      </c>
      <c r="T277" s="59">
        <v>11</v>
      </c>
      <c r="U277" s="59">
        <v>148.400047067</v>
      </c>
      <c r="V277" s="59">
        <v>85</v>
      </c>
      <c r="W277" s="59">
        <v>85</v>
      </c>
      <c r="X277" s="59">
        <v>85</v>
      </c>
      <c r="Y277" s="59">
        <v>12614.004000688999</v>
      </c>
      <c r="Z277" s="58">
        <v>2040</v>
      </c>
      <c r="AB277" s="60" t="s">
        <v>105</v>
      </c>
      <c r="AC277" s="59">
        <v>45</v>
      </c>
      <c r="AD277" s="59">
        <v>241.15007648400001</v>
      </c>
      <c r="AE277" s="59">
        <v>84.905982971</v>
      </c>
      <c r="AF277" s="59">
        <v>81.333335876000007</v>
      </c>
      <c r="AG277" s="59">
        <v>85</v>
      </c>
      <c r="AH277" s="59">
        <v>20475.084287432001</v>
      </c>
      <c r="AI277" s="58">
        <v>3311.3333358760001</v>
      </c>
      <c r="AK277" s="81" t="s">
        <v>86</v>
      </c>
      <c r="AL277" s="80">
        <v>38</v>
      </c>
      <c r="AM277" s="80">
        <v>717.26689415700002</v>
      </c>
      <c r="AN277" s="80">
        <v>85</v>
      </c>
      <c r="AO277" s="80">
        <v>85</v>
      </c>
      <c r="AP277" s="80">
        <v>85</v>
      </c>
      <c r="AQ277" s="80">
        <v>60967.686003330004</v>
      </c>
      <c r="AR277" s="79">
        <v>9860</v>
      </c>
      <c r="AT277" s="60" t="s">
        <v>116</v>
      </c>
      <c r="AU277" s="59">
        <v>26</v>
      </c>
      <c r="AV277" s="59">
        <v>247.333411778</v>
      </c>
      <c r="AW277" s="59">
        <v>84.850000191000007</v>
      </c>
      <c r="AX277" s="59">
        <v>82.333335876000007</v>
      </c>
      <c r="AY277" s="59">
        <v>85</v>
      </c>
      <c r="AZ277" s="59">
        <v>20986.240036556999</v>
      </c>
      <c r="BA277" s="58">
        <v>3394.0000076289998</v>
      </c>
      <c r="BC277" s="81" t="s">
        <v>89</v>
      </c>
      <c r="BD277" s="80">
        <v>72</v>
      </c>
      <c r="BE277" s="80">
        <v>698.716888273</v>
      </c>
      <c r="BF277" s="80">
        <v>85</v>
      </c>
      <c r="BG277" s="80">
        <v>85</v>
      </c>
      <c r="BH277" s="80">
        <v>85</v>
      </c>
      <c r="BI277" s="80">
        <v>59390.935503244</v>
      </c>
      <c r="BJ277" s="79">
        <v>9605</v>
      </c>
      <c r="BL277" s="60" t="s">
        <v>130</v>
      </c>
      <c r="BM277" s="59">
        <v>41</v>
      </c>
      <c r="BN277" s="59">
        <v>136.03337647800001</v>
      </c>
      <c r="BO277" s="59">
        <v>85</v>
      </c>
      <c r="BP277" s="59">
        <v>85</v>
      </c>
      <c r="BQ277" s="59">
        <v>85</v>
      </c>
      <c r="BR277" s="59">
        <v>11562.837000632</v>
      </c>
      <c r="BS277" s="58">
        <v>1870</v>
      </c>
      <c r="BU277" s="81" t="s">
        <v>97</v>
      </c>
      <c r="BV277" s="80">
        <v>103</v>
      </c>
      <c r="BW277" s="80">
        <v>544.13350591200003</v>
      </c>
      <c r="BX277" s="80">
        <v>85</v>
      </c>
      <c r="BY277" s="80">
        <v>85</v>
      </c>
      <c r="BZ277" s="80">
        <v>85</v>
      </c>
      <c r="CA277" s="80">
        <v>46251.348002526</v>
      </c>
      <c r="CB277" s="79">
        <v>7480</v>
      </c>
    </row>
    <row r="278" spans="1:80" x14ac:dyDescent="0.2">
      <c r="A278" s="60" t="s">
        <v>131</v>
      </c>
      <c r="B278" s="59">
        <v>14</v>
      </c>
      <c r="C278" s="59">
        <v>123.666705889</v>
      </c>
      <c r="D278" s="59">
        <v>84.849999619000002</v>
      </c>
      <c r="E278" s="59">
        <v>84</v>
      </c>
      <c r="F278" s="59">
        <v>85</v>
      </c>
      <c r="G278" s="59">
        <v>10493.119947515999</v>
      </c>
      <c r="H278" s="58">
        <v>1696.999992371</v>
      </c>
      <c r="S278" s="60" t="s">
        <v>124</v>
      </c>
      <c r="T278" s="59">
        <v>18</v>
      </c>
      <c r="U278" s="59">
        <v>142.216711772</v>
      </c>
      <c r="V278" s="59">
        <v>84.971014603</v>
      </c>
      <c r="W278" s="59">
        <v>84.333335876000007</v>
      </c>
      <c r="X278" s="59">
        <v>85</v>
      </c>
      <c r="Y278" s="59">
        <v>12084.298292856</v>
      </c>
      <c r="Z278" s="58">
        <v>1954.3333358760001</v>
      </c>
      <c r="AB278" s="60" t="s">
        <v>104</v>
      </c>
      <c r="AC278" s="59">
        <v>16</v>
      </c>
      <c r="AD278" s="59">
        <v>241.15007648400001</v>
      </c>
      <c r="AE278" s="59">
        <v>84.982906048000004</v>
      </c>
      <c r="AF278" s="59">
        <v>84.333335876000007</v>
      </c>
      <c r="AG278" s="59">
        <v>85</v>
      </c>
      <c r="AH278" s="59">
        <v>20493.634293315001</v>
      </c>
      <c r="AI278" s="58">
        <v>3314.3333358760001</v>
      </c>
      <c r="AK278" s="81" t="s">
        <v>84</v>
      </c>
      <c r="AL278" s="80">
        <v>98</v>
      </c>
      <c r="AM278" s="80">
        <v>717.26689415700002</v>
      </c>
      <c r="AN278" s="80">
        <v>85</v>
      </c>
      <c r="AO278" s="80">
        <v>85</v>
      </c>
      <c r="AP278" s="80">
        <v>85</v>
      </c>
      <c r="AQ278" s="80">
        <v>60967.686003330004</v>
      </c>
      <c r="AR278" s="79">
        <v>9860</v>
      </c>
      <c r="AT278" s="60" t="s">
        <v>113</v>
      </c>
      <c r="AU278" s="59">
        <v>1</v>
      </c>
      <c r="AV278" s="59">
        <v>247.333411778</v>
      </c>
      <c r="AW278" s="59">
        <v>84.758333397000001</v>
      </c>
      <c r="AX278" s="59">
        <v>81</v>
      </c>
      <c r="AY278" s="59">
        <v>85</v>
      </c>
      <c r="AZ278" s="59">
        <v>20963.567775693999</v>
      </c>
      <c r="BA278" s="58">
        <v>3390.3333358760001</v>
      </c>
      <c r="BC278" s="81" t="s">
        <v>94</v>
      </c>
      <c r="BD278" s="80">
        <v>37</v>
      </c>
      <c r="BE278" s="80">
        <v>686.35021768499996</v>
      </c>
      <c r="BF278" s="80">
        <v>84.669669693000003</v>
      </c>
      <c r="BG278" s="80">
        <v>77.333335876000007</v>
      </c>
      <c r="BH278" s="80">
        <v>85</v>
      </c>
      <c r="BI278" s="80">
        <v>58113.046224780999</v>
      </c>
      <c r="BJ278" s="79">
        <v>9398.3333358759992</v>
      </c>
      <c r="BL278" s="60" t="s">
        <v>127</v>
      </c>
      <c r="BM278" s="59">
        <v>10</v>
      </c>
      <c r="BN278" s="59">
        <v>129.85004118399999</v>
      </c>
      <c r="BO278" s="59">
        <v>83.682539804000001</v>
      </c>
      <c r="BP278" s="59">
        <v>74</v>
      </c>
      <c r="BQ278" s="59">
        <v>85</v>
      </c>
      <c r="BR278" s="59">
        <v>10866.181239848</v>
      </c>
      <c r="BS278" s="58">
        <v>1757.3333358760001</v>
      </c>
      <c r="BU278" s="81" t="s">
        <v>102</v>
      </c>
      <c r="BV278" s="80">
        <v>12</v>
      </c>
      <c r="BW278" s="80">
        <v>537.95017061800002</v>
      </c>
      <c r="BX278" s="80">
        <v>85</v>
      </c>
      <c r="BY278" s="80">
        <v>85</v>
      </c>
      <c r="BZ278" s="80">
        <v>85</v>
      </c>
      <c r="CA278" s="80">
        <v>45725.764502496997</v>
      </c>
      <c r="CB278" s="79">
        <v>7395</v>
      </c>
    </row>
    <row r="279" spans="1:80" ht="17" thickBot="1" x14ac:dyDescent="0.25">
      <c r="A279" s="57" t="s">
        <v>131</v>
      </c>
      <c r="B279" s="56">
        <v>64</v>
      </c>
      <c r="C279" s="56">
        <v>123.666705889</v>
      </c>
      <c r="D279" s="56">
        <v>85</v>
      </c>
      <c r="E279" s="56">
        <v>85</v>
      </c>
      <c r="F279" s="56">
        <v>85</v>
      </c>
      <c r="G279" s="56">
        <v>10511.670000574</v>
      </c>
      <c r="H279" s="55">
        <v>1700</v>
      </c>
      <c r="S279" s="60" t="s">
        <v>121</v>
      </c>
      <c r="T279" s="59">
        <v>32</v>
      </c>
      <c r="U279" s="59">
        <v>142.216711772</v>
      </c>
      <c r="V279" s="59">
        <v>85</v>
      </c>
      <c r="W279" s="59">
        <v>85</v>
      </c>
      <c r="X279" s="59">
        <v>85</v>
      </c>
      <c r="Y279" s="59">
        <v>12088.42050066</v>
      </c>
      <c r="Z279" s="58">
        <v>1955</v>
      </c>
      <c r="AB279" s="60" t="s">
        <v>104</v>
      </c>
      <c r="AC279" s="59">
        <v>59</v>
      </c>
      <c r="AD279" s="59">
        <v>241.15007648400001</v>
      </c>
      <c r="AE279" s="59">
        <v>85</v>
      </c>
      <c r="AF279" s="59">
        <v>85</v>
      </c>
      <c r="AG279" s="59">
        <v>85</v>
      </c>
      <c r="AH279" s="59">
        <v>20497.756501119999</v>
      </c>
      <c r="AI279" s="58">
        <v>3315</v>
      </c>
      <c r="AK279" s="81" t="s">
        <v>84</v>
      </c>
      <c r="AL279" s="80">
        <v>230</v>
      </c>
      <c r="AM279" s="80">
        <v>717.26689415700002</v>
      </c>
      <c r="AN279" s="80">
        <v>84.979885035999999</v>
      </c>
      <c r="AO279" s="80">
        <v>83.333335876000007</v>
      </c>
      <c r="AP279" s="80">
        <v>85</v>
      </c>
      <c r="AQ279" s="80">
        <v>60953.258205250997</v>
      </c>
      <c r="AR279" s="79">
        <v>9857.6666641240008</v>
      </c>
      <c r="AT279" s="60" t="s">
        <v>113</v>
      </c>
      <c r="AU279" s="59">
        <v>61</v>
      </c>
      <c r="AV279" s="59">
        <v>247.333411778</v>
      </c>
      <c r="AW279" s="59">
        <v>84.441666603000002</v>
      </c>
      <c r="AX279" s="59">
        <v>80</v>
      </c>
      <c r="AY279" s="59">
        <v>85</v>
      </c>
      <c r="AZ279" s="59">
        <v>20885.24549718</v>
      </c>
      <c r="BA279" s="58">
        <v>3377.6666641239999</v>
      </c>
      <c r="BC279" s="81" t="s">
        <v>94</v>
      </c>
      <c r="BD279" s="80">
        <v>102</v>
      </c>
      <c r="BE279" s="80">
        <v>686.35021768499996</v>
      </c>
      <c r="BF279" s="80">
        <v>81.921921670000003</v>
      </c>
      <c r="BG279" s="80">
        <v>77</v>
      </c>
      <c r="BH279" s="80">
        <v>85</v>
      </c>
      <c r="BI279" s="80">
        <v>56227.128771272</v>
      </c>
      <c r="BJ279" s="79">
        <v>9093.3333053589995</v>
      </c>
      <c r="BL279" s="60" t="s">
        <v>125</v>
      </c>
      <c r="BM279" s="59">
        <v>21</v>
      </c>
      <c r="BN279" s="59">
        <v>129.85004118399999</v>
      </c>
      <c r="BO279" s="59">
        <v>84.968254088999998</v>
      </c>
      <c r="BP279" s="59">
        <v>84.333335876000007</v>
      </c>
      <c r="BQ279" s="59">
        <v>85</v>
      </c>
      <c r="BR279" s="59">
        <v>11033.131292798</v>
      </c>
      <c r="BS279" s="58">
        <v>1784.3333358760001</v>
      </c>
      <c r="BU279" s="81" t="s">
        <v>102</v>
      </c>
      <c r="BV279" s="80">
        <v>33</v>
      </c>
      <c r="BW279" s="80">
        <v>537.95017061800002</v>
      </c>
      <c r="BX279" s="80">
        <v>84.996168553000004</v>
      </c>
      <c r="BY279" s="80">
        <v>84.666664123999993</v>
      </c>
      <c r="BZ279" s="80">
        <v>85</v>
      </c>
      <c r="CA279" s="80">
        <v>45723.703375006997</v>
      </c>
      <c r="CB279" s="79">
        <v>7394.6666641239999</v>
      </c>
    </row>
    <row r="280" spans="1:80" x14ac:dyDescent="0.2">
      <c r="S280" s="60" t="s">
        <v>120</v>
      </c>
      <c r="T280" s="59">
        <v>49</v>
      </c>
      <c r="U280" s="59">
        <v>142.216711772</v>
      </c>
      <c r="V280" s="59">
        <v>85</v>
      </c>
      <c r="W280" s="59">
        <v>85</v>
      </c>
      <c r="X280" s="59">
        <v>85</v>
      </c>
      <c r="Y280" s="59">
        <v>12088.42050066</v>
      </c>
      <c r="Z280" s="58">
        <v>1955</v>
      </c>
      <c r="AB280" s="60" t="s">
        <v>109</v>
      </c>
      <c r="AC280" s="59">
        <v>58</v>
      </c>
      <c r="AD280" s="59">
        <v>234.966741189</v>
      </c>
      <c r="AE280" s="59">
        <v>84.938596625000002</v>
      </c>
      <c r="AF280" s="59">
        <v>83.333335876000007</v>
      </c>
      <c r="AG280" s="59">
        <v>85</v>
      </c>
      <c r="AH280" s="59">
        <v>19957.745250186999</v>
      </c>
      <c r="AI280" s="58">
        <v>3227.6666717530002</v>
      </c>
      <c r="AK280" s="81" t="s">
        <v>83</v>
      </c>
      <c r="AL280" s="80">
        <v>24</v>
      </c>
      <c r="AM280" s="80">
        <v>717.26689415700002</v>
      </c>
      <c r="AN280" s="80">
        <v>84.816091865999994</v>
      </c>
      <c r="AO280" s="80">
        <v>83.333335876000007</v>
      </c>
      <c r="AP280" s="80">
        <v>85</v>
      </c>
      <c r="AQ280" s="80">
        <v>60835.774787481001</v>
      </c>
      <c r="AR280" s="79">
        <v>9838.6666564940006</v>
      </c>
      <c r="AT280" s="60" t="s">
        <v>111</v>
      </c>
      <c r="AU280" s="59">
        <v>31</v>
      </c>
      <c r="AV280" s="59">
        <v>247.333411778</v>
      </c>
      <c r="AW280" s="59">
        <v>84.816666603000002</v>
      </c>
      <c r="AX280" s="59">
        <v>82.666664123999993</v>
      </c>
      <c r="AY280" s="59">
        <v>85</v>
      </c>
      <c r="AZ280" s="59">
        <v>20977.995526596998</v>
      </c>
      <c r="BA280" s="58">
        <v>3392.6666641239999</v>
      </c>
      <c r="BC280" s="81" t="s">
        <v>93</v>
      </c>
      <c r="BD280" s="80">
        <v>143</v>
      </c>
      <c r="BE280" s="80">
        <v>686.35021768499996</v>
      </c>
      <c r="BF280" s="80">
        <v>84.873873873999997</v>
      </c>
      <c r="BG280" s="80">
        <v>80.666664123999993</v>
      </c>
      <c r="BH280" s="80">
        <v>85</v>
      </c>
      <c r="BI280" s="80">
        <v>58253.201809063998</v>
      </c>
      <c r="BJ280" s="79">
        <v>9421</v>
      </c>
      <c r="BL280" s="60" t="s">
        <v>125</v>
      </c>
      <c r="BM280" s="59">
        <v>31</v>
      </c>
      <c r="BN280" s="59">
        <v>129.85004118399999</v>
      </c>
      <c r="BO280" s="59">
        <v>84.936507814999999</v>
      </c>
      <c r="BP280" s="59">
        <v>83.666664123999993</v>
      </c>
      <c r="BQ280" s="59">
        <v>85</v>
      </c>
      <c r="BR280" s="59">
        <v>11029.009037817999</v>
      </c>
      <c r="BS280" s="58">
        <v>1783.6666641239999</v>
      </c>
      <c r="BU280" s="81" t="s">
        <v>102</v>
      </c>
      <c r="BV280" s="80">
        <v>10</v>
      </c>
      <c r="BW280" s="80">
        <v>531.76683532300001</v>
      </c>
      <c r="BX280" s="80">
        <v>84.972868276</v>
      </c>
      <c r="BY280" s="80">
        <v>83.333335876000007</v>
      </c>
      <c r="BZ280" s="80">
        <v>85</v>
      </c>
      <c r="CA280" s="80">
        <v>45185.753251565002</v>
      </c>
      <c r="CB280" s="79">
        <v>7307.6666717529997</v>
      </c>
    </row>
    <row r="281" spans="1:80" x14ac:dyDescent="0.2">
      <c r="S281" s="60" t="s">
        <v>120</v>
      </c>
      <c r="T281" s="59">
        <v>51</v>
      </c>
      <c r="U281" s="59">
        <v>142.216711772</v>
      </c>
      <c r="V281" s="59">
        <v>84.985507135999995</v>
      </c>
      <c r="W281" s="59">
        <v>84.666664123999993</v>
      </c>
      <c r="X281" s="59">
        <v>85</v>
      </c>
      <c r="Y281" s="59">
        <v>12086.35937317</v>
      </c>
      <c r="Z281" s="58">
        <v>1954.6666641239999</v>
      </c>
      <c r="AB281" s="60" t="s">
        <v>108</v>
      </c>
      <c r="AC281" s="59">
        <v>11</v>
      </c>
      <c r="AD281" s="59">
        <v>234.966741189</v>
      </c>
      <c r="AE281" s="59">
        <v>84.254385697000004</v>
      </c>
      <c r="AF281" s="59">
        <v>72.666664123999993</v>
      </c>
      <c r="AG281" s="59">
        <v>85</v>
      </c>
      <c r="AH281" s="59">
        <v>19796.978438180999</v>
      </c>
      <c r="AI281" s="58">
        <v>3201.6666564940001</v>
      </c>
      <c r="AK281" s="81" t="s">
        <v>82</v>
      </c>
      <c r="AL281" s="80">
        <v>35</v>
      </c>
      <c r="AM281" s="80">
        <v>717.26689415700002</v>
      </c>
      <c r="AN281" s="80">
        <v>84.994252895000002</v>
      </c>
      <c r="AO281" s="80">
        <v>84.333335876000007</v>
      </c>
      <c r="AP281" s="80">
        <v>85</v>
      </c>
      <c r="AQ281" s="80">
        <v>60963.563795524999</v>
      </c>
      <c r="AR281" s="79">
        <v>9859.3333358759992</v>
      </c>
      <c r="AT281" s="60" t="s">
        <v>111</v>
      </c>
      <c r="AU281" s="59">
        <v>53</v>
      </c>
      <c r="AV281" s="59">
        <v>247.333411778</v>
      </c>
      <c r="AW281" s="59">
        <v>84.616666602999999</v>
      </c>
      <c r="AX281" s="59">
        <v>80</v>
      </c>
      <c r="AY281" s="59">
        <v>85</v>
      </c>
      <c r="AZ281" s="59">
        <v>20928.528844241999</v>
      </c>
      <c r="BA281" s="58">
        <v>3384.6666641239999</v>
      </c>
      <c r="BC281" s="81" t="s">
        <v>90</v>
      </c>
      <c r="BD281" s="80">
        <v>66</v>
      </c>
      <c r="BE281" s="80">
        <v>686.35021768499996</v>
      </c>
      <c r="BF281" s="80">
        <v>84.795795886999997</v>
      </c>
      <c r="BG281" s="80">
        <v>81</v>
      </c>
      <c r="BH281" s="80">
        <v>85</v>
      </c>
      <c r="BI281" s="80">
        <v>58199.612966079003</v>
      </c>
      <c r="BJ281" s="79">
        <v>9412.3333435059994</v>
      </c>
      <c r="BL281" s="60" t="s">
        <v>125</v>
      </c>
      <c r="BM281" s="59">
        <v>45</v>
      </c>
      <c r="BN281" s="59">
        <v>129.85004118399999</v>
      </c>
      <c r="BO281" s="59">
        <v>84.920635042000001</v>
      </c>
      <c r="BP281" s="59">
        <v>83.333335876000007</v>
      </c>
      <c r="BQ281" s="59">
        <v>85</v>
      </c>
      <c r="BR281" s="59">
        <v>11026.947957504</v>
      </c>
      <c r="BS281" s="58">
        <v>1783.3333358760001</v>
      </c>
      <c r="BU281" s="81" t="s">
        <v>102</v>
      </c>
      <c r="BV281" s="80">
        <v>79</v>
      </c>
      <c r="BW281" s="80">
        <v>531.76683532300001</v>
      </c>
      <c r="BX281" s="80">
        <v>85</v>
      </c>
      <c r="BY281" s="80">
        <v>85</v>
      </c>
      <c r="BZ281" s="80">
        <v>85</v>
      </c>
      <c r="CA281" s="80">
        <v>45200.181002468998</v>
      </c>
      <c r="CB281" s="79">
        <v>7310</v>
      </c>
    </row>
    <row r="282" spans="1:80" x14ac:dyDescent="0.2">
      <c r="S282" s="60" t="s">
        <v>118</v>
      </c>
      <c r="T282" s="59">
        <v>11</v>
      </c>
      <c r="U282" s="59">
        <v>142.216711772</v>
      </c>
      <c r="V282" s="59">
        <v>84.985507135999995</v>
      </c>
      <c r="W282" s="59">
        <v>84.666664123999993</v>
      </c>
      <c r="X282" s="59">
        <v>85</v>
      </c>
      <c r="Y282" s="59">
        <v>12086.35937317</v>
      </c>
      <c r="Z282" s="58">
        <v>1954.6666641239999</v>
      </c>
      <c r="AB282" s="60" t="s">
        <v>108</v>
      </c>
      <c r="AC282" s="59">
        <v>18</v>
      </c>
      <c r="AD282" s="59">
        <v>234.966741189</v>
      </c>
      <c r="AE282" s="59">
        <v>84.578947568999993</v>
      </c>
      <c r="AF282" s="59">
        <v>77.333335876000007</v>
      </c>
      <c r="AG282" s="59">
        <v>85</v>
      </c>
      <c r="AH282" s="59">
        <v>19873.239683554999</v>
      </c>
      <c r="AI282" s="58">
        <v>3214.0000076289998</v>
      </c>
      <c r="AK282" s="81" t="s">
        <v>88</v>
      </c>
      <c r="AL282" s="80">
        <v>145</v>
      </c>
      <c r="AM282" s="80">
        <v>711.08355886200002</v>
      </c>
      <c r="AN282" s="80">
        <v>84.982608696</v>
      </c>
      <c r="AO282" s="80">
        <v>83</v>
      </c>
      <c r="AP282" s="80">
        <v>85</v>
      </c>
      <c r="AQ282" s="80">
        <v>60429.735832712002</v>
      </c>
      <c r="AR282" s="79">
        <v>9773</v>
      </c>
      <c r="AT282" s="60" t="s">
        <v>110</v>
      </c>
      <c r="AU282" s="59">
        <v>14</v>
      </c>
      <c r="AV282" s="59">
        <v>247.333411778</v>
      </c>
      <c r="AW282" s="59">
        <v>84.425000190999995</v>
      </c>
      <c r="AX282" s="59">
        <v>78.333335876000007</v>
      </c>
      <c r="AY282" s="59">
        <v>85</v>
      </c>
      <c r="AZ282" s="59">
        <v>20881.123336551002</v>
      </c>
      <c r="BA282" s="58">
        <v>3377.0000076289998</v>
      </c>
      <c r="BC282" s="81" t="s">
        <v>94</v>
      </c>
      <c r="BD282" s="80">
        <v>95</v>
      </c>
      <c r="BE282" s="80">
        <v>680.16688238999996</v>
      </c>
      <c r="BF282" s="80">
        <v>84.8</v>
      </c>
      <c r="BG282" s="80">
        <v>77.666664123999993</v>
      </c>
      <c r="BH282" s="80">
        <v>85</v>
      </c>
      <c r="BI282" s="80">
        <v>57678.151626680003</v>
      </c>
      <c r="BJ282" s="79">
        <v>9328</v>
      </c>
      <c r="BL282" s="60" t="s">
        <v>123</v>
      </c>
      <c r="BM282" s="59">
        <v>38</v>
      </c>
      <c r="BN282" s="59">
        <v>129.85004118399999</v>
      </c>
      <c r="BO282" s="59">
        <v>84.920635042000001</v>
      </c>
      <c r="BP282" s="59">
        <v>83.333335876000007</v>
      </c>
      <c r="BQ282" s="59">
        <v>85</v>
      </c>
      <c r="BR282" s="59">
        <v>11026.947957504</v>
      </c>
      <c r="BS282" s="58">
        <v>1783.3333358760001</v>
      </c>
      <c r="BU282" s="81" t="s">
        <v>99</v>
      </c>
      <c r="BV282" s="80">
        <v>87</v>
      </c>
      <c r="BW282" s="80">
        <v>531.76683532300001</v>
      </c>
      <c r="BX282" s="80">
        <v>84.937984467000007</v>
      </c>
      <c r="BY282" s="80">
        <v>80</v>
      </c>
      <c r="BZ282" s="80">
        <v>85</v>
      </c>
      <c r="CA282" s="80">
        <v>45167.203198506999</v>
      </c>
      <c r="CB282" s="79">
        <v>7304.6666641239999</v>
      </c>
    </row>
    <row r="283" spans="1:80" x14ac:dyDescent="0.2">
      <c r="S283" s="60" t="s">
        <v>118</v>
      </c>
      <c r="T283" s="59">
        <v>28</v>
      </c>
      <c r="U283" s="59">
        <v>142.216711772</v>
      </c>
      <c r="V283" s="59">
        <v>85</v>
      </c>
      <c r="W283" s="59">
        <v>85</v>
      </c>
      <c r="X283" s="59">
        <v>85</v>
      </c>
      <c r="Y283" s="59">
        <v>12088.42050066</v>
      </c>
      <c r="Z283" s="58">
        <v>1955</v>
      </c>
      <c r="AB283" s="60" t="s">
        <v>108</v>
      </c>
      <c r="AC283" s="59">
        <v>24</v>
      </c>
      <c r="AD283" s="59">
        <v>234.966741189</v>
      </c>
      <c r="AE283" s="59">
        <v>84.500000201000006</v>
      </c>
      <c r="AF283" s="59">
        <v>76.333335876000007</v>
      </c>
      <c r="AG283" s="59">
        <v>85</v>
      </c>
      <c r="AH283" s="59">
        <v>19854.689677670998</v>
      </c>
      <c r="AI283" s="58">
        <v>3211.0000076289998</v>
      </c>
      <c r="AK283" s="81" t="s">
        <v>87</v>
      </c>
      <c r="AL283" s="80">
        <v>53</v>
      </c>
      <c r="AM283" s="80">
        <v>711.08355886200002</v>
      </c>
      <c r="AN283" s="80">
        <v>83.237681049000003</v>
      </c>
      <c r="AO283" s="80">
        <v>79</v>
      </c>
      <c r="AP283" s="80">
        <v>85</v>
      </c>
      <c r="AQ283" s="80">
        <v>59188.946471666</v>
      </c>
      <c r="AR283" s="79">
        <v>9572.3333206179996</v>
      </c>
      <c r="AT283" s="60" t="s">
        <v>116</v>
      </c>
      <c r="AU283" s="59">
        <v>6</v>
      </c>
      <c r="AV283" s="59">
        <v>241.15007648400001</v>
      </c>
      <c r="AW283" s="59">
        <v>84.931623997000003</v>
      </c>
      <c r="AX283" s="59">
        <v>82.333335876000007</v>
      </c>
      <c r="AY283" s="59">
        <v>85</v>
      </c>
      <c r="AZ283" s="59">
        <v>20481.267622726002</v>
      </c>
      <c r="BA283" s="58">
        <v>3312.3333358760001</v>
      </c>
      <c r="BC283" s="81" t="s">
        <v>92</v>
      </c>
      <c r="BD283" s="80">
        <v>5</v>
      </c>
      <c r="BE283" s="80">
        <v>680.16688238999996</v>
      </c>
      <c r="BF283" s="80">
        <v>84.969696947000003</v>
      </c>
      <c r="BG283" s="80">
        <v>82.333335876000007</v>
      </c>
      <c r="BH283" s="80">
        <v>85</v>
      </c>
      <c r="BI283" s="80">
        <v>57793.573869783999</v>
      </c>
      <c r="BJ283" s="79">
        <v>9346.6666641240008</v>
      </c>
      <c r="BL283" s="60" t="s">
        <v>123</v>
      </c>
      <c r="BM283" s="59">
        <v>44</v>
      </c>
      <c r="BN283" s="59">
        <v>129.85004118399999</v>
      </c>
      <c r="BO283" s="59">
        <v>84.84126972</v>
      </c>
      <c r="BP283" s="59">
        <v>83.333335876000007</v>
      </c>
      <c r="BQ283" s="59">
        <v>85</v>
      </c>
      <c r="BR283" s="59">
        <v>11016.642367230001</v>
      </c>
      <c r="BS283" s="58">
        <v>1781.6666641239999</v>
      </c>
      <c r="BU283" s="81" t="s">
        <v>96</v>
      </c>
      <c r="BV283" s="80">
        <v>32</v>
      </c>
      <c r="BW283" s="80">
        <v>531.76683532300001</v>
      </c>
      <c r="BX283" s="80">
        <v>84.992248091999997</v>
      </c>
      <c r="BY283" s="80">
        <v>84.333335876000007</v>
      </c>
      <c r="BZ283" s="80">
        <v>85</v>
      </c>
      <c r="CA283" s="80">
        <v>45196.058794664001</v>
      </c>
      <c r="CB283" s="79">
        <v>7309.3333358760001</v>
      </c>
    </row>
    <row r="284" spans="1:80" x14ac:dyDescent="0.2">
      <c r="S284" s="60" t="s">
        <v>118</v>
      </c>
      <c r="T284" s="59">
        <v>45</v>
      </c>
      <c r="U284" s="59">
        <v>142.216711772</v>
      </c>
      <c r="V284" s="59">
        <v>84.898550946</v>
      </c>
      <c r="W284" s="59">
        <v>84</v>
      </c>
      <c r="X284" s="59">
        <v>85</v>
      </c>
      <c r="Y284" s="59">
        <v>12073.992749757001</v>
      </c>
      <c r="Z284" s="58">
        <v>1952.6666717529999</v>
      </c>
      <c r="AB284" s="60" t="s">
        <v>108</v>
      </c>
      <c r="AC284" s="59">
        <v>36</v>
      </c>
      <c r="AD284" s="59">
        <v>234.966741189</v>
      </c>
      <c r="AE284" s="59">
        <v>83.842105262999993</v>
      </c>
      <c r="AF284" s="59">
        <v>72</v>
      </c>
      <c r="AG284" s="59">
        <v>85</v>
      </c>
      <c r="AH284" s="59">
        <v>19700.106248135002</v>
      </c>
      <c r="AI284" s="58">
        <v>3186</v>
      </c>
      <c r="AK284" s="81" t="s">
        <v>86</v>
      </c>
      <c r="AL284" s="80">
        <v>29</v>
      </c>
      <c r="AM284" s="80">
        <v>711.08355886200002</v>
      </c>
      <c r="AN284" s="80">
        <v>84.991304348</v>
      </c>
      <c r="AO284" s="80">
        <v>84</v>
      </c>
      <c r="AP284" s="80">
        <v>85</v>
      </c>
      <c r="AQ284" s="80">
        <v>60435.919168007</v>
      </c>
      <c r="AR284" s="79">
        <v>9774</v>
      </c>
      <c r="AT284" s="60" t="s">
        <v>111</v>
      </c>
      <c r="AU284" s="59">
        <v>49</v>
      </c>
      <c r="AV284" s="59">
        <v>241.15007648400001</v>
      </c>
      <c r="AW284" s="59">
        <v>84.820512820999994</v>
      </c>
      <c r="AX284" s="59">
        <v>80.666664123999993</v>
      </c>
      <c r="AY284" s="59">
        <v>85</v>
      </c>
      <c r="AZ284" s="59">
        <v>20454.473154058</v>
      </c>
      <c r="BA284" s="58">
        <v>3308</v>
      </c>
      <c r="BC284" s="81" t="s">
        <v>91</v>
      </c>
      <c r="BD284" s="80">
        <v>44</v>
      </c>
      <c r="BE284" s="80">
        <v>680.16688238999996</v>
      </c>
      <c r="BF284" s="80">
        <v>84.760606037000002</v>
      </c>
      <c r="BG284" s="80">
        <v>80</v>
      </c>
      <c r="BH284" s="80">
        <v>85</v>
      </c>
      <c r="BI284" s="80">
        <v>57651.357158011997</v>
      </c>
      <c r="BJ284" s="79">
        <v>9323.6666641240008</v>
      </c>
      <c r="BL284" s="60" t="s">
        <v>130</v>
      </c>
      <c r="BM284" s="59">
        <v>13</v>
      </c>
      <c r="BN284" s="59">
        <v>129.85004118399999</v>
      </c>
      <c r="BO284" s="59">
        <v>84.84126972</v>
      </c>
      <c r="BP284" s="59">
        <v>81.666664123999993</v>
      </c>
      <c r="BQ284" s="59">
        <v>85</v>
      </c>
      <c r="BR284" s="59">
        <v>11016.642367230001</v>
      </c>
      <c r="BS284" s="58">
        <v>1781.6666641239999</v>
      </c>
      <c r="BU284" s="81" t="s">
        <v>96</v>
      </c>
      <c r="BV284" s="80">
        <v>106</v>
      </c>
      <c r="BW284" s="80">
        <v>531.76683532300001</v>
      </c>
      <c r="BX284" s="80">
        <v>85</v>
      </c>
      <c r="BY284" s="80">
        <v>85</v>
      </c>
      <c r="BZ284" s="80">
        <v>85</v>
      </c>
      <c r="CA284" s="80">
        <v>45200.181002468998</v>
      </c>
      <c r="CB284" s="79">
        <v>7310</v>
      </c>
    </row>
    <row r="285" spans="1:80" x14ac:dyDescent="0.2">
      <c r="S285" s="60" t="s">
        <v>118</v>
      </c>
      <c r="T285" s="59">
        <v>52</v>
      </c>
      <c r="U285" s="59">
        <v>142.216711772</v>
      </c>
      <c r="V285" s="59">
        <v>85</v>
      </c>
      <c r="W285" s="59">
        <v>85</v>
      </c>
      <c r="X285" s="59">
        <v>85</v>
      </c>
      <c r="Y285" s="59">
        <v>12088.42050066</v>
      </c>
      <c r="Z285" s="58">
        <v>1955</v>
      </c>
      <c r="AB285" s="60" t="s">
        <v>108</v>
      </c>
      <c r="AC285" s="59">
        <v>37</v>
      </c>
      <c r="AD285" s="59">
        <v>234.966741189</v>
      </c>
      <c r="AE285" s="59">
        <v>83.964912213999995</v>
      </c>
      <c r="AF285" s="59">
        <v>74.333335876000007</v>
      </c>
      <c r="AG285" s="59">
        <v>85</v>
      </c>
      <c r="AH285" s="59">
        <v>19728.961797117001</v>
      </c>
      <c r="AI285" s="58">
        <v>3190.6666641239999</v>
      </c>
      <c r="AK285" s="81" t="s">
        <v>84</v>
      </c>
      <c r="AL285" s="80">
        <v>38</v>
      </c>
      <c r="AM285" s="80">
        <v>711.08355886200002</v>
      </c>
      <c r="AN285" s="80">
        <v>84.982608696</v>
      </c>
      <c r="AO285" s="80">
        <v>83.666664123999993</v>
      </c>
      <c r="AP285" s="80">
        <v>85</v>
      </c>
      <c r="AQ285" s="80">
        <v>60429.735832712002</v>
      </c>
      <c r="AR285" s="79">
        <v>9773</v>
      </c>
      <c r="AT285" s="60" t="s">
        <v>111</v>
      </c>
      <c r="AU285" s="59">
        <v>51</v>
      </c>
      <c r="AV285" s="59">
        <v>241.15007648400001</v>
      </c>
      <c r="AW285" s="59">
        <v>84.940170875000007</v>
      </c>
      <c r="AX285" s="59">
        <v>82.666664123999993</v>
      </c>
      <c r="AY285" s="59">
        <v>85</v>
      </c>
      <c r="AZ285" s="59">
        <v>20483.328703040999</v>
      </c>
      <c r="BA285" s="58">
        <v>3312.6666641239999</v>
      </c>
      <c r="BC285" s="81" t="s">
        <v>94</v>
      </c>
      <c r="BD285" s="80">
        <v>41</v>
      </c>
      <c r="BE285" s="80">
        <v>673.98354709600005</v>
      </c>
      <c r="BF285" s="80">
        <v>84.605504586999999</v>
      </c>
      <c r="BG285" s="80">
        <v>77.666664123999993</v>
      </c>
      <c r="BH285" s="80">
        <v>85</v>
      </c>
      <c r="BI285" s="80">
        <v>57022.718085467</v>
      </c>
      <c r="BJ285" s="79">
        <v>9222</v>
      </c>
      <c r="BL285" s="60" t="s">
        <v>129</v>
      </c>
      <c r="BM285" s="59">
        <v>16</v>
      </c>
      <c r="BN285" s="59">
        <v>123.666705889</v>
      </c>
      <c r="BO285" s="59">
        <v>83.8</v>
      </c>
      <c r="BP285" s="59">
        <v>75</v>
      </c>
      <c r="BQ285" s="59">
        <v>85</v>
      </c>
      <c r="BR285" s="59">
        <v>10363.269953507001</v>
      </c>
      <c r="BS285" s="58">
        <v>1676</v>
      </c>
      <c r="BU285" s="81" t="s">
        <v>98</v>
      </c>
      <c r="BV285" s="80">
        <v>109</v>
      </c>
      <c r="BW285" s="80">
        <v>525.58350002899999</v>
      </c>
      <c r="BX285" s="80">
        <v>85</v>
      </c>
      <c r="BY285" s="80">
        <v>85</v>
      </c>
      <c r="BZ285" s="80">
        <v>85</v>
      </c>
      <c r="CA285" s="80">
        <v>44674.597502440003</v>
      </c>
      <c r="CB285" s="79">
        <v>7225</v>
      </c>
    </row>
    <row r="286" spans="1:80" x14ac:dyDescent="0.2">
      <c r="S286" s="60" t="s">
        <v>117</v>
      </c>
      <c r="T286" s="59">
        <v>35</v>
      </c>
      <c r="U286" s="59">
        <v>142.216711772</v>
      </c>
      <c r="V286" s="59">
        <v>85</v>
      </c>
      <c r="W286" s="59">
        <v>85</v>
      </c>
      <c r="X286" s="59">
        <v>85</v>
      </c>
      <c r="Y286" s="59">
        <v>12088.42050066</v>
      </c>
      <c r="Z286" s="58">
        <v>1955</v>
      </c>
      <c r="AB286" s="60" t="s">
        <v>107</v>
      </c>
      <c r="AC286" s="59">
        <v>48</v>
      </c>
      <c r="AD286" s="59">
        <v>234.966741189</v>
      </c>
      <c r="AE286" s="59">
        <v>84.868421053000006</v>
      </c>
      <c r="AF286" s="59">
        <v>82.333335876000007</v>
      </c>
      <c r="AG286" s="59">
        <v>85</v>
      </c>
      <c r="AH286" s="59">
        <v>19941.256324619</v>
      </c>
      <c r="AI286" s="58">
        <v>3225</v>
      </c>
      <c r="AK286" s="81" t="s">
        <v>82</v>
      </c>
      <c r="AL286" s="80">
        <v>131</v>
      </c>
      <c r="AM286" s="80">
        <v>711.08355886200002</v>
      </c>
      <c r="AN286" s="80">
        <v>84.976811616000006</v>
      </c>
      <c r="AO286" s="80">
        <v>84</v>
      </c>
      <c r="AP286" s="80">
        <v>85</v>
      </c>
      <c r="AQ286" s="80">
        <v>60425.613624908001</v>
      </c>
      <c r="AR286" s="79">
        <v>9772.3333358759992</v>
      </c>
      <c r="AT286" s="60" t="s">
        <v>111</v>
      </c>
      <c r="AU286" s="59">
        <v>56</v>
      </c>
      <c r="AV286" s="59">
        <v>241.15007648400001</v>
      </c>
      <c r="AW286" s="59">
        <v>84.752136621999995</v>
      </c>
      <c r="AX286" s="59">
        <v>80.666664123999993</v>
      </c>
      <c r="AY286" s="59">
        <v>85</v>
      </c>
      <c r="AZ286" s="59">
        <v>20437.984228490001</v>
      </c>
      <c r="BA286" s="58">
        <v>3305.3333282469998</v>
      </c>
      <c r="BC286" s="81" t="s">
        <v>93</v>
      </c>
      <c r="BD286" s="80">
        <v>133</v>
      </c>
      <c r="BE286" s="80">
        <v>673.98354709600005</v>
      </c>
      <c r="BF286" s="80">
        <v>84.920489320000001</v>
      </c>
      <c r="BG286" s="80">
        <v>81</v>
      </c>
      <c r="BH286" s="80">
        <v>85</v>
      </c>
      <c r="BI286" s="80">
        <v>57235.012612969003</v>
      </c>
      <c r="BJ286" s="79">
        <v>9256.3333358759992</v>
      </c>
      <c r="BL286" s="60" t="s">
        <v>129</v>
      </c>
      <c r="BM286" s="59">
        <v>44</v>
      </c>
      <c r="BN286" s="59">
        <v>123.666705889</v>
      </c>
      <c r="BO286" s="59">
        <v>81.866667175000003</v>
      </c>
      <c r="BP286" s="59">
        <v>71.333335876000007</v>
      </c>
      <c r="BQ286" s="59">
        <v>85</v>
      </c>
      <c r="BR286" s="59">
        <v>10124.181051688</v>
      </c>
      <c r="BS286" s="58">
        <v>1637.3333435059999</v>
      </c>
      <c r="BU286" s="81" t="s">
        <v>101</v>
      </c>
      <c r="BV286" s="80">
        <v>48</v>
      </c>
      <c r="BW286" s="80">
        <v>519.40016473399999</v>
      </c>
      <c r="BX286" s="80">
        <v>84.992063521999995</v>
      </c>
      <c r="BY286" s="80">
        <v>84.333335876000007</v>
      </c>
      <c r="BZ286" s="80">
        <v>85</v>
      </c>
      <c r="CA286" s="80">
        <v>44144.891794607</v>
      </c>
      <c r="CB286" s="79">
        <v>7139.3333358760001</v>
      </c>
    </row>
    <row r="287" spans="1:80" x14ac:dyDescent="0.2">
      <c r="S287" s="60" t="s">
        <v>124</v>
      </c>
      <c r="T287" s="59">
        <v>28</v>
      </c>
      <c r="U287" s="59">
        <v>136.03337647800001</v>
      </c>
      <c r="V287" s="59">
        <v>85</v>
      </c>
      <c r="W287" s="59">
        <v>85</v>
      </c>
      <c r="X287" s="59">
        <v>85</v>
      </c>
      <c r="Y287" s="59">
        <v>11562.837000632</v>
      </c>
      <c r="Z287" s="58">
        <v>1870</v>
      </c>
      <c r="AB287" s="60" t="s">
        <v>107</v>
      </c>
      <c r="AC287" s="59">
        <v>49</v>
      </c>
      <c r="AD287" s="59">
        <v>234.966741189</v>
      </c>
      <c r="AE287" s="59">
        <v>84.850877260000004</v>
      </c>
      <c r="AF287" s="59">
        <v>79.333335876000007</v>
      </c>
      <c r="AG287" s="59">
        <v>85</v>
      </c>
      <c r="AH287" s="59">
        <v>19937.134116813999</v>
      </c>
      <c r="AI287" s="58">
        <v>3224.3333358760001</v>
      </c>
      <c r="AK287" s="81" t="s">
        <v>85</v>
      </c>
      <c r="AL287" s="80">
        <v>126</v>
      </c>
      <c r="AM287" s="80">
        <v>704.900223568</v>
      </c>
      <c r="AN287" s="80">
        <v>85</v>
      </c>
      <c r="AO287" s="80">
        <v>85</v>
      </c>
      <c r="AP287" s="80">
        <v>85</v>
      </c>
      <c r="AQ287" s="80">
        <v>59916.519003271998</v>
      </c>
      <c r="AR287" s="79">
        <v>9690</v>
      </c>
      <c r="AT287" s="60" t="s">
        <v>115</v>
      </c>
      <c r="AU287" s="59">
        <v>29</v>
      </c>
      <c r="AV287" s="59">
        <v>234.966741189</v>
      </c>
      <c r="AW287" s="59">
        <v>84.929824628000006</v>
      </c>
      <c r="AX287" s="59">
        <v>82.333335876000007</v>
      </c>
      <c r="AY287" s="59">
        <v>85</v>
      </c>
      <c r="AZ287" s="59">
        <v>19955.684122696999</v>
      </c>
      <c r="BA287" s="58">
        <v>3227.3333358760001</v>
      </c>
      <c r="BC287" s="81" t="s">
        <v>89</v>
      </c>
      <c r="BD287" s="80">
        <v>34</v>
      </c>
      <c r="BE287" s="80">
        <v>667.80021180100005</v>
      </c>
      <c r="BF287" s="80">
        <v>84.919753039</v>
      </c>
      <c r="BG287" s="80">
        <v>82.333335876000007</v>
      </c>
      <c r="BH287" s="80">
        <v>85</v>
      </c>
      <c r="BI287" s="80">
        <v>56709.429065764998</v>
      </c>
      <c r="BJ287" s="79">
        <v>9171.3333282469994</v>
      </c>
      <c r="BL287" s="60" t="s">
        <v>128</v>
      </c>
      <c r="BM287" s="59">
        <v>5</v>
      </c>
      <c r="BN287" s="59">
        <v>123.666705889</v>
      </c>
      <c r="BO287" s="59">
        <v>85</v>
      </c>
      <c r="BP287" s="59">
        <v>85</v>
      </c>
      <c r="BQ287" s="59">
        <v>85</v>
      </c>
      <c r="BR287" s="59">
        <v>10511.670000574</v>
      </c>
      <c r="BS287" s="58">
        <v>1700</v>
      </c>
      <c r="BU287" s="81" t="s">
        <v>100</v>
      </c>
      <c r="BV287" s="80">
        <v>54</v>
      </c>
      <c r="BW287" s="80">
        <v>519.40016473399999</v>
      </c>
      <c r="BX287" s="80">
        <v>84.968253907999994</v>
      </c>
      <c r="BY287" s="80">
        <v>84</v>
      </c>
      <c r="BZ287" s="80">
        <v>85</v>
      </c>
      <c r="CA287" s="80">
        <v>44132.525076842998</v>
      </c>
      <c r="CB287" s="79">
        <v>7137.3333282470003</v>
      </c>
    </row>
    <row r="288" spans="1:80" x14ac:dyDescent="0.2">
      <c r="S288" s="60" t="s">
        <v>124</v>
      </c>
      <c r="T288" s="59">
        <v>34</v>
      </c>
      <c r="U288" s="59">
        <v>136.03337647800001</v>
      </c>
      <c r="V288" s="59">
        <v>85</v>
      </c>
      <c r="W288" s="59">
        <v>85</v>
      </c>
      <c r="X288" s="59">
        <v>85</v>
      </c>
      <c r="Y288" s="59">
        <v>11562.837000632</v>
      </c>
      <c r="Z288" s="58">
        <v>1870</v>
      </c>
      <c r="AB288" s="60" t="s">
        <v>107</v>
      </c>
      <c r="AC288" s="59">
        <v>67</v>
      </c>
      <c r="AD288" s="59">
        <v>234.966741189</v>
      </c>
      <c r="AE288" s="59">
        <v>84.438596625000002</v>
      </c>
      <c r="AF288" s="59">
        <v>78</v>
      </c>
      <c r="AG288" s="59">
        <v>85</v>
      </c>
      <c r="AH288" s="59">
        <v>19840.261879591999</v>
      </c>
      <c r="AI288" s="58">
        <v>3208.6666717530002</v>
      </c>
      <c r="AK288" s="81" t="s">
        <v>88</v>
      </c>
      <c r="AL288" s="80">
        <v>67</v>
      </c>
      <c r="AM288" s="80">
        <v>698.716888273</v>
      </c>
      <c r="AN288" s="80">
        <v>84.973451327000006</v>
      </c>
      <c r="AO288" s="80">
        <v>83</v>
      </c>
      <c r="AP288" s="80">
        <v>85</v>
      </c>
      <c r="AQ288" s="80">
        <v>59372.385497360003</v>
      </c>
      <c r="AR288" s="79">
        <v>9602</v>
      </c>
      <c r="AT288" s="60" t="s">
        <v>113</v>
      </c>
      <c r="AU288" s="59">
        <v>47</v>
      </c>
      <c r="AV288" s="59">
        <v>234.966741189</v>
      </c>
      <c r="AW288" s="59">
        <v>84.929824628000006</v>
      </c>
      <c r="AX288" s="59">
        <v>82.333335876000007</v>
      </c>
      <c r="AY288" s="59">
        <v>85</v>
      </c>
      <c r="AZ288" s="59">
        <v>19955.684122696999</v>
      </c>
      <c r="BA288" s="58">
        <v>3227.3333358760001</v>
      </c>
      <c r="BC288" s="81" t="s">
        <v>94</v>
      </c>
      <c r="BD288" s="80">
        <v>126</v>
      </c>
      <c r="BE288" s="80">
        <v>661.61687650700003</v>
      </c>
      <c r="BF288" s="80">
        <v>84.672897125000006</v>
      </c>
      <c r="BG288" s="80">
        <v>77</v>
      </c>
      <c r="BH288" s="80">
        <v>85</v>
      </c>
      <c r="BI288" s="80">
        <v>56021.017720590004</v>
      </c>
      <c r="BJ288" s="79">
        <v>9059.9999923710002</v>
      </c>
      <c r="BL288" s="60" t="s">
        <v>127</v>
      </c>
      <c r="BM288" s="59">
        <v>15</v>
      </c>
      <c r="BN288" s="59">
        <v>123.666705889</v>
      </c>
      <c r="BO288" s="59">
        <v>84.616666412000001</v>
      </c>
      <c r="BP288" s="59">
        <v>80.666664123999993</v>
      </c>
      <c r="BQ288" s="59">
        <v>85</v>
      </c>
      <c r="BR288" s="59">
        <v>10464.264398533</v>
      </c>
      <c r="BS288" s="58">
        <v>1692.3333282470001</v>
      </c>
      <c r="BU288" s="81" t="s">
        <v>97</v>
      </c>
      <c r="BV288" s="80">
        <v>34</v>
      </c>
      <c r="BW288" s="80">
        <v>519.40016473399999</v>
      </c>
      <c r="BX288" s="80">
        <v>84.900793711000006</v>
      </c>
      <c r="BY288" s="80">
        <v>82.333335876000007</v>
      </c>
      <c r="BZ288" s="80">
        <v>85</v>
      </c>
      <c r="CA288" s="80">
        <v>44097.486239741003</v>
      </c>
      <c r="CB288" s="79">
        <v>7131.6666717529997</v>
      </c>
    </row>
    <row r="289" spans="19:80" x14ac:dyDescent="0.2">
      <c r="S289" s="60" t="s">
        <v>124</v>
      </c>
      <c r="T289" s="59">
        <v>41</v>
      </c>
      <c r="U289" s="59">
        <v>136.03337647800001</v>
      </c>
      <c r="V289" s="59">
        <v>85</v>
      </c>
      <c r="W289" s="59">
        <v>85</v>
      </c>
      <c r="X289" s="59">
        <v>85</v>
      </c>
      <c r="Y289" s="59">
        <v>11562.837000632</v>
      </c>
      <c r="Z289" s="58">
        <v>1870</v>
      </c>
      <c r="AB289" s="60" t="s">
        <v>105</v>
      </c>
      <c r="AC289" s="59">
        <v>48</v>
      </c>
      <c r="AD289" s="59">
        <v>234.966741189</v>
      </c>
      <c r="AE289" s="59">
        <v>84.789473684000001</v>
      </c>
      <c r="AF289" s="59">
        <v>80.333335876000007</v>
      </c>
      <c r="AG289" s="59">
        <v>85</v>
      </c>
      <c r="AH289" s="59">
        <v>19922.706318735</v>
      </c>
      <c r="AI289" s="58">
        <v>3222</v>
      </c>
      <c r="AK289" s="81" t="s">
        <v>83</v>
      </c>
      <c r="AL289" s="80">
        <v>9</v>
      </c>
      <c r="AM289" s="80">
        <v>698.716888273</v>
      </c>
      <c r="AN289" s="80">
        <v>84.849557521999998</v>
      </c>
      <c r="AO289" s="80">
        <v>83.333335876000007</v>
      </c>
      <c r="AP289" s="80">
        <v>85</v>
      </c>
      <c r="AQ289" s="80">
        <v>59285.818803237999</v>
      </c>
      <c r="AR289" s="79">
        <v>9588</v>
      </c>
      <c r="AT289" s="60" t="s">
        <v>111</v>
      </c>
      <c r="AU289" s="59">
        <v>24</v>
      </c>
      <c r="AV289" s="59">
        <v>234.966741189</v>
      </c>
      <c r="AW289" s="59">
        <v>84.912280635000002</v>
      </c>
      <c r="AX289" s="59">
        <v>81.666664123999993</v>
      </c>
      <c r="AY289" s="59">
        <v>85</v>
      </c>
      <c r="AZ289" s="59">
        <v>19951.561867717999</v>
      </c>
      <c r="BA289" s="58">
        <v>3226.6666641239999</v>
      </c>
      <c r="BC289" s="81" t="s">
        <v>95</v>
      </c>
      <c r="BD289" s="80">
        <v>39</v>
      </c>
      <c r="BE289" s="80">
        <v>655.43354121200002</v>
      </c>
      <c r="BF289" s="80">
        <v>84.855345888000002</v>
      </c>
      <c r="BG289" s="80">
        <v>80</v>
      </c>
      <c r="BH289" s="80">
        <v>85</v>
      </c>
      <c r="BI289" s="80">
        <v>55617.039846136002</v>
      </c>
      <c r="BJ289" s="79">
        <v>8994.6666641240008</v>
      </c>
      <c r="BL289" s="60" t="s">
        <v>127</v>
      </c>
      <c r="BM289" s="59">
        <v>41</v>
      </c>
      <c r="BN289" s="59">
        <v>123.666705889</v>
      </c>
      <c r="BO289" s="59">
        <v>81.95</v>
      </c>
      <c r="BP289" s="59">
        <v>74.333335876000007</v>
      </c>
      <c r="BQ289" s="59">
        <v>85</v>
      </c>
      <c r="BR289" s="59">
        <v>10134.486547611999</v>
      </c>
      <c r="BS289" s="58">
        <v>1639</v>
      </c>
      <c r="BU289" s="81" t="s">
        <v>101</v>
      </c>
      <c r="BV289" s="80">
        <v>102</v>
      </c>
      <c r="BW289" s="80">
        <v>513.21682943999997</v>
      </c>
      <c r="BX289" s="80">
        <v>84.979919709000001</v>
      </c>
      <c r="BY289" s="80">
        <v>84</v>
      </c>
      <c r="BZ289" s="80">
        <v>85</v>
      </c>
      <c r="CA289" s="80">
        <v>43613.124959282999</v>
      </c>
      <c r="CB289" s="79">
        <v>7053.3333358760001</v>
      </c>
    </row>
    <row r="290" spans="19:80" x14ac:dyDescent="0.2">
      <c r="S290" s="60" t="s">
        <v>120</v>
      </c>
      <c r="T290" s="59">
        <v>3</v>
      </c>
      <c r="U290" s="59">
        <v>136.03337647800001</v>
      </c>
      <c r="V290" s="59">
        <v>85</v>
      </c>
      <c r="W290" s="59">
        <v>85</v>
      </c>
      <c r="X290" s="59">
        <v>85</v>
      </c>
      <c r="Y290" s="59">
        <v>11562.837000632</v>
      </c>
      <c r="Z290" s="58">
        <v>1870</v>
      </c>
      <c r="AB290" s="60" t="s">
        <v>105</v>
      </c>
      <c r="AC290" s="59">
        <v>61</v>
      </c>
      <c r="AD290" s="59">
        <v>234.966741189</v>
      </c>
      <c r="AE290" s="59">
        <v>84.798245680999997</v>
      </c>
      <c r="AF290" s="59">
        <v>80</v>
      </c>
      <c r="AG290" s="59">
        <v>85</v>
      </c>
      <c r="AH290" s="59">
        <v>19924.767446225</v>
      </c>
      <c r="AI290" s="58">
        <v>3222.3333358760001</v>
      </c>
      <c r="AK290" s="81" t="s">
        <v>83</v>
      </c>
      <c r="AL290" s="80">
        <v>85</v>
      </c>
      <c r="AM290" s="80">
        <v>698.716888273</v>
      </c>
      <c r="AN290" s="80">
        <v>84.967551645</v>
      </c>
      <c r="AO290" s="80">
        <v>83.333335876000007</v>
      </c>
      <c r="AP290" s="80">
        <v>85</v>
      </c>
      <c r="AQ290" s="80">
        <v>59368.263289556002</v>
      </c>
      <c r="AR290" s="79">
        <v>9601.3333358759992</v>
      </c>
      <c r="AT290" s="60" t="s">
        <v>113</v>
      </c>
      <c r="AU290" s="59">
        <v>55</v>
      </c>
      <c r="AV290" s="59">
        <v>228.78340589499999</v>
      </c>
      <c r="AW290" s="59">
        <v>84.792792861999999</v>
      </c>
      <c r="AX290" s="59">
        <v>81</v>
      </c>
      <c r="AY290" s="59">
        <v>85</v>
      </c>
      <c r="AZ290" s="59">
        <v>19399.183946196001</v>
      </c>
      <c r="BA290" s="58">
        <v>3137.3333358760001</v>
      </c>
      <c r="BC290" s="81" t="s">
        <v>92</v>
      </c>
      <c r="BD290" s="80">
        <v>39</v>
      </c>
      <c r="BE290" s="80">
        <v>655.43354121200002</v>
      </c>
      <c r="BF290" s="80">
        <v>84.839622712999997</v>
      </c>
      <c r="BG290" s="80">
        <v>82.333335876000007</v>
      </c>
      <c r="BH290" s="80">
        <v>85</v>
      </c>
      <c r="BI290" s="80">
        <v>55606.734350211998</v>
      </c>
      <c r="BJ290" s="79">
        <v>8993.0000076289998</v>
      </c>
      <c r="BL290" s="60" t="s">
        <v>126</v>
      </c>
      <c r="BM290" s="59">
        <v>7</v>
      </c>
      <c r="BN290" s="59">
        <v>123.666705889</v>
      </c>
      <c r="BO290" s="59">
        <v>84.566666794</v>
      </c>
      <c r="BP290" s="59">
        <v>76.333335876000007</v>
      </c>
      <c r="BQ290" s="59">
        <v>85</v>
      </c>
      <c r="BR290" s="59">
        <v>10458.081110413999</v>
      </c>
      <c r="BS290" s="58">
        <v>1691.3333358760001</v>
      </c>
      <c r="BU290" s="81" t="s">
        <v>96</v>
      </c>
      <c r="BV290" s="80">
        <v>53</v>
      </c>
      <c r="BW290" s="80">
        <v>513.21682943999997</v>
      </c>
      <c r="BX290" s="80">
        <v>85</v>
      </c>
      <c r="BY290" s="80">
        <v>85</v>
      </c>
      <c r="BZ290" s="80">
        <v>85</v>
      </c>
      <c r="CA290" s="80">
        <v>43623.430502383002</v>
      </c>
      <c r="CB290" s="79">
        <v>7055</v>
      </c>
    </row>
    <row r="291" spans="19:80" x14ac:dyDescent="0.2">
      <c r="S291" s="60" t="s">
        <v>120</v>
      </c>
      <c r="T291" s="59">
        <v>15</v>
      </c>
      <c r="U291" s="59">
        <v>136.03337647800001</v>
      </c>
      <c r="V291" s="59">
        <v>85</v>
      </c>
      <c r="W291" s="59">
        <v>85</v>
      </c>
      <c r="X291" s="59">
        <v>85</v>
      </c>
      <c r="Y291" s="59">
        <v>11562.837000632</v>
      </c>
      <c r="Z291" s="58">
        <v>1870</v>
      </c>
      <c r="AB291" s="60" t="s">
        <v>104</v>
      </c>
      <c r="AC291" s="59">
        <v>15</v>
      </c>
      <c r="AD291" s="59">
        <v>234.966741189</v>
      </c>
      <c r="AE291" s="59">
        <v>84.903508838999997</v>
      </c>
      <c r="AF291" s="59">
        <v>82.333335876000007</v>
      </c>
      <c r="AG291" s="59">
        <v>85</v>
      </c>
      <c r="AH291" s="59">
        <v>19949.500787403002</v>
      </c>
      <c r="AI291" s="58">
        <v>3226.3333358760001</v>
      </c>
      <c r="AK291" s="81" t="s">
        <v>82</v>
      </c>
      <c r="AL291" s="80">
        <v>58</v>
      </c>
      <c r="AM291" s="80">
        <v>698.716888273</v>
      </c>
      <c r="AN291" s="80">
        <v>84.988200634999998</v>
      </c>
      <c r="AO291" s="80">
        <v>84.333335876000007</v>
      </c>
      <c r="AP291" s="80">
        <v>85</v>
      </c>
      <c r="AQ291" s="80">
        <v>59382.691087633997</v>
      </c>
      <c r="AR291" s="79">
        <v>9603.6666717530006</v>
      </c>
      <c r="AT291" s="60" t="s">
        <v>112</v>
      </c>
      <c r="AU291" s="59">
        <v>44</v>
      </c>
      <c r="AV291" s="59">
        <v>228.78340589499999</v>
      </c>
      <c r="AW291" s="59">
        <v>84.936936868000004</v>
      </c>
      <c r="AX291" s="59">
        <v>82.666664123999993</v>
      </c>
      <c r="AY291" s="59">
        <v>85</v>
      </c>
      <c r="AZ291" s="59">
        <v>19432.161702983001</v>
      </c>
      <c r="BA291" s="58">
        <v>3142.6666641239999</v>
      </c>
      <c r="BC291" s="81" t="s">
        <v>94</v>
      </c>
      <c r="BD291" s="80">
        <v>142</v>
      </c>
      <c r="BE291" s="80">
        <v>649.25020591800001</v>
      </c>
      <c r="BF291" s="80">
        <v>84.053968157</v>
      </c>
      <c r="BG291" s="80">
        <v>77</v>
      </c>
      <c r="BH291" s="80">
        <v>85</v>
      </c>
      <c r="BI291" s="80">
        <v>54572.056134197999</v>
      </c>
      <c r="BJ291" s="79">
        <v>8825.6666564940006</v>
      </c>
      <c r="BL291" s="60" t="s">
        <v>126</v>
      </c>
      <c r="BM291" s="59">
        <v>28</v>
      </c>
      <c r="BN291" s="59">
        <v>123.666705889</v>
      </c>
      <c r="BO291" s="59">
        <v>81.699999618999996</v>
      </c>
      <c r="BP291" s="59">
        <v>74.666664123999993</v>
      </c>
      <c r="BQ291" s="59">
        <v>85</v>
      </c>
      <c r="BR291" s="59">
        <v>10103.569823964999</v>
      </c>
      <c r="BS291" s="58">
        <v>1633.999992371</v>
      </c>
      <c r="BU291" s="81" t="s">
        <v>102</v>
      </c>
      <c r="BV291" s="80">
        <v>64</v>
      </c>
      <c r="BW291" s="80">
        <v>507.03349414500002</v>
      </c>
      <c r="BX291" s="80">
        <v>84.739837367000007</v>
      </c>
      <c r="BY291" s="80">
        <v>83</v>
      </c>
      <c r="BZ291" s="80">
        <v>85</v>
      </c>
      <c r="CA291" s="80">
        <v>42965.93583368</v>
      </c>
      <c r="CB291" s="79">
        <v>6948.6666641239999</v>
      </c>
    </row>
    <row r="292" spans="19:80" x14ac:dyDescent="0.2">
      <c r="S292" s="60" t="s">
        <v>120</v>
      </c>
      <c r="T292" s="59">
        <v>25</v>
      </c>
      <c r="U292" s="59">
        <v>136.03337647800001</v>
      </c>
      <c r="V292" s="59">
        <v>84.893939625000002</v>
      </c>
      <c r="W292" s="59">
        <v>84.333335876000007</v>
      </c>
      <c r="X292" s="59">
        <v>85</v>
      </c>
      <c r="Y292" s="59">
        <v>11548.409249728</v>
      </c>
      <c r="Z292" s="58">
        <v>1867.6666717529999</v>
      </c>
      <c r="AB292" s="60" t="s">
        <v>107</v>
      </c>
      <c r="AC292" s="59">
        <v>23</v>
      </c>
      <c r="AD292" s="59">
        <v>228.78340589499999</v>
      </c>
      <c r="AE292" s="59">
        <v>84.828828759999993</v>
      </c>
      <c r="AF292" s="59">
        <v>78.666664123999993</v>
      </c>
      <c r="AG292" s="59">
        <v>85</v>
      </c>
      <c r="AH292" s="59">
        <v>19407.428361806</v>
      </c>
      <c r="AI292" s="58">
        <v>3138.6666641239999</v>
      </c>
      <c r="AK292" s="81" t="s">
        <v>82</v>
      </c>
      <c r="AL292" s="80">
        <v>132</v>
      </c>
      <c r="AM292" s="80">
        <v>686.35021768499996</v>
      </c>
      <c r="AN292" s="80">
        <v>85</v>
      </c>
      <c r="AO292" s="80">
        <v>85</v>
      </c>
      <c r="AP292" s="80">
        <v>85</v>
      </c>
      <c r="AQ292" s="80">
        <v>58339.768503186002</v>
      </c>
      <c r="AR292" s="79">
        <v>9435</v>
      </c>
      <c r="AT292" s="60" t="s">
        <v>112</v>
      </c>
      <c r="AU292" s="59">
        <v>47</v>
      </c>
      <c r="AV292" s="59">
        <v>228.78340589499999</v>
      </c>
      <c r="AW292" s="59">
        <v>84.945945945999995</v>
      </c>
      <c r="AX292" s="59">
        <v>83</v>
      </c>
      <c r="AY292" s="59">
        <v>85</v>
      </c>
      <c r="AZ292" s="59">
        <v>19434.222830473002</v>
      </c>
      <c r="BA292" s="58">
        <v>3143</v>
      </c>
      <c r="BC292" s="81" t="s">
        <v>93</v>
      </c>
      <c r="BD292" s="80">
        <v>41</v>
      </c>
      <c r="BE292" s="80">
        <v>649.25020591800001</v>
      </c>
      <c r="BF292" s="80">
        <v>84.968254017000007</v>
      </c>
      <c r="BG292" s="80">
        <v>82.333335876000007</v>
      </c>
      <c r="BH292" s="80">
        <v>85</v>
      </c>
      <c r="BI292" s="80">
        <v>55165.656416815997</v>
      </c>
      <c r="BJ292" s="79">
        <v>8921.6666717530006</v>
      </c>
      <c r="BL292" s="60" t="s">
        <v>126</v>
      </c>
      <c r="BM292" s="59">
        <v>31</v>
      </c>
      <c r="BN292" s="59">
        <v>123.666705889</v>
      </c>
      <c r="BO292" s="59">
        <v>85</v>
      </c>
      <c r="BP292" s="59">
        <v>85</v>
      </c>
      <c r="BQ292" s="59">
        <v>85</v>
      </c>
      <c r="BR292" s="59">
        <v>10511.670000574</v>
      </c>
      <c r="BS292" s="58">
        <v>1700</v>
      </c>
      <c r="BU292" s="81" t="s">
        <v>100</v>
      </c>
      <c r="BV292" s="80">
        <v>20</v>
      </c>
      <c r="BW292" s="80">
        <v>507.03349414500002</v>
      </c>
      <c r="BX292" s="80">
        <v>85</v>
      </c>
      <c r="BY292" s="80">
        <v>85</v>
      </c>
      <c r="BZ292" s="80">
        <v>85</v>
      </c>
      <c r="CA292" s="80">
        <v>43097.847002353999</v>
      </c>
      <c r="CB292" s="79">
        <v>6970</v>
      </c>
    </row>
    <row r="293" spans="19:80" x14ac:dyDescent="0.2">
      <c r="S293" s="60" t="s">
        <v>120</v>
      </c>
      <c r="T293" s="59">
        <v>47</v>
      </c>
      <c r="U293" s="59">
        <v>136.03337647800001</v>
      </c>
      <c r="V293" s="59">
        <v>84.969697085000007</v>
      </c>
      <c r="W293" s="59">
        <v>84.333335876000007</v>
      </c>
      <c r="X293" s="59">
        <v>85</v>
      </c>
      <c r="Y293" s="59">
        <v>11558.714792827001</v>
      </c>
      <c r="Z293" s="58">
        <v>1869.3333358760001</v>
      </c>
      <c r="AB293" s="60" t="s">
        <v>107</v>
      </c>
      <c r="AC293" s="59">
        <v>24</v>
      </c>
      <c r="AD293" s="59">
        <v>228.78340589499999</v>
      </c>
      <c r="AE293" s="59">
        <v>84.882882813999998</v>
      </c>
      <c r="AF293" s="59">
        <v>80.666664123999993</v>
      </c>
      <c r="AG293" s="59">
        <v>85</v>
      </c>
      <c r="AH293" s="59">
        <v>19419.795032393999</v>
      </c>
      <c r="AI293" s="58">
        <v>3140.6666641239999</v>
      </c>
      <c r="AK293" s="81" t="s">
        <v>82</v>
      </c>
      <c r="AL293" s="80">
        <v>157</v>
      </c>
      <c r="AM293" s="80">
        <v>686.35021768499996</v>
      </c>
      <c r="AN293" s="80">
        <v>84.993994017000006</v>
      </c>
      <c r="AO293" s="80">
        <v>84.333335876000007</v>
      </c>
      <c r="AP293" s="80">
        <v>85</v>
      </c>
      <c r="AQ293" s="80">
        <v>58335.646295382001</v>
      </c>
      <c r="AR293" s="79">
        <v>9434.3333358759992</v>
      </c>
      <c r="AT293" s="60" t="s">
        <v>112</v>
      </c>
      <c r="AU293" s="59">
        <v>72</v>
      </c>
      <c r="AV293" s="59">
        <v>228.78340589499999</v>
      </c>
      <c r="AW293" s="59">
        <v>84.909909841000001</v>
      </c>
      <c r="AX293" s="59">
        <v>81.666664123999993</v>
      </c>
      <c r="AY293" s="59">
        <v>85</v>
      </c>
      <c r="AZ293" s="59">
        <v>19425.978367689</v>
      </c>
      <c r="BA293" s="58">
        <v>3141.6666641239999</v>
      </c>
      <c r="BC293" s="81" t="s">
        <v>91</v>
      </c>
      <c r="BD293" s="80">
        <v>16</v>
      </c>
      <c r="BE293" s="80">
        <v>649.25020591800001</v>
      </c>
      <c r="BF293" s="80">
        <v>84.853968230000007</v>
      </c>
      <c r="BG293" s="80">
        <v>80.666664123999993</v>
      </c>
      <c r="BH293" s="80">
        <v>85</v>
      </c>
      <c r="BI293" s="80">
        <v>55091.456346106999</v>
      </c>
      <c r="BJ293" s="79">
        <v>8909.6666641240008</v>
      </c>
      <c r="BL293" s="60" t="s">
        <v>125</v>
      </c>
      <c r="BM293" s="59">
        <v>39</v>
      </c>
      <c r="BN293" s="59">
        <v>123.666705889</v>
      </c>
      <c r="BO293" s="59">
        <v>85</v>
      </c>
      <c r="BP293" s="59">
        <v>85</v>
      </c>
      <c r="BQ293" s="59">
        <v>85</v>
      </c>
      <c r="BR293" s="59">
        <v>10511.670000574</v>
      </c>
      <c r="BS293" s="58">
        <v>1700</v>
      </c>
      <c r="BU293" s="81" t="s">
        <v>99</v>
      </c>
      <c r="BV293" s="80">
        <v>1</v>
      </c>
      <c r="BW293" s="80">
        <v>507.03349414500002</v>
      </c>
      <c r="BX293" s="80">
        <v>84.837398436000001</v>
      </c>
      <c r="BY293" s="80">
        <v>80.333335876000007</v>
      </c>
      <c r="BZ293" s="80">
        <v>85</v>
      </c>
      <c r="CA293" s="80">
        <v>43015.402563210999</v>
      </c>
      <c r="CB293" s="79">
        <v>6956.6666717529997</v>
      </c>
    </row>
    <row r="294" spans="19:80" x14ac:dyDescent="0.2">
      <c r="S294" s="60" t="s">
        <v>117</v>
      </c>
      <c r="T294" s="59">
        <v>24</v>
      </c>
      <c r="U294" s="59">
        <v>136.03337647800001</v>
      </c>
      <c r="V294" s="59">
        <v>85</v>
      </c>
      <c r="W294" s="59">
        <v>85</v>
      </c>
      <c r="X294" s="59">
        <v>85</v>
      </c>
      <c r="Y294" s="59">
        <v>11562.837000632</v>
      </c>
      <c r="Z294" s="58">
        <v>1870</v>
      </c>
      <c r="AB294" s="60" t="s">
        <v>107</v>
      </c>
      <c r="AC294" s="59">
        <v>62</v>
      </c>
      <c r="AD294" s="59">
        <v>228.78340589499999</v>
      </c>
      <c r="AE294" s="59">
        <v>84.927927789999998</v>
      </c>
      <c r="AF294" s="59">
        <v>83</v>
      </c>
      <c r="AG294" s="59">
        <v>85</v>
      </c>
      <c r="AH294" s="59">
        <v>19430.100575493001</v>
      </c>
      <c r="AI294" s="58">
        <v>3142.3333282469998</v>
      </c>
      <c r="AK294" s="81" t="s">
        <v>87</v>
      </c>
      <c r="AL294" s="80">
        <v>75</v>
      </c>
      <c r="AM294" s="80">
        <v>680.16688238999996</v>
      </c>
      <c r="AN294" s="80">
        <v>84.706060582999996</v>
      </c>
      <c r="AO294" s="80">
        <v>79.666664123999993</v>
      </c>
      <c r="AP294" s="80">
        <v>85</v>
      </c>
      <c r="AQ294" s="80">
        <v>57614.257146245</v>
      </c>
      <c r="AR294" s="79">
        <v>9317.6666641240008</v>
      </c>
      <c r="AT294" s="60" t="s">
        <v>110</v>
      </c>
      <c r="AU294" s="59">
        <v>21</v>
      </c>
      <c r="AV294" s="59">
        <v>228.78340589499999</v>
      </c>
      <c r="AW294" s="59">
        <v>85</v>
      </c>
      <c r="AX294" s="59">
        <v>85</v>
      </c>
      <c r="AY294" s="59">
        <v>85</v>
      </c>
      <c r="AZ294" s="59">
        <v>19446.589501062001</v>
      </c>
      <c r="BA294" s="58">
        <v>3145</v>
      </c>
      <c r="BC294" s="81" t="s">
        <v>91</v>
      </c>
      <c r="BD294" s="80">
        <v>19</v>
      </c>
      <c r="BE294" s="80">
        <v>649.25020591800001</v>
      </c>
      <c r="BF294" s="80">
        <v>84.965079317000004</v>
      </c>
      <c r="BG294" s="80">
        <v>82.666664123999993</v>
      </c>
      <c r="BH294" s="80">
        <v>85</v>
      </c>
      <c r="BI294" s="80">
        <v>55163.595242151001</v>
      </c>
      <c r="BJ294" s="79">
        <v>8921.3333282469994</v>
      </c>
      <c r="BL294" s="60" t="s">
        <v>123</v>
      </c>
      <c r="BM294" s="59">
        <v>6</v>
      </c>
      <c r="BN294" s="59">
        <v>123.666705889</v>
      </c>
      <c r="BO294" s="59">
        <v>84.9</v>
      </c>
      <c r="BP294" s="59">
        <v>83</v>
      </c>
      <c r="BQ294" s="59">
        <v>85</v>
      </c>
      <c r="BR294" s="59">
        <v>10499.303329984999</v>
      </c>
      <c r="BS294" s="58">
        <v>1698</v>
      </c>
      <c r="BU294" s="81" t="s">
        <v>96</v>
      </c>
      <c r="BV294" s="80">
        <v>103</v>
      </c>
      <c r="BW294" s="80">
        <v>507.03349414500002</v>
      </c>
      <c r="BX294" s="80">
        <v>84.991869949999995</v>
      </c>
      <c r="BY294" s="80">
        <v>84.333335876000007</v>
      </c>
      <c r="BZ294" s="80">
        <v>85</v>
      </c>
      <c r="CA294" s="80">
        <v>43093.724794549002</v>
      </c>
      <c r="CB294" s="79">
        <v>6969.3333358760001</v>
      </c>
    </row>
    <row r="295" spans="19:80" x14ac:dyDescent="0.2">
      <c r="S295" s="60" t="s">
        <v>124</v>
      </c>
      <c r="T295" s="59">
        <v>30</v>
      </c>
      <c r="U295" s="59">
        <v>129.85004118399999</v>
      </c>
      <c r="V295" s="59">
        <v>85</v>
      </c>
      <c r="W295" s="59">
        <v>85</v>
      </c>
      <c r="X295" s="59">
        <v>85</v>
      </c>
      <c r="Y295" s="59">
        <v>11037.253500602999</v>
      </c>
      <c r="Z295" s="58">
        <v>1785</v>
      </c>
      <c r="AB295" s="60" t="s">
        <v>106</v>
      </c>
      <c r="AC295" s="59">
        <v>44</v>
      </c>
      <c r="AD295" s="59">
        <v>228.78340589499999</v>
      </c>
      <c r="AE295" s="59">
        <v>84.909909841000001</v>
      </c>
      <c r="AF295" s="59">
        <v>81.666664123999993</v>
      </c>
      <c r="AG295" s="59">
        <v>85</v>
      </c>
      <c r="AH295" s="59">
        <v>19425.978367689</v>
      </c>
      <c r="AI295" s="58">
        <v>3141.6666641239999</v>
      </c>
      <c r="AK295" s="81" t="s">
        <v>86</v>
      </c>
      <c r="AL295" s="80">
        <v>39</v>
      </c>
      <c r="AM295" s="80">
        <v>680.16688238999996</v>
      </c>
      <c r="AN295" s="80">
        <v>84.981818111999999</v>
      </c>
      <c r="AO295" s="80">
        <v>84</v>
      </c>
      <c r="AP295" s="80">
        <v>85</v>
      </c>
      <c r="AQ295" s="80">
        <v>57801.818285394002</v>
      </c>
      <c r="AR295" s="79">
        <v>9347.9999923710002</v>
      </c>
      <c r="AT295" s="60" t="s">
        <v>116</v>
      </c>
      <c r="AU295" s="59">
        <v>23</v>
      </c>
      <c r="AV295" s="59">
        <v>222.60007060000001</v>
      </c>
      <c r="AW295" s="59">
        <v>84.962962891999993</v>
      </c>
      <c r="AX295" s="59">
        <v>83.666664123999993</v>
      </c>
      <c r="AY295" s="59">
        <v>85</v>
      </c>
      <c r="AZ295" s="59">
        <v>18912.761538249</v>
      </c>
      <c r="BA295" s="58">
        <v>3058.6666641239999</v>
      </c>
      <c r="BC295" s="81" t="s">
        <v>91</v>
      </c>
      <c r="BD295" s="80">
        <v>46</v>
      </c>
      <c r="BE295" s="80">
        <v>649.25020591800001</v>
      </c>
      <c r="BF295" s="80">
        <v>84.688888985999995</v>
      </c>
      <c r="BG295" s="80">
        <v>80.333335876000007</v>
      </c>
      <c r="BH295" s="80">
        <v>85</v>
      </c>
      <c r="BI295" s="80">
        <v>54984.278612962</v>
      </c>
      <c r="BJ295" s="79">
        <v>8892.3333435059994</v>
      </c>
      <c r="BL295" s="60" t="s">
        <v>123</v>
      </c>
      <c r="BM295" s="59">
        <v>26</v>
      </c>
      <c r="BN295" s="59">
        <v>123.666705889</v>
      </c>
      <c r="BO295" s="59">
        <v>85</v>
      </c>
      <c r="BP295" s="59">
        <v>85</v>
      </c>
      <c r="BQ295" s="59">
        <v>85</v>
      </c>
      <c r="BR295" s="59">
        <v>10511.670000574</v>
      </c>
      <c r="BS295" s="58">
        <v>1700</v>
      </c>
      <c r="BU295" s="81" t="s">
        <v>98</v>
      </c>
      <c r="BV295" s="80">
        <v>56</v>
      </c>
      <c r="BW295" s="80">
        <v>500.850158851</v>
      </c>
      <c r="BX295" s="80">
        <v>85</v>
      </c>
      <c r="BY295" s="80">
        <v>85</v>
      </c>
      <c r="BZ295" s="80">
        <v>85</v>
      </c>
      <c r="CA295" s="80">
        <v>42572.263502324997</v>
      </c>
      <c r="CB295" s="79">
        <v>6885</v>
      </c>
    </row>
    <row r="296" spans="19:80" ht="17" thickBot="1" x14ac:dyDescent="0.25">
      <c r="S296" s="60" t="s">
        <v>121</v>
      </c>
      <c r="T296" s="59">
        <v>18</v>
      </c>
      <c r="U296" s="59">
        <v>129.85004118399999</v>
      </c>
      <c r="V296" s="59">
        <v>85</v>
      </c>
      <c r="W296" s="59">
        <v>85</v>
      </c>
      <c r="X296" s="59">
        <v>85</v>
      </c>
      <c r="Y296" s="59">
        <v>11037.253500602999</v>
      </c>
      <c r="Z296" s="58">
        <v>1785</v>
      </c>
      <c r="AB296" s="60" t="s">
        <v>105</v>
      </c>
      <c r="AC296" s="59">
        <v>60</v>
      </c>
      <c r="AD296" s="59">
        <v>228.78340589499999</v>
      </c>
      <c r="AE296" s="59">
        <v>84.756756757000005</v>
      </c>
      <c r="AF296" s="59">
        <v>81.333335876000007</v>
      </c>
      <c r="AG296" s="59">
        <v>85</v>
      </c>
      <c r="AH296" s="59">
        <v>19390.939483411999</v>
      </c>
      <c r="AI296" s="58">
        <v>3136</v>
      </c>
      <c r="AK296" s="81" t="s">
        <v>86</v>
      </c>
      <c r="AL296" s="80">
        <v>109</v>
      </c>
      <c r="AM296" s="80">
        <v>680.16688238999996</v>
      </c>
      <c r="AN296" s="80">
        <v>84.996969673999999</v>
      </c>
      <c r="AO296" s="80">
        <v>84.666664123999993</v>
      </c>
      <c r="AP296" s="80">
        <v>85</v>
      </c>
      <c r="AQ296" s="80">
        <v>57812.123875668003</v>
      </c>
      <c r="AR296" s="79">
        <v>9349.6666641240008</v>
      </c>
      <c r="AT296" s="60" t="s">
        <v>114</v>
      </c>
      <c r="AU296" s="59">
        <v>39</v>
      </c>
      <c r="AV296" s="59">
        <v>222.60007060000001</v>
      </c>
      <c r="AW296" s="59">
        <v>85</v>
      </c>
      <c r="AX296" s="59">
        <v>85</v>
      </c>
      <c r="AY296" s="59">
        <v>85</v>
      </c>
      <c r="AZ296" s="59">
        <v>18921.006001033002</v>
      </c>
      <c r="BA296" s="58">
        <v>3060</v>
      </c>
      <c r="BC296" s="81" t="s">
        <v>93</v>
      </c>
      <c r="BD296" s="80">
        <v>3</v>
      </c>
      <c r="BE296" s="80">
        <v>643.066870623</v>
      </c>
      <c r="BF296" s="80">
        <v>84.480769230999996</v>
      </c>
      <c r="BG296" s="80">
        <v>80</v>
      </c>
      <c r="BH296" s="80">
        <v>85</v>
      </c>
      <c r="BI296" s="80">
        <v>54326.783897084999</v>
      </c>
      <c r="BJ296" s="79">
        <v>8786</v>
      </c>
      <c r="BL296" s="57" t="s">
        <v>123</v>
      </c>
      <c r="BM296" s="56">
        <v>39</v>
      </c>
      <c r="BN296" s="56">
        <v>123.666705889</v>
      </c>
      <c r="BO296" s="56">
        <v>84.883333587999999</v>
      </c>
      <c r="BP296" s="56">
        <v>83.333335876000007</v>
      </c>
      <c r="BQ296" s="56">
        <v>85</v>
      </c>
      <c r="BR296" s="56">
        <v>10497.24224967</v>
      </c>
      <c r="BS296" s="55">
        <v>1697.6666717529999</v>
      </c>
      <c r="BU296" s="78" t="s">
        <v>97</v>
      </c>
      <c r="BV296" s="77">
        <v>19</v>
      </c>
      <c r="BW296" s="77">
        <v>500.850158851</v>
      </c>
      <c r="BX296" s="77">
        <v>84.905349826000005</v>
      </c>
      <c r="BY296" s="77">
        <v>81.333335876000007</v>
      </c>
      <c r="BZ296" s="77">
        <v>85</v>
      </c>
      <c r="CA296" s="77">
        <v>42524.857947459001</v>
      </c>
      <c r="CB296" s="76">
        <v>6877.3333358760001</v>
      </c>
    </row>
    <row r="297" spans="19:80" x14ac:dyDescent="0.2">
      <c r="S297" s="60" t="s">
        <v>121</v>
      </c>
      <c r="T297" s="59">
        <v>29</v>
      </c>
      <c r="U297" s="59">
        <v>129.85004118399999</v>
      </c>
      <c r="V297" s="59">
        <v>84.952380951999999</v>
      </c>
      <c r="W297" s="59">
        <v>84.333335876000007</v>
      </c>
      <c r="X297" s="59">
        <v>85</v>
      </c>
      <c r="Y297" s="59">
        <v>11031.070165308</v>
      </c>
      <c r="Z297" s="58">
        <v>1784</v>
      </c>
      <c r="AB297" s="60" t="s">
        <v>104</v>
      </c>
      <c r="AC297" s="59">
        <v>7</v>
      </c>
      <c r="AD297" s="59">
        <v>228.78340589499999</v>
      </c>
      <c r="AE297" s="59">
        <v>85</v>
      </c>
      <c r="AF297" s="59">
        <v>85</v>
      </c>
      <c r="AG297" s="59">
        <v>85</v>
      </c>
      <c r="AH297" s="59">
        <v>19446.589501062001</v>
      </c>
      <c r="AI297" s="58">
        <v>3145</v>
      </c>
      <c r="AK297" s="81" t="s">
        <v>85</v>
      </c>
      <c r="AL297" s="80">
        <v>142</v>
      </c>
      <c r="AM297" s="80">
        <v>680.16688238999996</v>
      </c>
      <c r="AN297" s="80">
        <v>85</v>
      </c>
      <c r="AO297" s="80">
        <v>85</v>
      </c>
      <c r="AP297" s="80">
        <v>85</v>
      </c>
      <c r="AQ297" s="80">
        <v>57814.185003158003</v>
      </c>
      <c r="AR297" s="79">
        <v>9350</v>
      </c>
      <c r="AT297" s="60" t="s">
        <v>113</v>
      </c>
      <c r="AU297" s="59">
        <v>48</v>
      </c>
      <c r="AV297" s="59">
        <v>222.60007060000001</v>
      </c>
      <c r="AW297" s="59">
        <v>84.638888889</v>
      </c>
      <c r="AX297" s="59">
        <v>80.666664123999993</v>
      </c>
      <c r="AY297" s="59">
        <v>85</v>
      </c>
      <c r="AZ297" s="59">
        <v>18840.622642204999</v>
      </c>
      <c r="BA297" s="58">
        <v>3047</v>
      </c>
      <c r="BC297" s="81" t="s">
        <v>93</v>
      </c>
      <c r="BD297" s="80">
        <v>126</v>
      </c>
      <c r="BE297" s="80">
        <v>643.066870623</v>
      </c>
      <c r="BF297" s="80">
        <v>84.871794773999994</v>
      </c>
      <c r="BG297" s="80">
        <v>80.666664123999993</v>
      </c>
      <c r="BH297" s="80">
        <v>85</v>
      </c>
      <c r="BI297" s="80">
        <v>54578.239469492</v>
      </c>
      <c r="BJ297" s="79">
        <v>8826.6666564940006</v>
      </c>
      <c r="BU297" s="75" t="s">
        <v>100</v>
      </c>
      <c r="BV297" s="74">
        <v>2</v>
      </c>
      <c r="BW297" s="74">
        <v>494.666823556</v>
      </c>
      <c r="BX297" s="74">
        <v>85</v>
      </c>
      <c r="BY297" s="74">
        <v>85</v>
      </c>
      <c r="BZ297" s="74">
        <v>85</v>
      </c>
      <c r="CA297" s="74">
        <v>42046.680002296001</v>
      </c>
      <c r="CB297" s="73">
        <v>6800</v>
      </c>
    </row>
    <row r="298" spans="19:80" x14ac:dyDescent="0.2">
      <c r="S298" s="60" t="s">
        <v>121</v>
      </c>
      <c r="T298" s="59">
        <v>46</v>
      </c>
      <c r="U298" s="59">
        <v>129.85004118399999</v>
      </c>
      <c r="V298" s="59">
        <v>84.984126863</v>
      </c>
      <c r="W298" s="59">
        <v>84.666664123999993</v>
      </c>
      <c r="X298" s="59">
        <v>85</v>
      </c>
      <c r="Y298" s="59">
        <v>11035.192373112999</v>
      </c>
      <c r="Z298" s="58">
        <v>1784.6666641239999</v>
      </c>
      <c r="AB298" s="60" t="s">
        <v>104</v>
      </c>
      <c r="AC298" s="59">
        <v>18</v>
      </c>
      <c r="AD298" s="59">
        <v>228.78340589499999</v>
      </c>
      <c r="AE298" s="59">
        <v>84.927927996999998</v>
      </c>
      <c r="AF298" s="59">
        <v>82.333335876000007</v>
      </c>
      <c r="AG298" s="59">
        <v>85</v>
      </c>
      <c r="AH298" s="59">
        <v>19430.100622669001</v>
      </c>
      <c r="AI298" s="58">
        <v>3142.3333358760001</v>
      </c>
      <c r="AK298" s="81" t="s">
        <v>88</v>
      </c>
      <c r="AL298" s="80">
        <v>135</v>
      </c>
      <c r="AM298" s="80">
        <v>673.98354709600005</v>
      </c>
      <c r="AN298" s="80">
        <v>84.987767560999998</v>
      </c>
      <c r="AO298" s="80">
        <v>83.666664123999993</v>
      </c>
      <c r="AP298" s="80">
        <v>85</v>
      </c>
      <c r="AQ298" s="80">
        <v>57280.357040344999</v>
      </c>
      <c r="AR298" s="79">
        <v>9263.6666641240008</v>
      </c>
      <c r="AT298" s="60" t="s">
        <v>113</v>
      </c>
      <c r="AU298" s="59">
        <v>50</v>
      </c>
      <c r="AV298" s="59">
        <v>222.60007060000001</v>
      </c>
      <c r="AW298" s="59">
        <v>84.851851992999997</v>
      </c>
      <c r="AX298" s="59">
        <v>80.333335876000007</v>
      </c>
      <c r="AY298" s="59">
        <v>85</v>
      </c>
      <c r="AZ298" s="59">
        <v>18888.028244246001</v>
      </c>
      <c r="BA298" s="58">
        <v>3054.6666717530002</v>
      </c>
      <c r="BC298" s="81" t="s">
        <v>91</v>
      </c>
      <c r="BD298" s="80">
        <v>100</v>
      </c>
      <c r="BE298" s="80">
        <v>636.88353532899998</v>
      </c>
      <c r="BF298" s="80">
        <v>84.970873785999999</v>
      </c>
      <c r="BG298" s="80">
        <v>82.333335876000007</v>
      </c>
      <c r="BH298" s="80">
        <v>85</v>
      </c>
      <c r="BI298" s="80">
        <v>54116.550497073003</v>
      </c>
      <c r="BJ298" s="79">
        <v>8752</v>
      </c>
      <c r="BU298" s="69" t="s">
        <v>100</v>
      </c>
      <c r="BV298" s="68">
        <v>98</v>
      </c>
      <c r="BW298" s="68">
        <v>494.666823556</v>
      </c>
      <c r="BX298" s="68">
        <v>84.991666698000003</v>
      </c>
      <c r="BY298" s="68">
        <v>84.333335876000007</v>
      </c>
      <c r="BZ298" s="68">
        <v>85</v>
      </c>
      <c r="CA298" s="68">
        <v>42042.557794492001</v>
      </c>
      <c r="CB298" s="67">
        <v>6799.3333358760001</v>
      </c>
    </row>
    <row r="299" spans="19:80" x14ac:dyDescent="0.2">
      <c r="S299" s="60" t="s">
        <v>120</v>
      </c>
      <c r="T299" s="59">
        <v>36</v>
      </c>
      <c r="U299" s="59">
        <v>129.85004118399999</v>
      </c>
      <c r="V299" s="59">
        <v>85</v>
      </c>
      <c r="W299" s="59">
        <v>85</v>
      </c>
      <c r="X299" s="59">
        <v>85</v>
      </c>
      <c r="Y299" s="59">
        <v>11037.253500602999</v>
      </c>
      <c r="Z299" s="58">
        <v>1785</v>
      </c>
      <c r="AB299" s="60" t="s">
        <v>104</v>
      </c>
      <c r="AC299" s="59">
        <v>62</v>
      </c>
      <c r="AD299" s="59">
        <v>228.78340589499999</v>
      </c>
      <c r="AE299" s="59">
        <v>85</v>
      </c>
      <c r="AF299" s="59">
        <v>85</v>
      </c>
      <c r="AG299" s="59">
        <v>85</v>
      </c>
      <c r="AH299" s="59">
        <v>19446.589501062001</v>
      </c>
      <c r="AI299" s="58">
        <v>3145</v>
      </c>
      <c r="AK299" s="81" t="s">
        <v>84</v>
      </c>
      <c r="AL299" s="80">
        <v>41</v>
      </c>
      <c r="AM299" s="80">
        <v>673.98354709600005</v>
      </c>
      <c r="AN299" s="80">
        <v>84.960244625000001</v>
      </c>
      <c r="AO299" s="80">
        <v>83.333335876000007</v>
      </c>
      <c r="AP299" s="80">
        <v>85</v>
      </c>
      <c r="AQ299" s="80">
        <v>57261.807034461002</v>
      </c>
      <c r="AR299" s="79">
        <v>9260.6666641240008</v>
      </c>
      <c r="AT299" s="60" t="s">
        <v>112</v>
      </c>
      <c r="AU299" s="59">
        <v>79</v>
      </c>
      <c r="AV299" s="59">
        <v>222.60007060000001</v>
      </c>
      <c r="AW299" s="59">
        <v>84.953703774000005</v>
      </c>
      <c r="AX299" s="59">
        <v>83.333335876000007</v>
      </c>
      <c r="AY299" s="59">
        <v>85</v>
      </c>
      <c r="AZ299" s="59">
        <v>18910.700457933999</v>
      </c>
      <c r="BA299" s="58">
        <v>3058.3333358760001</v>
      </c>
      <c r="BC299" s="81" t="s">
        <v>95</v>
      </c>
      <c r="BD299" s="80">
        <v>104</v>
      </c>
      <c r="BE299" s="80">
        <v>630.70020003399998</v>
      </c>
      <c r="BF299" s="80">
        <v>84.751633886999997</v>
      </c>
      <c r="BG299" s="80">
        <v>80</v>
      </c>
      <c r="BH299" s="80">
        <v>85</v>
      </c>
      <c r="BI299" s="80">
        <v>53452.872445902001</v>
      </c>
      <c r="BJ299" s="79">
        <v>8644.6666564940006</v>
      </c>
      <c r="BU299" s="69" t="s">
        <v>99</v>
      </c>
      <c r="BV299" s="68">
        <v>33</v>
      </c>
      <c r="BW299" s="68">
        <v>494.666823556</v>
      </c>
      <c r="BX299" s="68">
        <v>84.987499999999997</v>
      </c>
      <c r="BY299" s="68">
        <v>84</v>
      </c>
      <c r="BZ299" s="68">
        <v>85</v>
      </c>
      <c r="CA299" s="68">
        <v>42040.496667002</v>
      </c>
      <c r="CB299" s="67">
        <v>6799</v>
      </c>
    </row>
    <row r="300" spans="19:80" x14ac:dyDescent="0.2">
      <c r="S300" s="60" t="s">
        <v>119</v>
      </c>
      <c r="T300" s="59">
        <v>14</v>
      </c>
      <c r="U300" s="59">
        <v>129.85004118399999</v>
      </c>
      <c r="V300" s="59">
        <v>84.888888768000001</v>
      </c>
      <c r="W300" s="59">
        <v>82.666664123999993</v>
      </c>
      <c r="X300" s="59">
        <v>85</v>
      </c>
      <c r="Y300" s="59">
        <v>11022.825702524</v>
      </c>
      <c r="Z300" s="58">
        <v>1782.6666641239999</v>
      </c>
      <c r="AB300" s="60" t="s">
        <v>109</v>
      </c>
      <c r="AC300" s="59">
        <v>56</v>
      </c>
      <c r="AD300" s="59">
        <v>222.60007060000001</v>
      </c>
      <c r="AE300" s="59">
        <v>84.842592663000005</v>
      </c>
      <c r="AF300" s="59">
        <v>81</v>
      </c>
      <c r="AG300" s="59">
        <v>85</v>
      </c>
      <c r="AH300" s="59">
        <v>18885.967116757001</v>
      </c>
      <c r="AI300" s="58">
        <v>3054.3333358760001</v>
      </c>
      <c r="AK300" s="81" t="s">
        <v>86</v>
      </c>
      <c r="AL300" s="80">
        <v>83</v>
      </c>
      <c r="AM300" s="80">
        <v>667.80021180100005</v>
      </c>
      <c r="AN300" s="80">
        <v>84.993827183999997</v>
      </c>
      <c r="AO300" s="80">
        <v>84.333335876000007</v>
      </c>
      <c r="AP300" s="80">
        <v>85</v>
      </c>
      <c r="AQ300" s="80">
        <v>56758.895795295997</v>
      </c>
      <c r="AR300" s="79">
        <v>9179.3333358759992</v>
      </c>
      <c r="AT300" s="60" t="s">
        <v>111</v>
      </c>
      <c r="AU300" s="59">
        <v>47</v>
      </c>
      <c r="AV300" s="59">
        <v>222.60007060000001</v>
      </c>
      <c r="AW300" s="59">
        <v>84.250000212000003</v>
      </c>
      <c r="AX300" s="59">
        <v>80.333335876000007</v>
      </c>
      <c r="AY300" s="59">
        <v>85</v>
      </c>
      <c r="AZ300" s="59">
        <v>18754.055995258001</v>
      </c>
      <c r="BA300" s="58">
        <v>3033.0000076289998</v>
      </c>
      <c r="BC300" s="81" t="s">
        <v>94</v>
      </c>
      <c r="BD300" s="80">
        <v>3</v>
      </c>
      <c r="BE300" s="80">
        <v>630.70020003399998</v>
      </c>
      <c r="BF300" s="80">
        <v>82.209150500999996</v>
      </c>
      <c r="BG300" s="80">
        <v>77.333335876000007</v>
      </c>
      <c r="BH300" s="80">
        <v>85</v>
      </c>
      <c r="BI300" s="80">
        <v>51849.327665848003</v>
      </c>
      <c r="BJ300" s="79">
        <v>8385.3333511349992</v>
      </c>
      <c r="BU300" s="69" t="s">
        <v>99</v>
      </c>
      <c r="BV300" s="68">
        <v>106</v>
      </c>
      <c r="BW300" s="68">
        <v>494.666823556</v>
      </c>
      <c r="BX300" s="68">
        <v>84.829166697999995</v>
      </c>
      <c r="BY300" s="68">
        <v>80.333335876000007</v>
      </c>
      <c r="BZ300" s="68">
        <v>85</v>
      </c>
      <c r="CA300" s="68">
        <v>41962.174435663997</v>
      </c>
      <c r="CB300" s="67">
        <v>6786.3333358760001</v>
      </c>
    </row>
    <row r="301" spans="19:80" x14ac:dyDescent="0.2">
      <c r="S301" s="60" t="s">
        <v>118</v>
      </c>
      <c r="T301" s="59">
        <v>21</v>
      </c>
      <c r="U301" s="59">
        <v>129.85004118399999</v>
      </c>
      <c r="V301" s="59">
        <v>85</v>
      </c>
      <c r="W301" s="59">
        <v>85</v>
      </c>
      <c r="X301" s="59">
        <v>85</v>
      </c>
      <c r="Y301" s="59">
        <v>11037.253500602999</v>
      </c>
      <c r="Z301" s="58">
        <v>1785</v>
      </c>
      <c r="AB301" s="60" t="s">
        <v>109</v>
      </c>
      <c r="AC301" s="59">
        <v>57</v>
      </c>
      <c r="AD301" s="59">
        <v>222.60007060000001</v>
      </c>
      <c r="AE301" s="59">
        <v>84.870370441000006</v>
      </c>
      <c r="AF301" s="59">
        <v>81</v>
      </c>
      <c r="AG301" s="59">
        <v>85</v>
      </c>
      <c r="AH301" s="59">
        <v>18892.150452050999</v>
      </c>
      <c r="AI301" s="58">
        <v>3055.3333358760001</v>
      </c>
      <c r="AK301" s="81" t="s">
        <v>84</v>
      </c>
      <c r="AL301" s="80">
        <v>189</v>
      </c>
      <c r="AM301" s="80">
        <v>667.80021180100005</v>
      </c>
      <c r="AN301" s="80">
        <v>84.993827183999997</v>
      </c>
      <c r="AO301" s="80">
        <v>84.333335876000007</v>
      </c>
      <c r="AP301" s="80">
        <v>85</v>
      </c>
      <c r="AQ301" s="80">
        <v>56758.895795295997</v>
      </c>
      <c r="AR301" s="79">
        <v>9179.3333358759992</v>
      </c>
      <c r="AT301" s="60" t="s">
        <v>111</v>
      </c>
      <c r="AU301" s="59">
        <v>52</v>
      </c>
      <c r="AV301" s="59">
        <v>222.60007060000001</v>
      </c>
      <c r="AW301" s="59">
        <v>84.935185114999996</v>
      </c>
      <c r="AX301" s="59">
        <v>82.666664123999993</v>
      </c>
      <c r="AY301" s="59">
        <v>85</v>
      </c>
      <c r="AZ301" s="59">
        <v>18906.578202954999</v>
      </c>
      <c r="BA301" s="58">
        <v>3057.6666641239999</v>
      </c>
      <c r="BC301" s="81" t="s">
        <v>94</v>
      </c>
      <c r="BD301" s="80">
        <v>38</v>
      </c>
      <c r="BE301" s="80">
        <v>630.70020003399998</v>
      </c>
      <c r="BF301" s="80">
        <v>84.369281021000006</v>
      </c>
      <c r="BG301" s="80">
        <v>77</v>
      </c>
      <c r="BH301" s="80">
        <v>85</v>
      </c>
      <c r="BI301" s="80">
        <v>53211.722416593002</v>
      </c>
      <c r="BJ301" s="79">
        <v>8605.6666641240008</v>
      </c>
      <c r="BU301" s="69" t="s">
        <v>101</v>
      </c>
      <c r="BV301" s="68">
        <v>91</v>
      </c>
      <c r="BW301" s="68">
        <v>488.48348826199998</v>
      </c>
      <c r="BX301" s="68">
        <v>84.995780558999996</v>
      </c>
      <c r="BY301" s="68">
        <v>84.666664123999993</v>
      </c>
      <c r="BZ301" s="68">
        <v>85</v>
      </c>
      <c r="CA301" s="68">
        <v>41519.035374778003</v>
      </c>
      <c r="CB301" s="67">
        <v>6714.6666641239999</v>
      </c>
    </row>
    <row r="302" spans="19:80" x14ac:dyDescent="0.2">
      <c r="S302" s="60" t="s">
        <v>118</v>
      </c>
      <c r="T302" s="59">
        <v>42</v>
      </c>
      <c r="U302" s="59">
        <v>129.85004118399999</v>
      </c>
      <c r="V302" s="59">
        <v>85</v>
      </c>
      <c r="W302" s="59">
        <v>85</v>
      </c>
      <c r="X302" s="59">
        <v>85</v>
      </c>
      <c r="Y302" s="59">
        <v>11037.253500602999</v>
      </c>
      <c r="Z302" s="58">
        <v>1785</v>
      </c>
      <c r="AB302" s="60" t="s">
        <v>109</v>
      </c>
      <c r="AC302" s="59">
        <v>74</v>
      </c>
      <c r="AD302" s="59">
        <v>222.60007060000001</v>
      </c>
      <c r="AE302" s="59">
        <v>84.787037108000007</v>
      </c>
      <c r="AF302" s="59">
        <v>81</v>
      </c>
      <c r="AG302" s="59">
        <v>85</v>
      </c>
      <c r="AH302" s="59">
        <v>18873.600446167999</v>
      </c>
      <c r="AI302" s="58">
        <v>3052.3333358760001</v>
      </c>
      <c r="AK302" s="81" t="s">
        <v>88</v>
      </c>
      <c r="AL302" s="80">
        <v>100</v>
      </c>
      <c r="AM302" s="80">
        <v>661.61687650700003</v>
      </c>
      <c r="AN302" s="80">
        <v>84.959501533999997</v>
      </c>
      <c r="AO302" s="80">
        <v>83</v>
      </c>
      <c r="AP302" s="80">
        <v>85</v>
      </c>
      <c r="AQ302" s="80">
        <v>56210.640034404001</v>
      </c>
      <c r="AR302" s="79">
        <v>9090.6666641240008</v>
      </c>
      <c r="AT302" s="60" t="s">
        <v>111</v>
      </c>
      <c r="AU302" s="59">
        <v>78</v>
      </c>
      <c r="AV302" s="59">
        <v>222.60007060000001</v>
      </c>
      <c r="AW302" s="59">
        <v>85</v>
      </c>
      <c r="AX302" s="59">
        <v>85</v>
      </c>
      <c r="AY302" s="59">
        <v>85</v>
      </c>
      <c r="AZ302" s="59">
        <v>18921.006001033002</v>
      </c>
      <c r="BA302" s="58">
        <v>3060</v>
      </c>
      <c r="BC302" s="81" t="s">
        <v>95</v>
      </c>
      <c r="BD302" s="80">
        <v>13</v>
      </c>
      <c r="BE302" s="80">
        <v>624.51686473999996</v>
      </c>
      <c r="BF302" s="80">
        <v>84.917491799999993</v>
      </c>
      <c r="BG302" s="80">
        <v>80.333335876000007</v>
      </c>
      <c r="BH302" s="80">
        <v>85</v>
      </c>
      <c r="BI302" s="80">
        <v>53032.405740228998</v>
      </c>
      <c r="BJ302" s="79">
        <v>8576.6666717530006</v>
      </c>
      <c r="BU302" s="69" t="s">
        <v>102</v>
      </c>
      <c r="BV302" s="68">
        <v>66</v>
      </c>
      <c r="BW302" s="68">
        <v>482.30015296800002</v>
      </c>
      <c r="BX302" s="68">
        <v>84.974358973999998</v>
      </c>
      <c r="BY302" s="68">
        <v>83</v>
      </c>
      <c r="BZ302" s="68">
        <v>85</v>
      </c>
      <c r="CA302" s="68">
        <v>40983.146331650001</v>
      </c>
      <c r="CB302" s="67">
        <v>6628</v>
      </c>
    </row>
    <row r="303" spans="19:80" x14ac:dyDescent="0.2">
      <c r="S303" s="60" t="s">
        <v>118</v>
      </c>
      <c r="T303" s="59">
        <v>53</v>
      </c>
      <c r="U303" s="59">
        <v>129.85004118399999</v>
      </c>
      <c r="V303" s="59">
        <v>85</v>
      </c>
      <c r="W303" s="59">
        <v>85</v>
      </c>
      <c r="X303" s="59">
        <v>85</v>
      </c>
      <c r="Y303" s="59">
        <v>11037.253500602999</v>
      </c>
      <c r="Z303" s="58">
        <v>1785</v>
      </c>
      <c r="AB303" s="60" t="s">
        <v>107</v>
      </c>
      <c r="AC303" s="59">
        <v>47</v>
      </c>
      <c r="AD303" s="59">
        <v>222.60007060000001</v>
      </c>
      <c r="AE303" s="59">
        <v>84.925925996999993</v>
      </c>
      <c r="AF303" s="59">
        <v>82.333335876000007</v>
      </c>
      <c r="AG303" s="59">
        <v>85</v>
      </c>
      <c r="AH303" s="59">
        <v>18904.517122640002</v>
      </c>
      <c r="AI303" s="58">
        <v>3057.3333358760001</v>
      </c>
      <c r="AK303" s="81" t="s">
        <v>85</v>
      </c>
      <c r="AL303" s="80">
        <v>136</v>
      </c>
      <c r="AM303" s="80">
        <v>661.61687650700003</v>
      </c>
      <c r="AN303" s="80">
        <v>84.987538987999997</v>
      </c>
      <c r="AO303" s="80">
        <v>84.333335876000007</v>
      </c>
      <c r="AP303" s="80">
        <v>85</v>
      </c>
      <c r="AQ303" s="80">
        <v>56229.190087461997</v>
      </c>
      <c r="AR303" s="79">
        <v>9093.6666717530006</v>
      </c>
      <c r="AT303" s="60" t="s">
        <v>110</v>
      </c>
      <c r="AU303" s="59">
        <v>15</v>
      </c>
      <c r="AV303" s="59">
        <v>222.60007060000001</v>
      </c>
      <c r="AW303" s="59">
        <v>84.916666667000001</v>
      </c>
      <c r="AX303" s="59">
        <v>82</v>
      </c>
      <c r="AY303" s="59">
        <v>85</v>
      </c>
      <c r="AZ303" s="59">
        <v>18902.455995150001</v>
      </c>
      <c r="BA303" s="58">
        <v>3057</v>
      </c>
      <c r="BC303" s="81" t="s">
        <v>95</v>
      </c>
      <c r="BD303" s="80">
        <v>43</v>
      </c>
      <c r="BE303" s="80">
        <v>624.51686473999996</v>
      </c>
      <c r="BF303" s="80">
        <v>84.765676517000003</v>
      </c>
      <c r="BG303" s="80">
        <v>80</v>
      </c>
      <c r="BH303" s="80">
        <v>85</v>
      </c>
      <c r="BI303" s="80">
        <v>52937.594536147</v>
      </c>
      <c r="BJ303" s="79">
        <v>8561.3333282469994</v>
      </c>
      <c r="BU303" s="69" t="s">
        <v>100</v>
      </c>
      <c r="BV303" s="68">
        <v>39</v>
      </c>
      <c r="BW303" s="68">
        <v>482.30015296800002</v>
      </c>
      <c r="BX303" s="68">
        <v>84.995726462999997</v>
      </c>
      <c r="BY303" s="68">
        <v>84.666664123999993</v>
      </c>
      <c r="BZ303" s="68">
        <v>85</v>
      </c>
      <c r="CA303" s="68">
        <v>40993.451874749</v>
      </c>
      <c r="CB303" s="67">
        <v>6629.6666641239999</v>
      </c>
    </row>
    <row r="304" spans="19:80" x14ac:dyDescent="0.2">
      <c r="S304" s="60" t="s">
        <v>122</v>
      </c>
      <c r="T304" s="59">
        <v>12</v>
      </c>
      <c r="U304" s="59">
        <v>129.85004118399999</v>
      </c>
      <c r="V304" s="59">
        <v>84.984126863</v>
      </c>
      <c r="W304" s="59">
        <v>84.666664123999993</v>
      </c>
      <c r="X304" s="59">
        <v>85</v>
      </c>
      <c r="Y304" s="59">
        <v>11035.192373112999</v>
      </c>
      <c r="Z304" s="58">
        <v>1784.6666641239999</v>
      </c>
      <c r="AB304" s="60" t="s">
        <v>106</v>
      </c>
      <c r="AC304" s="59">
        <v>4</v>
      </c>
      <c r="AD304" s="59">
        <v>222.60007060000001</v>
      </c>
      <c r="AE304" s="59">
        <v>85</v>
      </c>
      <c r="AF304" s="59">
        <v>85</v>
      </c>
      <c r="AG304" s="59">
        <v>85</v>
      </c>
      <c r="AH304" s="59">
        <v>18921.006001033002</v>
      </c>
      <c r="AI304" s="58">
        <v>3060</v>
      </c>
      <c r="AK304" s="81" t="s">
        <v>84</v>
      </c>
      <c r="AL304" s="80">
        <v>118</v>
      </c>
      <c r="AM304" s="80">
        <v>661.61687650700003</v>
      </c>
      <c r="AN304" s="80">
        <v>84.862928373000003</v>
      </c>
      <c r="AO304" s="80">
        <v>83.333335876000007</v>
      </c>
      <c r="AP304" s="80">
        <v>85</v>
      </c>
      <c r="AQ304" s="80">
        <v>56146.745601144001</v>
      </c>
      <c r="AR304" s="79">
        <v>9080.3333358759992</v>
      </c>
      <c r="AT304" s="60" t="s">
        <v>114</v>
      </c>
      <c r="AU304" s="59">
        <v>43</v>
      </c>
      <c r="AV304" s="59">
        <v>216.41673530599999</v>
      </c>
      <c r="AW304" s="59">
        <v>84.742857142999995</v>
      </c>
      <c r="AX304" s="59">
        <v>80.333335876000007</v>
      </c>
      <c r="AY304" s="59">
        <v>85</v>
      </c>
      <c r="AZ304" s="59">
        <v>18339.772483354998</v>
      </c>
      <c r="BA304" s="58">
        <v>2966</v>
      </c>
      <c r="BC304" s="81" t="s">
        <v>89</v>
      </c>
      <c r="BD304" s="80">
        <v>48</v>
      </c>
      <c r="BE304" s="80">
        <v>624.51686473999996</v>
      </c>
      <c r="BF304" s="80">
        <v>84.943894263999994</v>
      </c>
      <c r="BG304" s="80">
        <v>82.666664123999993</v>
      </c>
      <c r="BH304" s="80">
        <v>85</v>
      </c>
      <c r="BI304" s="80">
        <v>53048.894524272</v>
      </c>
      <c r="BJ304" s="79">
        <v>8579.3333206179996</v>
      </c>
      <c r="BU304" s="69" t="s">
        <v>102</v>
      </c>
      <c r="BV304" s="68">
        <v>84</v>
      </c>
      <c r="BW304" s="68">
        <v>476.11681767300001</v>
      </c>
      <c r="BX304" s="68">
        <v>84.991342024000005</v>
      </c>
      <c r="BY304" s="68">
        <v>84.333335876000007</v>
      </c>
      <c r="BZ304" s="68">
        <v>85</v>
      </c>
      <c r="CA304" s="68">
        <v>40465.807294405997</v>
      </c>
      <c r="CB304" s="67">
        <v>6544.3333358760001</v>
      </c>
    </row>
    <row r="305" spans="19:80" x14ac:dyDescent="0.2">
      <c r="S305" s="60" t="s">
        <v>117</v>
      </c>
      <c r="T305" s="59">
        <v>2</v>
      </c>
      <c r="U305" s="59">
        <v>129.85004118399999</v>
      </c>
      <c r="V305" s="59">
        <v>84.968254088999998</v>
      </c>
      <c r="W305" s="59">
        <v>84.333335876000007</v>
      </c>
      <c r="X305" s="59">
        <v>85</v>
      </c>
      <c r="Y305" s="59">
        <v>11033.131292798</v>
      </c>
      <c r="Z305" s="58">
        <v>1784.3333358760001</v>
      </c>
      <c r="AB305" s="60" t="s">
        <v>106</v>
      </c>
      <c r="AC305" s="59">
        <v>48</v>
      </c>
      <c r="AD305" s="59">
        <v>222.60007060000001</v>
      </c>
      <c r="AE305" s="59">
        <v>85</v>
      </c>
      <c r="AF305" s="59">
        <v>85</v>
      </c>
      <c r="AG305" s="59">
        <v>85</v>
      </c>
      <c r="AH305" s="59">
        <v>18921.006001033002</v>
      </c>
      <c r="AI305" s="58">
        <v>3060</v>
      </c>
      <c r="AK305" s="81" t="s">
        <v>86</v>
      </c>
      <c r="AL305" s="80">
        <v>44</v>
      </c>
      <c r="AM305" s="80">
        <v>649.25020591800001</v>
      </c>
      <c r="AN305" s="80">
        <v>84.977777754000002</v>
      </c>
      <c r="AO305" s="80">
        <v>84</v>
      </c>
      <c r="AP305" s="80">
        <v>85</v>
      </c>
      <c r="AQ305" s="80">
        <v>55171.839704935002</v>
      </c>
      <c r="AR305" s="79">
        <v>8922.6666641240008</v>
      </c>
      <c r="AT305" s="60" t="s">
        <v>113</v>
      </c>
      <c r="AU305" s="59">
        <v>2</v>
      </c>
      <c r="AV305" s="59">
        <v>216.41673530599999</v>
      </c>
      <c r="AW305" s="59">
        <v>84.819047764000004</v>
      </c>
      <c r="AX305" s="59">
        <v>82.333335876000007</v>
      </c>
      <c r="AY305" s="59">
        <v>85</v>
      </c>
      <c r="AZ305" s="59">
        <v>18356.261408923001</v>
      </c>
      <c r="BA305" s="58">
        <v>2968.6666717530002</v>
      </c>
      <c r="BC305" s="81" t="s">
        <v>95</v>
      </c>
      <c r="BD305" s="80">
        <v>28</v>
      </c>
      <c r="BE305" s="80">
        <v>618.33352944600006</v>
      </c>
      <c r="BF305" s="80">
        <v>85</v>
      </c>
      <c r="BG305" s="80">
        <v>85</v>
      </c>
      <c r="BH305" s="80">
        <v>85</v>
      </c>
      <c r="BI305" s="80">
        <v>52558.350002870997</v>
      </c>
      <c r="BJ305" s="79">
        <v>8500</v>
      </c>
      <c r="BU305" s="69" t="s">
        <v>100</v>
      </c>
      <c r="BV305" s="68">
        <v>81</v>
      </c>
      <c r="BW305" s="68">
        <v>476.11681767300001</v>
      </c>
      <c r="BX305" s="68">
        <v>85</v>
      </c>
      <c r="BY305" s="68">
        <v>85</v>
      </c>
      <c r="BZ305" s="68">
        <v>85</v>
      </c>
      <c r="CA305" s="68">
        <v>40469.929502209998</v>
      </c>
      <c r="CB305" s="67">
        <v>6545</v>
      </c>
    </row>
    <row r="306" spans="19:80" x14ac:dyDescent="0.2">
      <c r="S306" s="60" t="s">
        <v>117</v>
      </c>
      <c r="T306" s="59">
        <v>7</v>
      </c>
      <c r="U306" s="59">
        <v>129.85004118399999</v>
      </c>
      <c r="V306" s="59">
        <v>85</v>
      </c>
      <c r="W306" s="59">
        <v>85</v>
      </c>
      <c r="X306" s="59">
        <v>85</v>
      </c>
      <c r="Y306" s="59">
        <v>11037.253500602999</v>
      </c>
      <c r="Z306" s="58">
        <v>1785</v>
      </c>
      <c r="AB306" s="60" t="s">
        <v>103</v>
      </c>
      <c r="AC306" s="59">
        <v>35</v>
      </c>
      <c r="AD306" s="59">
        <v>222.60007060000001</v>
      </c>
      <c r="AE306" s="59">
        <v>84.907407336999995</v>
      </c>
      <c r="AF306" s="59">
        <v>83</v>
      </c>
      <c r="AG306" s="59">
        <v>85</v>
      </c>
      <c r="AH306" s="59">
        <v>18900.394867660001</v>
      </c>
      <c r="AI306" s="58">
        <v>3056.6666641239999</v>
      </c>
      <c r="AK306" s="81" t="s">
        <v>86</v>
      </c>
      <c r="AL306" s="80">
        <v>96</v>
      </c>
      <c r="AM306" s="80">
        <v>649.25020591800001</v>
      </c>
      <c r="AN306" s="80">
        <v>84.968253943999997</v>
      </c>
      <c r="AO306" s="80">
        <v>84</v>
      </c>
      <c r="AP306" s="80">
        <v>85</v>
      </c>
      <c r="AQ306" s="80">
        <v>55165.656369641001</v>
      </c>
      <c r="AR306" s="79">
        <v>8921.6666641240008</v>
      </c>
      <c r="AT306" s="60" t="s">
        <v>112</v>
      </c>
      <c r="AU306" s="59">
        <v>6</v>
      </c>
      <c r="AV306" s="59">
        <v>216.41673530599999</v>
      </c>
      <c r="AW306" s="59">
        <v>84.904761832000005</v>
      </c>
      <c r="AX306" s="59">
        <v>83</v>
      </c>
      <c r="AY306" s="59">
        <v>85</v>
      </c>
      <c r="AZ306" s="59">
        <v>18374.811367630999</v>
      </c>
      <c r="BA306" s="58">
        <v>2971.6666641239999</v>
      </c>
      <c r="BC306" s="81" t="s">
        <v>95</v>
      </c>
      <c r="BD306" s="80">
        <v>94</v>
      </c>
      <c r="BE306" s="80">
        <v>618.33352944600006</v>
      </c>
      <c r="BF306" s="80">
        <v>84.839999923999997</v>
      </c>
      <c r="BG306" s="80">
        <v>80.333335876000007</v>
      </c>
      <c r="BH306" s="80">
        <v>85</v>
      </c>
      <c r="BI306" s="80">
        <v>52459.416590984001</v>
      </c>
      <c r="BJ306" s="79">
        <v>8483.9999923710002</v>
      </c>
      <c r="BU306" s="69" t="s">
        <v>97</v>
      </c>
      <c r="BV306" s="68">
        <v>113</v>
      </c>
      <c r="BW306" s="68">
        <v>476.11681767300001</v>
      </c>
      <c r="BX306" s="68">
        <v>84.952380985000005</v>
      </c>
      <c r="BY306" s="68">
        <v>82.333335876000007</v>
      </c>
      <c r="BZ306" s="68">
        <v>85</v>
      </c>
      <c r="CA306" s="68">
        <v>40447.257288522</v>
      </c>
      <c r="CB306" s="67">
        <v>6541.3333358760001</v>
      </c>
    </row>
    <row r="307" spans="19:80" x14ac:dyDescent="0.2">
      <c r="S307" s="60" t="s">
        <v>117</v>
      </c>
      <c r="T307" s="59">
        <v>25</v>
      </c>
      <c r="U307" s="59">
        <v>129.85004118399999</v>
      </c>
      <c r="V307" s="59">
        <v>85</v>
      </c>
      <c r="W307" s="59">
        <v>85</v>
      </c>
      <c r="X307" s="59">
        <v>85</v>
      </c>
      <c r="Y307" s="59">
        <v>11037.253500602999</v>
      </c>
      <c r="Z307" s="58">
        <v>1785</v>
      </c>
      <c r="AB307" s="60" t="s">
        <v>109</v>
      </c>
      <c r="AC307" s="59">
        <v>8</v>
      </c>
      <c r="AD307" s="59">
        <v>216.41673530599999</v>
      </c>
      <c r="AE307" s="59">
        <v>84.666666738999993</v>
      </c>
      <c r="AF307" s="59">
        <v>79.333335876000007</v>
      </c>
      <c r="AG307" s="59">
        <v>85</v>
      </c>
      <c r="AH307" s="59">
        <v>18323.283604961001</v>
      </c>
      <c r="AI307" s="58">
        <v>2963.3333358760001</v>
      </c>
      <c r="AK307" s="81" t="s">
        <v>84</v>
      </c>
      <c r="AL307" s="80">
        <v>55</v>
      </c>
      <c r="AM307" s="80">
        <v>649.25020591800001</v>
      </c>
      <c r="AN307" s="80">
        <v>84.984127008000002</v>
      </c>
      <c r="AO307" s="80">
        <v>83.333335876000007</v>
      </c>
      <c r="AP307" s="80">
        <v>85</v>
      </c>
      <c r="AQ307" s="80">
        <v>55175.961959915003</v>
      </c>
      <c r="AR307" s="79">
        <v>8923.3333358759992</v>
      </c>
      <c r="AT307" s="60" t="s">
        <v>112</v>
      </c>
      <c r="AU307" s="59">
        <v>30</v>
      </c>
      <c r="AV307" s="59">
        <v>216.41673530599999</v>
      </c>
      <c r="AW307" s="59">
        <v>84.704761832000003</v>
      </c>
      <c r="AX307" s="59">
        <v>81.333335876000007</v>
      </c>
      <c r="AY307" s="59">
        <v>85</v>
      </c>
      <c r="AZ307" s="59">
        <v>18331.52802057</v>
      </c>
      <c r="BA307" s="58">
        <v>2964.6666641239999</v>
      </c>
      <c r="BC307" s="81" t="s">
        <v>93</v>
      </c>
      <c r="BD307" s="80">
        <v>83</v>
      </c>
      <c r="BE307" s="80">
        <v>618.33352944600006</v>
      </c>
      <c r="BF307" s="80">
        <v>84.943333358999993</v>
      </c>
      <c r="BG307" s="80">
        <v>81.333335876000007</v>
      </c>
      <c r="BH307" s="80">
        <v>85</v>
      </c>
      <c r="BI307" s="80">
        <v>52523.311118594</v>
      </c>
      <c r="BJ307" s="79">
        <v>8494.3333358759992</v>
      </c>
      <c r="BU307" s="69" t="s">
        <v>101</v>
      </c>
      <c r="BV307" s="68">
        <v>52</v>
      </c>
      <c r="BW307" s="68">
        <v>469.933482379</v>
      </c>
      <c r="BX307" s="68">
        <v>84.991228104000001</v>
      </c>
      <c r="BY307" s="68">
        <v>84.333335876000007</v>
      </c>
      <c r="BZ307" s="68">
        <v>85</v>
      </c>
      <c r="CA307" s="68">
        <v>39940.223794377001</v>
      </c>
      <c r="CB307" s="67">
        <v>6459.3333358760001</v>
      </c>
    </row>
    <row r="308" spans="19:80" x14ac:dyDescent="0.2">
      <c r="S308" s="60" t="s">
        <v>121</v>
      </c>
      <c r="T308" s="59">
        <v>24</v>
      </c>
      <c r="U308" s="59">
        <v>123.666705889</v>
      </c>
      <c r="V308" s="59">
        <v>85</v>
      </c>
      <c r="W308" s="59">
        <v>85</v>
      </c>
      <c r="X308" s="59">
        <v>85</v>
      </c>
      <c r="Y308" s="59">
        <v>10511.670000574</v>
      </c>
      <c r="Z308" s="58">
        <v>1700</v>
      </c>
      <c r="AB308" s="60" t="s">
        <v>109</v>
      </c>
      <c r="AC308" s="59">
        <v>9</v>
      </c>
      <c r="AD308" s="59">
        <v>216.41673530599999</v>
      </c>
      <c r="AE308" s="59">
        <v>84.838095311000004</v>
      </c>
      <c r="AF308" s="59">
        <v>79.333335876000007</v>
      </c>
      <c r="AG308" s="59">
        <v>85</v>
      </c>
      <c r="AH308" s="59">
        <v>18360.383616727999</v>
      </c>
      <c r="AI308" s="58">
        <v>2969.3333358760001</v>
      </c>
      <c r="AK308" s="81" t="s">
        <v>88</v>
      </c>
      <c r="AL308" s="80">
        <v>146</v>
      </c>
      <c r="AM308" s="80">
        <v>643.066870623</v>
      </c>
      <c r="AN308" s="80">
        <v>84.983974383000003</v>
      </c>
      <c r="AO308" s="80">
        <v>84</v>
      </c>
      <c r="AP308" s="80">
        <v>85</v>
      </c>
      <c r="AQ308" s="80">
        <v>54650.378459886</v>
      </c>
      <c r="AR308" s="79">
        <v>8838.3333358759992</v>
      </c>
      <c r="AT308" s="60" t="s">
        <v>112</v>
      </c>
      <c r="AU308" s="59">
        <v>77</v>
      </c>
      <c r="AV308" s="59">
        <v>216.41673530599999</v>
      </c>
      <c r="AW308" s="59">
        <v>84.885714285999995</v>
      </c>
      <c r="AX308" s="59">
        <v>81</v>
      </c>
      <c r="AY308" s="59">
        <v>85</v>
      </c>
      <c r="AZ308" s="59">
        <v>18370.689159827001</v>
      </c>
      <c r="BA308" s="58">
        <v>2971</v>
      </c>
      <c r="BC308" s="81" t="s">
        <v>90</v>
      </c>
      <c r="BD308" s="80">
        <v>92</v>
      </c>
      <c r="BE308" s="80">
        <v>618.33352944600006</v>
      </c>
      <c r="BF308" s="80">
        <v>84.876666717999996</v>
      </c>
      <c r="BG308" s="80">
        <v>82.333335876000007</v>
      </c>
      <c r="BH308" s="80">
        <v>85</v>
      </c>
      <c r="BI308" s="80">
        <v>52482.088899021997</v>
      </c>
      <c r="BJ308" s="79">
        <v>8487.6666717530006</v>
      </c>
      <c r="BU308" s="69" t="s">
        <v>101</v>
      </c>
      <c r="BV308" s="68">
        <v>96</v>
      </c>
      <c r="BW308" s="68">
        <v>469.933482379</v>
      </c>
      <c r="BX308" s="68">
        <v>84.982456107000004</v>
      </c>
      <c r="BY308" s="68">
        <v>83.666664123999993</v>
      </c>
      <c r="BZ308" s="68">
        <v>85</v>
      </c>
      <c r="CA308" s="68">
        <v>39936.101539397001</v>
      </c>
      <c r="CB308" s="67">
        <v>6458.6666641239999</v>
      </c>
    </row>
    <row r="309" spans="19:80" x14ac:dyDescent="0.2">
      <c r="S309" s="60" t="s">
        <v>121</v>
      </c>
      <c r="T309" s="59">
        <v>50</v>
      </c>
      <c r="U309" s="59">
        <v>123.666705889</v>
      </c>
      <c r="V309" s="59">
        <v>85</v>
      </c>
      <c r="W309" s="59">
        <v>85</v>
      </c>
      <c r="X309" s="59">
        <v>85</v>
      </c>
      <c r="Y309" s="59">
        <v>10511.670000574</v>
      </c>
      <c r="Z309" s="58">
        <v>1700</v>
      </c>
      <c r="AB309" s="60" t="s">
        <v>109</v>
      </c>
      <c r="AC309" s="59">
        <v>22</v>
      </c>
      <c r="AD309" s="59">
        <v>216.41673530599999</v>
      </c>
      <c r="AE309" s="59">
        <v>84.980952454000004</v>
      </c>
      <c r="AF309" s="59">
        <v>84.333335876000007</v>
      </c>
      <c r="AG309" s="59">
        <v>85</v>
      </c>
      <c r="AH309" s="59">
        <v>18391.300293200002</v>
      </c>
      <c r="AI309" s="58">
        <v>2974.3333358760001</v>
      </c>
      <c r="AK309" s="81" t="s">
        <v>83</v>
      </c>
      <c r="AL309" s="80">
        <v>27</v>
      </c>
      <c r="AM309" s="80">
        <v>643.066870623</v>
      </c>
      <c r="AN309" s="80">
        <v>84.95512823</v>
      </c>
      <c r="AO309" s="80">
        <v>83.333335876000007</v>
      </c>
      <c r="AP309" s="80">
        <v>85</v>
      </c>
      <c r="AQ309" s="80">
        <v>54631.828454003</v>
      </c>
      <c r="AR309" s="79">
        <v>8835.3333358759992</v>
      </c>
      <c r="AT309" s="60" t="s">
        <v>114</v>
      </c>
      <c r="AU309" s="59">
        <v>30</v>
      </c>
      <c r="AV309" s="59">
        <v>210.23340001099999</v>
      </c>
      <c r="AW309" s="59">
        <v>84.803921642999995</v>
      </c>
      <c r="AX309" s="59">
        <v>80</v>
      </c>
      <c r="AY309" s="59">
        <v>85</v>
      </c>
      <c r="AZ309" s="59">
        <v>17828.616781404999</v>
      </c>
      <c r="BA309" s="58">
        <v>2883.3333358760001</v>
      </c>
      <c r="BC309" s="81" t="s">
        <v>89</v>
      </c>
      <c r="BD309" s="80">
        <v>12</v>
      </c>
      <c r="BE309" s="80">
        <v>618.33352944600006</v>
      </c>
      <c r="BF309" s="80">
        <v>84.95</v>
      </c>
      <c r="BG309" s="80">
        <v>82</v>
      </c>
      <c r="BH309" s="80">
        <v>85</v>
      </c>
      <c r="BI309" s="80">
        <v>52527.433326398001</v>
      </c>
      <c r="BJ309" s="79">
        <v>8495</v>
      </c>
      <c r="BU309" s="69" t="s">
        <v>100</v>
      </c>
      <c r="BV309" s="68">
        <v>18</v>
      </c>
      <c r="BW309" s="68">
        <v>469.933482379</v>
      </c>
      <c r="BX309" s="68">
        <v>84.978070208999995</v>
      </c>
      <c r="BY309" s="68">
        <v>84</v>
      </c>
      <c r="BZ309" s="68">
        <v>85</v>
      </c>
      <c r="CA309" s="68">
        <v>39934.040459083</v>
      </c>
      <c r="CB309" s="67">
        <v>6458.3333358760001</v>
      </c>
    </row>
    <row r="310" spans="19:80" x14ac:dyDescent="0.2">
      <c r="S310" s="60" t="s">
        <v>121</v>
      </c>
      <c r="T310" s="59">
        <v>52</v>
      </c>
      <c r="U310" s="59">
        <v>123.666705889</v>
      </c>
      <c r="V310" s="59">
        <v>84.983333205999998</v>
      </c>
      <c r="W310" s="59">
        <v>84.666664123999993</v>
      </c>
      <c r="X310" s="59">
        <v>85</v>
      </c>
      <c r="Y310" s="59">
        <v>10509.608873084</v>
      </c>
      <c r="Z310" s="58">
        <v>1699.6666641239999</v>
      </c>
      <c r="AB310" s="60" t="s">
        <v>108</v>
      </c>
      <c r="AC310" s="59">
        <v>6</v>
      </c>
      <c r="AD310" s="59">
        <v>216.41673530599999</v>
      </c>
      <c r="AE310" s="59">
        <v>84.028571428999996</v>
      </c>
      <c r="AF310" s="59">
        <v>72</v>
      </c>
      <c r="AG310" s="59">
        <v>85</v>
      </c>
      <c r="AH310" s="59">
        <v>18185.189100993</v>
      </c>
      <c r="AI310" s="58">
        <v>2941</v>
      </c>
      <c r="AK310" s="81" t="s">
        <v>83</v>
      </c>
      <c r="AL310" s="80">
        <v>40</v>
      </c>
      <c r="AM310" s="80">
        <v>643.066870623</v>
      </c>
      <c r="AN310" s="80">
        <v>84.971153772999997</v>
      </c>
      <c r="AO310" s="80">
        <v>83.666664123999993</v>
      </c>
      <c r="AP310" s="80">
        <v>85</v>
      </c>
      <c r="AQ310" s="80">
        <v>54642.133949927003</v>
      </c>
      <c r="AR310" s="79">
        <v>8836.9999923710002</v>
      </c>
      <c r="AT310" s="60" t="s">
        <v>111</v>
      </c>
      <c r="AU310" s="59">
        <v>68</v>
      </c>
      <c r="AV310" s="59">
        <v>210.23340001099999</v>
      </c>
      <c r="AW310" s="59">
        <v>84.892156713000006</v>
      </c>
      <c r="AX310" s="59">
        <v>82.666664123999993</v>
      </c>
      <c r="AY310" s="59">
        <v>85</v>
      </c>
      <c r="AZ310" s="59">
        <v>17847.166740113</v>
      </c>
      <c r="BA310" s="58">
        <v>2886.3333282469998</v>
      </c>
      <c r="BC310" s="81" t="s">
        <v>94</v>
      </c>
      <c r="BD310" s="80">
        <v>111</v>
      </c>
      <c r="BE310" s="80">
        <v>612.15019415100005</v>
      </c>
      <c r="BF310" s="80">
        <v>84.494949495</v>
      </c>
      <c r="BG310" s="80">
        <v>78</v>
      </c>
      <c r="BH310" s="80">
        <v>85</v>
      </c>
      <c r="BI310" s="80">
        <v>51723.599738119003</v>
      </c>
      <c r="BJ310" s="79">
        <v>8365</v>
      </c>
      <c r="BU310" s="69" t="s">
        <v>96</v>
      </c>
      <c r="BV310" s="68">
        <v>81</v>
      </c>
      <c r="BW310" s="68">
        <v>469.933482379</v>
      </c>
      <c r="BX310" s="68">
        <v>85</v>
      </c>
      <c r="BY310" s="68">
        <v>85</v>
      </c>
      <c r="BZ310" s="68">
        <v>85</v>
      </c>
      <c r="CA310" s="68">
        <v>39944.346002181999</v>
      </c>
      <c r="CB310" s="67">
        <v>6460</v>
      </c>
    </row>
    <row r="311" spans="19:80" x14ac:dyDescent="0.2">
      <c r="S311" s="60" t="s">
        <v>120</v>
      </c>
      <c r="T311" s="59">
        <v>21</v>
      </c>
      <c r="U311" s="59">
        <v>123.666705889</v>
      </c>
      <c r="V311" s="59">
        <v>85</v>
      </c>
      <c r="W311" s="59">
        <v>85</v>
      </c>
      <c r="X311" s="59">
        <v>85</v>
      </c>
      <c r="Y311" s="59">
        <v>10511.670000574</v>
      </c>
      <c r="Z311" s="58">
        <v>1700</v>
      </c>
      <c r="AB311" s="60" t="s">
        <v>107</v>
      </c>
      <c r="AC311" s="59">
        <v>61</v>
      </c>
      <c r="AD311" s="59">
        <v>216.41673530599999</v>
      </c>
      <c r="AE311" s="59">
        <v>84.657142856999997</v>
      </c>
      <c r="AF311" s="59">
        <v>78</v>
      </c>
      <c r="AG311" s="59">
        <v>85</v>
      </c>
      <c r="AH311" s="59">
        <v>18321.222477471001</v>
      </c>
      <c r="AI311" s="58">
        <v>2963</v>
      </c>
      <c r="AK311" s="81" t="s">
        <v>87</v>
      </c>
      <c r="AL311" s="80">
        <v>34</v>
      </c>
      <c r="AM311" s="80">
        <v>636.88353532899998</v>
      </c>
      <c r="AN311" s="80">
        <v>84.799352775000003</v>
      </c>
      <c r="AO311" s="80">
        <v>79.333335876000007</v>
      </c>
      <c r="AP311" s="80">
        <v>85</v>
      </c>
      <c r="AQ311" s="80">
        <v>54007.311589263001</v>
      </c>
      <c r="AR311" s="79">
        <v>8734.3333358759992</v>
      </c>
      <c r="AT311" s="60" t="s">
        <v>115</v>
      </c>
      <c r="AU311" s="59">
        <v>40</v>
      </c>
      <c r="AV311" s="59">
        <v>204.050064717</v>
      </c>
      <c r="AW311" s="59">
        <v>84.949495026999998</v>
      </c>
      <c r="AX311" s="59">
        <v>83.333335876000007</v>
      </c>
      <c r="AY311" s="59">
        <v>85</v>
      </c>
      <c r="AZ311" s="59">
        <v>17333.949957847999</v>
      </c>
      <c r="BA311" s="58">
        <v>2803.3333358760001</v>
      </c>
      <c r="BC311" s="81" t="s">
        <v>93</v>
      </c>
      <c r="BD311" s="80">
        <v>94</v>
      </c>
      <c r="BE311" s="80">
        <v>612.15019415100005</v>
      </c>
      <c r="BF311" s="80">
        <v>84.932659881000006</v>
      </c>
      <c r="BG311" s="80">
        <v>80.666664123999993</v>
      </c>
      <c r="BH311" s="80">
        <v>85</v>
      </c>
      <c r="BI311" s="80">
        <v>51991.544236094996</v>
      </c>
      <c r="BJ311" s="79">
        <v>8408.3333282469994</v>
      </c>
      <c r="BU311" s="69" t="s">
        <v>101</v>
      </c>
      <c r="BV311" s="68">
        <v>89</v>
      </c>
      <c r="BW311" s="68">
        <v>463.75014708399999</v>
      </c>
      <c r="BX311" s="68">
        <v>85</v>
      </c>
      <c r="BY311" s="68">
        <v>85</v>
      </c>
      <c r="BZ311" s="68">
        <v>85</v>
      </c>
      <c r="CA311" s="68">
        <v>39418.762502152997</v>
      </c>
      <c r="CB311" s="67">
        <v>6375</v>
      </c>
    </row>
    <row r="312" spans="19:80" x14ac:dyDescent="0.2">
      <c r="S312" s="60" t="s">
        <v>119</v>
      </c>
      <c r="T312" s="59">
        <v>24</v>
      </c>
      <c r="U312" s="59">
        <v>123.666705889</v>
      </c>
      <c r="V312" s="59">
        <v>85</v>
      </c>
      <c r="W312" s="59">
        <v>85</v>
      </c>
      <c r="X312" s="59">
        <v>85</v>
      </c>
      <c r="Y312" s="59">
        <v>10511.670000574</v>
      </c>
      <c r="Z312" s="58">
        <v>1700</v>
      </c>
      <c r="AB312" s="60" t="s">
        <v>106</v>
      </c>
      <c r="AC312" s="59">
        <v>28</v>
      </c>
      <c r="AD312" s="59">
        <v>216.41673530599999</v>
      </c>
      <c r="AE312" s="59">
        <v>85</v>
      </c>
      <c r="AF312" s="59">
        <v>85</v>
      </c>
      <c r="AG312" s="59">
        <v>85</v>
      </c>
      <c r="AH312" s="59">
        <v>18395.422501005</v>
      </c>
      <c r="AI312" s="58">
        <v>2975</v>
      </c>
      <c r="AK312" s="81" t="s">
        <v>87</v>
      </c>
      <c r="AL312" s="80">
        <v>70</v>
      </c>
      <c r="AM312" s="80">
        <v>636.88353532899998</v>
      </c>
      <c r="AN312" s="80">
        <v>82.844660341999997</v>
      </c>
      <c r="AO312" s="80">
        <v>79</v>
      </c>
      <c r="AP312" s="80">
        <v>85</v>
      </c>
      <c r="AQ312" s="80">
        <v>52762.400161938</v>
      </c>
      <c r="AR312" s="79">
        <v>8533.0000152590001</v>
      </c>
      <c r="AT312" s="60" t="s">
        <v>114</v>
      </c>
      <c r="AU312" s="59">
        <v>21</v>
      </c>
      <c r="AV312" s="59">
        <v>204.050064717</v>
      </c>
      <c r="AW312" s="59">
        <v>84.757575758000002</v>
      </c>
      <c r="AX312" s="59">
        <v>81</v>
      </c>
      <c r="AY312" s="59">
        <v>85</v>
      </c>
      <c r="AZ312" s="59">
        <v>17294.788818591998</v>
      </c>
      <c r="BA312" s="58">
        <v>2797</v>
      </c>
      <c r="BC312" s="81" t="s">
        <v>90</v>
      </c>
      <c r="BD312" s="80">
        <v>32</v>
      </c>
      <c r="BE312" s="80">
        <v>599.78352356200003</v>
      </c>
      <c r="BF312" s="80">
        <v>84.869415833999994</v>
      </c>
      <c r="BG312" s="80">
        <v>82</v>
      </c>
      <c r="BH312" s="80">
        <v>85</v>
      </c>
      <c r="BI312" s="80">
        <v>50903.277271446001</v>
      </c>
      <c r="BJ312" s="79">
        <v>8232.3333358759992</v>
      </c>
      <c r="BU312" s="69" t="s">
        <v>99</v>
      </c>
      <c r="BV312" s="68">
        <v>21</v>
      </c>
      <c r="BW312" s="68">
        <v>463.75014708399999</v>
      </c>
      <c r="BX312" s="68">
        <v>84.408888957000002</v>
      </c>
      <c r="BY312" s="68">
        <v>80</v>
      </c>
      <c r="BZ312" s="68">
        <v>85</v>
      </c>
      <c r="CA312" s="68">
        <v>39144.634668881998</v>
      </c>
      <c r="CB312" s="67">
        <v>6330.6666717529997</v>
      </c>
    </row>
    <row r="313" spans="19:80" x14ac:dyDescent="0.2">
      <c r="S313" s="60" t="s">
        <v>118</v>
      </c>
      <c r="T313" s="59">
        <v>1</v>
      </c>
      <c r="U313" s="59">
        <v>123.666705889</v>
      </c>
      <c r="V313" s="59">
        <v>85</v>
      </c>
      <c r="W313" s="59">
        <v>85</v>
      </c>
      <c r="X313" s="59">
        <v>85</v>
      </c>
      <c r="Y313" s="59">
        <v>10511.670000574</v>
      </c>
      <c r="Z313" s="58">
        <v>1700</v>
      </c>
      <c r="AB313" s="60" t="s">
        <v>105</v>
      </c>
      <c r="AC313" s="59">
        <v>14</v>
      </c>
      <c r="AD313" s="59">
        <v>216.41673530599999</v>
      </c>
      <c r="AE313" s="59">
        <v>84.809523881999993</v>
      </c>
      <c r="AF313" s="59">
        <v>80.333335876000007</v>
      </c>
      <c r="AG313" s="59">
        <v>85</v>
      </c>
      <c r="AH313" s="59">
        <v>18354.200281433001</v>
      </c>
      <c r="AI313" s="58">
        <v>2968.3333358760001</v>
      </c>
      <c r="AK313" s="81" t="s">
        <v>85</v>
      </c>
      <c r="AL313" s="80">
        <v>111</v>
      </c>
      <c r="AM313" s="80">
        <v>636.88353532899998</v>
      </c>
      <c r="AN313" s="80">
        <v>85</v>
      </c>
      <c r="AO313" s="80">
        <v>85</v>
      </c>
      <c r="AP313" s="80">
        <v>85</v>
      </c>
      <c r="AQ313" s="80">
        <v>54135.100502957001</v>
      </c>
      <c r="AR313" s="79">
        <v>8755</v>
      </c>
      <c r="AT313" s="60" t="s">
        <v>112</v>
      </c>
      <c r="AU313" s="59">
        <v>31</v>
      </c>
      <c r="AV313" s="59">
        <v>204.050064717</v>
      </c>
      <c r="AW313" s="59">
        <v>84.808080962000005</v>
      </c>
      <c r="AX313" s="59">
        <v>83</v>
      </c>
      <c r="AY313" s="59">
        <v>85</v>
      </c>
      <c r="AZ313" s="59">
        <v>17305.094408866</v>
      </c>
      <c r="BA313" s="58">
        <v>2798.6666717530002</v>
      </c>
      <c r="BC313" s="81" t="s">
        <v>93</v>
      </c>
      <c r="BD313" s="80">
        <v>108</v>
      </c>
      <c r="BE313" s="80">
        <v>593.60018826800001</v>
      </c>
      <c r="BF313" s="80">
        <v>84.930555502999994</v>
      </c>
      <c r="BG313" s="80">
        <v>82</v>
      </c>
      <c r="BH313" s="80">
        <v>85</v>
      </c>
      <c r="BI313" s="80">
        <v>50414.793736009</v>
      </c>
      <c r="BJ313" s="79">
        <v>8153.3333282470003</v>
      </c>
      <c r="BU313" s="69" t="s">
        <v>99</v>
      </c>
      <c r="BV313" s="68">
        <v>44</v>
      </c>
      <c r="BW313" s="68">
        <v>463.75014708399999</v>
      </c>
      <c r="BX313" s="68">
        <v>84.835555522000007</v>
      </c>
      <c r="BY313" s="68">
        <v>80.666664123999993</v>
      </c>
      <c r="BZ313" s="68">
        <v>85</v>
      </c>
      <c r="CA313" s="68">
        <v>39342.501351129999</v>
      </c>
      <c r="CB313" s="67">
        <v>6362.6666641239999</v>
      </c>
    </row>
    <row r="314" spans="19:80" x14ac:dyDescent="0.2">
      <c r="S314" s="60" t="s">
        <v>118</v>
      </c>
      <c r="T314" s="59">
        <v>22</v>
      </c>
      <c r="U314" s="59">
        <v>123.666705889</v>
      </c>
      <c r="V314" s="59">
        <v>85</v>
      </c>
      <c r="W314" s="59">
        <v>85</v>
      </c>
      <c r="X314" s="59">
        <v>85</v>
      </c>
      <c r="Y314" s="59">
        <v>10511.670000574</v>
      </c>
      <c r="Z314" s="58">
        <v>1700</v>
      </c>
      <c r="AB314" s="60" t="s">
        <v>105</v>
      </c>
      <c r="AC314" s="59">
        <v>36</v>
      </c>
      <c r="AD314" s="59">
        <v>216.41673530599999</v>
      </c>
      <c r="AE314" s="59">
        <v>84.809523881999993</v>
      </c>
      <c r="AF314" s="59">
        <v>81.666664123999993</v>
      </c>
      <c r="AG314" s="59">
        <v>85</v>
      </c>
      <c r="AH314" s="59">
        <v>18354.200281433001</v>
      </c>
      <c r="AI314" s="58">
        <v>2968.3333358760001</v>
      </c>
      <c r="AK314" s="81" t="s">
        <v>84</v>
      </c>
      <c r="AL314" s="80">
        <v>26</v>
      </c>
      <c r="AM314" s="80">
        <v>636.88353532899998</v>
      </c>
      <c r="AN314" s="80">
        <v>84.990291262</v>
      </c>
      <c r="AO314" s="80">
        <v>84.333335876000007</v>
      </c>
      <c r="AP314" s="80">
        <v>85</v>
      </c>
      <c r="AQ314" s="80">
        <v>54128.917167662003</v>
      </c>
      <c r="AR314" s="79">
        <v>8754</v>
      </c>
      <c r="AT314" s="60" t="s">
        <v>113</v>
      </c>
      <c r="AU314" s="59">
        <v>23</v>
      </c>
      <c r="AV314" s="59">
        <v>197.86672942300001</v>
      </c>
      <c r="AW314" s="59">
        <v>85</v>
      </c>
      <c r="AX314" s="59">
        <v>85</v>
      </c>
      <c r="AY314" s="59">
        <v>85</v>
      </c>
      <c r="AZ314" s="59">
        <v>16818.672000918999</v>
      </c>
      <c r="BA314" s="58">
        <v>2720</v>
      </c>
      <c r="BC314" s="81" t="s">
        <v>89</v>
      </c>
      <c r="BD314" s="80">
        <v>115</v>
      </c>
      <c r="BE314" s="80">
        <v>593.60018826800001</v>
      </c>
      <c r="BF314" s="80">
        <v>84.916666667000001</v>
      </c>
      <c r="BG314" s="80">
        <v>82.333335876000007</v>
      </c>
      <c r="BH314" s="80">
        <v>85</v>
      </c>
      <c r="BI314" s="80">
        <v>50406.549320400001</v>
      </c>
      <c r="BJ314" s="79">
        <v>8152</v>
      </c>
      <c r="BU314" s="69" t="s">
        <v>96</v>
      </c>
      <c r="BV314" s="68">
        <v>73</v>
      </c>
      <c r="BW314" s="68">
        <v>463.75014708399999</v>
      </c>
      <c r="BX314" s="68">
        <v>84.991111145000005</v>
      </c>
      <c r="BY314" s="68">
        <v>84.333335876000007</v>
      </c>
      <c r="BZ314" s="68">
        <v>85</v>
      </c>
      <c r="CA314" s="68">
        <v>39414.640294347999</v>
      </c>
      <c r="CB314" s="67">
        <v>6374.3333358760001</v>
      </c>
    </row>
    <row r="315" spans="19:80" x14ac:dyDescent="0.2">
      <c r="S315" s="60" t="s">
        <v>118</v>
      </c>
      <c r="T315" s="59">
        <v>40</v>
      </c>
      <c r="U315" s="59">
        <v>123.666705889</v>
      </c>
      <c r="V315" s="59">
        <v>85</v>
      </c>
      <c r="W315" s="59">
        <v>85</v>
      </c>
      <c r="X315" s="59">
        <v>85</v>
      </c>
      <c r="Y315" s="59">
        <v>10511.670000574</v>
      </c>
      <c r="Z315" s="58">
        <v>1700</v>
      </c>
      <c r="AB315" s="60" t="s">
        <v>103</v>
      </c>
      <c r="AC315" s="59">
        <v>15</v>
      </c>
      <c r="AD315" s="59">
        <v>216.41673530599999</v>
      </c>
      <c r="AE315" s="59">
        <v>84.952381024999994</v>
      </c>
      <c r="AF315" s="59">
        <v>83.333335876000007</v>
      </c>
      <c r="AG315" s="59">
        <v>85</v>
      </c>
      <c r="AH315" s="59">
        <v>18385.116957906001</v>
      </c>
      <c r="AI315" s="58">
        <v>2973.3333358760001</v>
      </c>
      <c r="AK315" s="81" t="s">
        <v>84</v>
      </c>
      <c r="AL315" s="80">
        <v>205</v>
      </c>
      <c r="AM315" s="80">
        <v>636.88353532899998</v>
      </c>
      <c r="AN315" s="80">
        <v>85</v>
      </c>
      <c r="AO315" s="80">
        <v>85</v>
      </c>
      <c r="AP315" s="80">
        <v>85</v>
      </c>
      <c r="AQ315" s="80">
        <v>54135.100502957001</v>
      </c>
      <c r="AR315" s="79">
        <v>8755</v>
      </c>
      <c r="AT315" s="60" t="s">
        <v>113</v>
      </c>
      <c r="AU315" s="59">
        <v>60</v>
      </c>
      <c r="AV315" s="59">
        <v>197.86672942300001</v>
      </c>
      <c r="AW315" s="59">
        <v>84.84375</v>
      </c>
      <c r="AX315" s="59">
        <v>80.333335876000007</v>
      </c>
      <c r="AY315" s="59">
        <v>85</v>
      </c>
      <c r="AZ315" s="59">
        <v>16787.755324446</v>
      </c>
      <c r="BA315" s="58">
        <v>2715</v>
      </c>
      <c r="BC315" s="81" t="s">
        <v>95</v>
      </c>
      <c r="BD315" s="80">
        <v>66</v>
      </c>
      <c r="BE315" s="80">
        <v>587.416852973</v>
      </c>
      <c r="BF315" s="80">
        <v>84.905263157999997</v>
      </c>
      <c r="BG315" s="80">
        <v>80.333335876000007</v>
      </c>
      <c r="BH315" s="80">
        <v>85</v>
      </c>
      <c r="BI315" s="80">
        <v>49874.782485076998</v>
      </c>
      <c r="BJ315" s="79">
        <v>8066</v>
      </c>
      <c r="BU315" s="69" t="s">
        <v>98</v>
      </c>
      <c r="BV315" s="68">
        <v>31</v>
      </c>
      <c r="BW315" s="68">
        <v>457.56681178999997</v>
      </c>
      <c r="BX315" s="68">
        <v>85</v>
      </c>
      <c r="BY315" s="68">
        <v>85</v>
      </c>
      <c r="BZ315" s="68">
        <v>85</v>
      </c>
      <c r="CA315" s="68">
        <v>38893.179002124001</v>
      </c>
      <c r="CB315" s="67">
        <v>6290</v>
      </c>
    </row>
    <row r="316" spans="19:80" x14ac:dyDescent="0.2">
      <c r="S316" s="60" t="s">
        <v>117</v>
      </c>
      <c r="T316" s="59">
        <v>29</v>
      </c>
      <c r="U316" s="59">
        <v>123.666705889</v>
      </c>
      <c r="V316" s="59">
        <v>84.95</v>
      </c>
      <c r="W316" s="59">
        <v>84</v>
      </c>
      <c r="X316" s="59">
        <v>85</v>
      </c>
      <c r="Y316" s="59">
        <v>10505.486665279999</v>
      </c>
      <c r="Z316" s="58">
        <v>1699</v>
      </c>
      <c r="AB316" s="60" t="s">
        <v>103</v>
      </c>
      <c r="AC316" s="59">
        <v>23</v>
      </c>
      <c r="AD316" s="59">
        <v>216.41673530599999</v>
      </c>
      <c r="AE316" s="59">
        <v>84.980952454000004</v>
      </c>
      <c r="AF316" s="59">
        <v>84.333335876000007</v>
      </c>
      <c r="AG316" s="59">
        <v>85</v>
      </c>
      <c r="AH316" s="59">
        <v>18391.300293200002</v>
      </c>
      <c r="AI316" s="58">
        <v>2974.3333358760001</v>
      </c>
      <c r="AK316" s="81" t="s">
        <v>84</v>
      </c>
      <c r="AL316" s="80">
        <v>216</v>
      </c>
      <c r="AM316" s="80">
        <v>636.88353532899998</v>
      </c>
      <c r="AN316" s="80">
        <v>84.980582523999999</v>
      </c>
      <c r="AO316" s="80">
        <v>83.666664123999993</v>
      </c>
      <c r="AP316" s="80">
        <v>85</v>
      </c>
      <c r="AQ316" s="80">
        <v>54122.733832368001</v>
      </c>
      <c r="AR316" s="79">
        <v>8753</v>
      </c>
      <c r="AT316" s="60" t="s">
        <v>112</v>
      </c>
      <c r="AU316" s="59">
        <v>42</v>
      </c>
      <c r="AV316" s="59">
        <v>197.86672942300001</v>
      </c>
      <c r="AW316" s="59">
        <v>85</v>
      </c>
      <c r="AX316" s="59">
        <v>85</v>
      </c>
      <c r="AY316" s="59">
        <v>85</v>
      </c>
      <c r="AZ316" s="59">
        <v>16818.672000918999</v>
      </c>
      <c r="BA316" s="58">
        <v>2720</v>
      </c>
      <c r="BC316" s="81" t="s">
        <v>90</v>
      </c>
      <c r="BD316" s="80">
        <v>24</v>
      </c>
      <c r="BE316" s="80">
        <v>587.416852973</v>
      </c>
      <c r="BF316" s="80">
        <v>84.915789473999993</v>
      </c>
      <c r="BG316" s="80">
        <v>81</v>
      </c>
      <c r="BH316" s="80">
        <v>85</v>
      </c>
      <c r="BI316" s="80">
        <v>49880.965820370999</v>
      </c>
      <c r="BJ316" s="79">
        <v>8067</v>
      </c>
      <c r="BU316" s="69" t="s">
        <v>98</v>
      </c>
      <c r="BV316" s="68">
        <v>60</v>
      </c>
      <c r="BW316" s="68">
        <v>457.56681178999997</v>
      </c>
      <c r="BX316" s="68">
        <v>85</v>
      </c>
      <c r="BY316" s="68">
        <v>85</v>
      </c>
      <c r="BZ316" s="68">
        <v>85</v>
      </c>
      <c r="CA316" s="68">
        <v>38893.179002124001</v>
      </c>
      <c r="CB316" s="67">
        <v>6290</v>
      </c>
    </row>
    <row r="317" spans="19:80" ht="17" thickBot="1" x14ac:dyDescent="0.25">
      <c r="S317" s="57" t="s">
        <v>117</v>
      </c>
      <c r="T317" s="56">
        <v>39</v>
      </c>
      <c r="U317" s="56">
        <v>123.666705889</v>
      </c>
      <c r="V317" s="56">
        <v>85</v>
      </c>
      <c r="W317" s="56">
        <v>85</v>
      </c>
      <c r="X317" s="56">
        <v>85</v>
      </c>
      <c r="Y317" s="56">
        <v>10511.670000574</v>
      </c>
      <c r="Z317" s="55">
        <v>1700</v>
      </c>
      <c r="AB317" s="60" t="s">
        <v>109</v>
      </c>
      <c r="AC317" s="59">
        <v>3</v>
      </c>
      <c r="AD317" s="59">
        <v>210.23340001099999</v>
      </c>
      <c r="AE317" s="59">
        <v>84.921568702000002</v>
      </c>
      <c r="AF317" s="59">
        <v>83.333335876000007</v>
      </c>
      <c r="AG317" s="59">
        <v>85</v>
      </c>
      <c r="AH317" s="59">
        <v>17853.350122582</v>
      </c>
      <c r="AI317" s="58">
        <v>2887.3333358760001</v>
      </c>
      <c r="AK317" s="81" t="s">
        <v>87</v>
      </c>
      <c r="AL317" s="80">
        <v>99</v>
      </c>
      <c r="AM317" s="80">
        <v>630.70020003399998</v>
      </c>
      <c r="AN317" s="80">
        <v>83.111110836999998</v>
      </c>
      <c r="AO317" s="80">
        <v>79</v>
      </c>
      <c r="AP317" s="80">
        <v>85</v>
      </c>
      <c r="AQ317" s="80">
        <v>52418.194229886998</v>
      </c>
      <c r="AR317" s="79">
        <v>8477.3333053589995</v>
      </c>
      <c r="AT317" s="60" t="s">
        <v>116</v>
      </c>
      <c r="AU317" s="59">
        <v>15</v>
      </c>
      <c r="AV317" s="59">
        <v>191.683394128</v>
      </c>
      <c r="AW317" s="59">
        <v>84.946236640999999</v>
      </c>
      <c r="AX317" s="59">
        <v>83.333335876000007</v>
      </c>
      <c r="AY317" s="59">
        <v>85</v>
      </c>
      <c r="AZ317" s="59">
        <v>16282.782957791</v>
      </c>
      <c r="BA317" s="58">
        <v>2633.3333358760001</v>
      </c>
      <c r="BC317" s="81" t="s">
        <v>95</v>
      </c>
      <c r="BD317" s="80">
        <v>3</v>
      </c>
      <c r="BE317" s="80">
        <v>581.23351767899999</v>
      </c>
      <c r="BF317" s="80">
        <v>84.957446809000004</v>
      </c>
      <c r="BG317" s="80">
        <v>82</v>
      </c>
      <c r="BH317" s="80">
        <v>85</v>
      </c>
      <c r="BI317" s="80">
        <v>49380.115661520002</v>
      </c>
      <c r="BJ317" s="79">
        <v>7986</v>
      </c>
      <c r="BU317" s="69" t="s">
        <v>98</v>
      </c>
      <c r="BV317" s="68">
        <v>94</v>
      </c>
      <c r="BW317" s="68">
        <v>457.56681178999997</v>
      </c>
      <c r="BX317" s="68">
        <v>85</v>
      </c>
      <c r="BY317" s="68">
        <v>85</v>
      </c>
      <c r="BZ317" s="68">
        <v>85</v>
      </c>
      <c r="CA317" s="68">
        <v>38893.179002124001</v>
      </c>
      <c r="CB317" s="67">
        <v>6290</v>
      </c>
    </row>
    <row r="318" spans="19:80" x14ac:dyDescent="0.2">
      <c r="AB318" s="60" t="s">
        <v>109</v>
      </c>
      <c r="AC318" s="59">
        <v>59</v>
      </c>
      <c r="AD318" s="59">
        <v>210.23340001099999</v>
      </c>
      <c r="AE318" s="59">
        <v>85</v>
      </c>
      <c r="AF318" s="59">
        <v>85</v>
      </c>
      <c r="AG318" s="59">
        <v>85</v>
      </c>
      <c r="AH318" s="59">
        <v>17869.839000976001</v>
      </c>
      <c r="AI318" s="58">
        <v>2890</v>
      </c>
      <c r="AK318" s="81" t="s">
        <v>86</v>
      </c>
      <c r="AL318" s="80">
        <v>86</v>
      </c>
      <c r="AM318" s="80">
        <v>630.70020003399998</v>
      </c>
      <c r="AN318" s="80">
        <v>85</v>
      </c>
      <c r="AO318" s="80">
        <v>85</v>
      </c>
      <c r="AP318" s="80">
        <v>85</v>
      </c>
      <c r="AQ318" s="80">
        <v>53609.517002927998</v>
      </c>
      <c r="AR318" s="79">
        <v>8670</v>
      </c>
      <c r="AT318" s="60" t="s">
        <v>114</v>
      </c>
      <c r="AU318" s="59">
        <v>10</v>
      </c>
      <c r="AV318" s="59">
        <v>191.683394128</v>
      </c>
      <c r="AW318" s="59">
        <v>84.688171878999995</v>
      </c>
      <c r="AX318" s="59">
        <v>80</v>
      </c>
      <c r="AY318" s="59">
        <v>85</v>
      </c>
      <c r="AZ318" s="59">
        <v>16233.316228260001</v>
      </c>
      <c r="BA318" s="58">
        <v>2625.3333282469998</v>
      </c>
      <c r="BC318" s="81" t="s">
        <v>91</v>
      </c>
      <c r="BD318" s="80">
        <v>56</v>
      </c>
      <c r="BE318" s="80">
        <v>581.23351767899999</v>
      </c>
      <c r="BF318" s="80">
        <v>84.843971738999997</v>
      </c>
      <c r="BG318" s="80">
        <v>80.333335876000007</v>
      </c>
      <c r="BH318" s="80">
        <v>85</v>
      </c>
      <c r="BI318" s="80">
        <v>49314.160147946001</v>
      </c>
      <c r="BJ318" s="79">
        <v>7975.3333435060003</v>
      </c>
      <c r="BU318" s="69" t="s">
        <v>98</v>
      </c>
      <c r="BV318" s="68">
        <v>106</v>
      </c>
      <c r="BW318" s="68">
        <v>457.56681178999997</v>
      </c>
      <c r="BX318" s="68">
        <v>85</v>
      </c>
      <c r="BY318" s="68">
        <v>85</v>
      </c>
      <c r="BZ318" s="68">
        <v>85</v>
      </c>
      <c r="CA318" s="68">
        <v>38893.179002124001</v>
      </c>
      <c r="CB318" s="67">
        <v>6290</v>
      </c>
    </row>
    <row r="319" spans="19:80" x14ac:dyDescent="0.2">
      <c r="AB319" s="60" t="s">
        <v>109</v>
      </c>
      <c r="AC319" s="59">
        <v>73</v>
      </c>
      <c r="AD319" s="59">
        <v>210.23340001099999</v>
      </c>
      <c r="AE319" s="59">
        <v>84.725490121000007</v>
      </c>
      <c r="AF319" s="59">
        <v>80</v>
      </c>
      <c r="AG319" s="59">
        <v>85</v>
      </c>
      <c r="AH319" s="59">
        <v>17812.127855835999</v>
      </c>
      <c r="AI319" s="58">
        <v>2880.6666641239999</v>
      </c>
      <c r="AK319" s="81" t="s">
        <v>88</v>
      </c>
      <c r="AL319" s="80">
        <v>43</v>
      </c>
      <c r="AM319" s="80">
        <v>624.51686473999996</v>
      </c>
      <c r="AN319" s="80">
        <v>84.953795404999994</v>
      </c>
      <c r="AO319" s="80">
        <v>83.333335876000007</v>
      </c>
      <c r="AP319" s="80">
        <v>85</v>
      </c>
      <c r="AQ319" s="80">
        <v>53055.077953917003</v>
      </c>
      <c r="AR319" s="79">
        <v>8580.3333358759992</v>
      </c>
      <c r="AT319" s="60" t="s">
        <v>111</v>
      </c>
      <c r="AU319" s="59">
        <v>7</v>
      </c>
      <c r="AV319" s="59">
        <v>191.683394128</v>
      </c>
      <c r="AW319" s="59">
        <v>84.860215217999993</v>
      </c>
      <c r="AX319" s="59">
        <v>81.333335876000007</v>
      </c>
      <c r="AY319" s="59">
        <v>85</v>
      </c>
      <c r="AZ319" s="59">
        <v>16266.294079396999</v>
      </c>
      <c r="BA319" s="58">
        <v>2630.6666717530002</v>
      </c>
      <c r="BC319" s="81" t="s">
        <v>89</v>
      </c>
      <c r="BD319" s="80">
        <v>88</v>
      </c>
      <c r="BE319" s="80">
        <v>581.23351767899999</v>
      </c>
      <c r="BF319" s="80">
        <v>84.911347571999997</v>
      </c>
      <c r="BG319" s="80">
        <v>82.333335876000007</v>
      </c>
      <c r="BH319" s="80">
        <v>85</v>
      </c>
      <c r="BI319" s="80">
        <v>49353.321240028003</v>
      </c>
      <c r="BJ319" s="79">
        <v>7981.6666717529997</v>
      </c>
      <c r="BU319" s="69" t="s">
        <v>97</v>
      </c>
      <c r="BV319" s="68">
        <v>12</v>
      </c>
      <c r="BW319" s="68">
        <v>457.56681178999997</v>
      </c>
      <c r="BX319" s="68">
        <v>84.860360326000006</v>
      </c>
      <c r="BY319" s="68">
        <v>81.666664123999993</v>
      </c>
      <c r="BZ319" s="68">
        <v>85</v>
      </c>
      <c r="CA319" s="68">
        <v>38829.284521690002</v>
      </c>
      <c r="CB319" s="67">
        <v>6279.6666641239999</v>
      </c>
    </row>
    <row r="320" spans="19:80" x14ac:dyDescent="0.2">
      <c r="AB320" s="60" t="s">
        <v>107</v>
      </c>
      <c r="AC320" s="59">
        <v>42</v>
      </c>
      <c r="AD320" s="59">
        <v>210.23340001099999</v>
      </c>
      <c r="AE320" s="59">
        <v>84.656862595999996</v>
      </c>
      <c r="AF320" s="59">
        <v>80.666664123999993</v>
      </c>
      <c r="AG320" s="59">
        <v>85</v>
      </c>
      <c r="AH320" s="59">
        <v>17797.700057757</v>
      </c>
      <c r="AI320" s="58">
        <v>2878.3333282469998</v>
      </c>
      <c r="AK320" s="81" t="s">
        <v>87</v>
      </c>
      <c r="AL320" s="80">
        <v>48</v>
      </c>
      <c r="AM320" s="80">
        <v>624.51686473999996</v>
      </c>
      <c r="AN320" s="80">
        <v>84.405940594</v>
      </c>
      <c r="AO320" s="80">
        <v>79</v>
      </c>
      <c r="AP320" s="80">
        <v>85</v>
      </c>
      <c r="AQ320" s="80">
        <v>52712.933385231998</v>
      </c>
      <c r="AR320" s="79">
        <v>8525</v>
      </c>
      <c r="AT320" s="60" t="s">
        <v>111</v>
      </c>
      <c r="AU320" s="59">
        <v>40</v>
      </c>
      <c r="AV320" s="59">
        <v>191.683394128</v>
      </c>
      <c r="AW320" s="59">
        <v>85</v>
      </c>
      <c r="AX320" s="59">
        <v>85</v>
      </c>
      <c r="AY320" s="59">
        <v>85</v>
      </c>
      <c r="AZ320" s="59">
        <v>16293.08850089</v>
      </c>
      <c r="BA320" s="58">
        <v>2635</v>
      </c>
      <c r="BC320" s="81" t="s">
        <v>91</v>
      </c>
      <c r="BD320" s="80">
        <v>55</v>
      </c>
      <c r="BE320" s="80">
        <v>575.05018238399998</v>
      </c>
      <c r="BF320" s="80">
        <v>84.942652383999999</v>
      </c>
      <c r="BG320" s="80">
        <v>82.333335876000007</v>
      </c>
      <c r="BH320" s="80">
        <v>85</v>
      </c>
      <c r="BI320" s="80">
        <v>48846.287745882997</v>
      </c>
      <c r="BJ320" s="79">
        <v>7899.6666717529997</v>
      </c>
      <c r="BU320" s="69" t="s">
        <v>96</v>
      </c>
      <c r="BV320" s="68">
        <v>80</v>
      </c>
      <c r="BW320" s="68">
        <v>457.56681178999997</v>
      </c>
      <c r="BX320" s="68">
        <v>84.986486486000004</v>
      </c>
      <c r="BY320" s="68">
        <v>84</v>
      </c>
      <c r="BZ320" s="68">
        <v>85</v>
      </c>
      <c r="CA320" s="68">
        <v>38886.99566683</v>
      </c>
      <c r="CB320" s="67">
        <v>6289</v>
      </c>
    </row>
    <row r="321" spans="28:80" x14ac:dyDescent="0.2">
      <c r="AB321" s="60" t="s">
        <v>107</v>
      </c>
      <c r="AC321" s="59">
        <v>44</v>
      </c>
      <c r="AD321" s="59">
        <v>210.23340001099999</v>
      </c>
      <c r="AE321" s="59">
        <v>84.666666591999999</v>
      </c>
      <c r="AF321" s="59">
        <v>78.666664123999993</v>
      </c>
      <c r="AG321" s="59">
        <v>85</v>
      </c>
      <c r="AH321" s="59">
        <v>17799.761185247</v>
      </c>
      <c r="AI321" s="58">
        <v>2878.6666641239999</v>
      </c>
      <c r="AK321" s="81" t="s">
        <v>82</v>
      </c>
      <c r="AL321" s="80">
        <v>9</v>
      </c>
      <c r="AM321" s="80">
        <v>624.51686473999996</v>
      </c>
      <c r="AN321" s="80">
        <v>85</v>
      </c>
      <c r="AO321" s="80">
        <v>85</v>
      </c>
      <c r="AP321" s="80">
        <v>85</v>
      </c>
      <c r="AQ321" s="80">
        <v>53083.933502899003</v>
      </c>
      <c r="AR321" s="79">
        <v>8585</v>
      </c>
      <c r="AT321" s="60" t="s">
        <v>111</v>
      </c>
      <c r="AU321" s="59">
        <v>80</v>
      </c>
      <c r="AV321" s="59">
        <v>191.683394128</v>
      </c>
      <c r="AW321" s="59">
        <v>84.870967742000005</v>
      </c>
      <c r="AX321" s="59">
        <v>81</v>
      </c>
      <c r="AY321" s="59">
        <v>85</v>
      </c>
      <c r="AZ321" s="59">
        <v>16268.355159712</v>
      </c>
      <c r="BA321" s="58">
        <v>2631</v>
      </c>
      <c r="BC321" s="81" t="s">
        <v>90</v>
      </c>
      <c r="BD321" s="80">
        <v>101</v>
      </c>
      <c r="BE321" s="80">
        <v>575.05018238399998</v>
      </c>
      <c r="BF321" s="80">
        <v>84.982078880000003</v>
      </c>
      <c r="BG321" s="80">
        <v>84</v>
      </c>
      <c r="BH321" s="80">
        <v>85</v>
      </c>
      <c r="BI321" s="80">
        <v>48868.959959571002</v>
      </c>
      <c r="BJ321" s="79">
        <v>7903.3333358760001</v>
      </c>
      <c r="BU321" s="69" t="s">
        <v>99</v>
      </c>
      <c r="BV321" s="68">
        <v>6</v>
      </c>
      <c r="BW321" s="68">
        <v>451.38347649500002</v>
      </c>
      <c r="BX321" s="68">
        <v>84.867579943999999</v>
      </c>
      <c r="BY321" s="68">
        <v>80.666664123999993</v>
      </c>
      <c r="BZ321" s="68">
        <v>85</v>
      </c>
      <c r="CA321" s="68">
        <v>38307.823276641</v>
      </c>
      <c r="CB321" s="67">
        <v>6195.3333358760001</v>
      </c>
    </row>
    <row r="322" spans="28:80" x14ac:dyDescent="0.2">
      <c r="AB322" s="60" t="s">
        <v>107</v>
      </c>
      <c r="AC322" s="59">
        <v>71</v>
      </c>
      <c r="AD322" s="59">
        <v>210.23340001099999</v>
      </c>
      <c r="AE322" s="59">
        <v>84.843137179999999</v>
      </c>
      <c r="AF322" s="59">
        <v>81</v>
      </c>
      <c r="AG322" s="59">
        <v>85</v>
      </c>
      <c r="AH322" s="59">
        <v>17836.861197014001</v>
      </c>
      <c r="AI322" s="58">
        <v>2884.6666641239999</v>
      </c>
      <c r="AK322" s="81" t="s">
        <v>85</v>
      </c>
      <c r="AL322" s="80">
        <v>98</v>
      </c>
      <c r="AM322" s="80">
        <v>618.33352944600006</v>
      </c>
      <c r="AN322" s="80">
        <v>84.993333359000005</v>
      </c>
      <c r="AO322" s="80">
        <v>84.333335876000007</v>
      </c>
      <c r="AP322" s="80">
        <v>85</v>
      </c>
      <c r="AQ322" s="80">
        <v>52554.227795065999</v>
      </c>
      <c r="AR322" s="79">
        <v>8499.3333358759992</v>
      </c>
      <c r="AT322" s="60" t="s">
        <v>112</v>
      </c>
      <c r="AU322" s="59">
        <v>12</v>
      </c>
      <c r="AV322" s="59">
        <v>185.50005883399999</v>
      </c>
      <c r="AW322" s="59">
        <v>84.877777863000006</v>
      </c>
      <c r="AX322" s="59">
        <v>83</v>
      </c>
      <c r="AY322" s="59">
        <v>85</v>
      </c>
      <c r="AZ322" s="59">
        <v>15744.832787173</v>
      </c>
      <c r="BA322" s="58">
        <v>2546.3333358760001</v>
      </c>
      <c r="BC322" s="81" t="s">
        <v>89</v>
      </c>
      <c r="BD322" s="80">
        <v>38</v>
      </c>
      <c r="BE322" s="80">
        <v>575.05018238399998</v>
      </c>
      <c r="BF322" s="80">
        <v>84.953404990999999</v>
      </c>
      <c r="BG322" s="80">
        <v>83</v>
      </c>
      <c r="BH322" s="80">
        <v>85</v>
      </c>
      <c r="BI322" s="80">
        <v>48852.471034002003</v>
      </c>
      <c r="BJ322" s="79">
        <v>7900.6666641239999</v>
      </c>
      <c r="BU322" s="69" t="s">
        <v>98</v>
      </c>
      <c r="BV322" s="68">
        <v>27</v>
      </c>
      <c r="BW322" s="68">
        <v>451.38347649500002</v>
      </c>
      <c r="BX322" s="68">
        <v>85</v>
      </c>
      <c r="BY322" s="68">
        <v>85</v>
      </c>
      <c r="BZ322" s="68">
        <v>85</v>
      </c>
      <c r="CA322" s="68">
        <v>38367.595502094999</v>
      </c>
      <c r="CB322" s="67">
        <v>6205</v>
      </c>
    </row>
    <row r="323" spans="28:80" x14ac:dyDescent="0.2">
      <c r="AB323" s="60" t="s">
        <v>104</v>
      </c>
      <c r="AC323" s="59">
        <v>26</v>
      </c>
      <c r="AD323" s="59">
        <v>210.23340001099999</v>
      </c>
      <c r="AE323" s="59">
        <v>84.931372474</v>
      </c>
      <c r="AF323" s="59">
        <v>84</v>
      </c>
      <c r="AG323" s="59">
        <v>85</v>
      </c>
      <c r="AH323" s="59">
        <v>17855.411202897001</v>
      </c>
      <c r="AI323" s="58">
        <v>2887.6666641239999</v>
      </c>
      <c r="AK323" s="81" t="s">
        <v>82</v>
      </c>
      <c r="AL323" s="80">
        <v>176</v>
      </c>
      <c r="AM323" s="80">
        <v>618.33352944600006</v>
      </c>
      <c r="AN323" s="80">
        <v>84.993333281999995</v>
      </c>
      <c r="AO323" s="80">
        <v>84.666664123999993</v>
      </c>
      <c r="AP323" s="80">
        <v>85</v>
      </c>
      <c r="AQ323" s="80">
        <v>52554.227747890996</v>
      </c>
      <c r="AR323" s="79">
        <v>8499.3333282469994</v>
      </c>
      <c r="AT323" s="60" t="s">
        <v>112</v>
      </c>
      <c r="AU323" s="59">
        <v>27</v>
      </c>
      <c r="AV323" s="59">
        <v>185.50005883399999</v>
      </c>
      <c r="AW323" s="59">
        <v>84.922222137000006</v>
      </c>
      <c r="AX323" s="59">
        <v>82.666664123999993</v>
      </c>
      <c r="AY323" s="59">
        <v>85</v>
      </c>
      <c r="AZ323" s="59">
        <v>15753.077202782</v>
      </c>
      <c r="BA323" s="58">
        <v>2547.6666641239999</v>
      </c>
      <c r="BC323" s="81" t="s">
        <v>94</v>
      </c>
      <c r="BD323" s="80">
        <v>45</v>
      </c>
      <c r="BE323" s="80">
        <v>568.86684708999996</v>
      </c>
      <c r="BF323" s="80">
        <v>84.394927564</v>
      </c>
      <c r="BG323" s="80">
        <v>77.666664123999993</v>
      </c>
      <c r="BH323" s="80">
        <v>85</v>
      </c>
      <c r="BI323" s="80">
        <v>48009.476353641003</v>
      </c>
      <c r="BJ323" s="79">
        <v>7764.3333358760001</v>
      </c>
      <c r="BU323" s="69" t="s">
        <v>96</v>
      </c>
      <c r="BV323" s="68">
        <v>25</v>
      </c>
      <c r="BW323" s="68">
        <v>451.38347649500002</v>
      </c>
      <c r="BX323" s="68">
        <v>85</v>
      </c>
      <c r="BY323" s="68">
        <v>85</v>
      </c>
      <c r="BZ323" s="68">
        <v>85</v>
      </c>
      <c r="CA323" s="68">
        <v>38367.595502094999</v>
      </c>
      <c r="CB323" s="67">
        <v>6205</v>
      </c>
    </row>
    <row r="324" spans="28:80" x14ac:dyDescent="0.2">
      <c r="AB324" s="60" t="s">
        <v>108</v>
      </c>
      <c r="AC324" s="59">
        <v>20</v>
      </c>
      <c r="AD324" s="59">
        <v>204.050064717</v>
      </c>
      <c r="AE324" s="59">
        <v>84.141414295999994</v>
      </c>
      <c r="AF324" s="59">
        <v>75</v>
      </c>
      <c r="AG324" s="59">
        <v>85</v>
      </c>
      <c r="AH324" s="59">
        <v>17169.061032387999</v>
      </c>
      <c r="AI324" s="58">
        <v>2776.6666717530002</v>
      </c>
      <c r="AK324" s="81" t="s">
        <v>87</v>
      </c>
      <c r="AL324" s="80">
        <v>88</v>
      </c>
      <c r="AM324" s="80">
        <v>612.15019415100005</v>
      </c>
      <c r="AN324" s="80">
        <v>84.087542061999997</v>
      </c>
      <c r="AO324" s="80">
        <v>79</v>
      </c>
      <c r="AP324" s="80">
        <v>85</v>
      </c>
      <c r="AQ324" s="80">
        <v>51474.205198850999</v>
      </c>
      <c r="AR324" s="79">
        <v>8324.6666641240008</v>
      </c>
      <c r="AT324" s="60" t="s">
        <v>112</v>
      </c>
      <c r="AU324" s="59">
        <v>62</v>
      </c>
      <c r="AV324" s="59">
        <v>185.50005883399999</v>
      </c>
      <c r="AW324" s="59">
        <v>84.922222391999995</v>
      </c>
      <c r="AX324" s="59">
        <v>83.333335876000007</v>
      </c>
      <c r="AY324" s="59">
        <v>85</v>
      </c>
      <c r="AZ324" s="59">
        <v>15753.077249956999</v>
      </c>
      <c r="BA324" s="58">
        <v>2547.6666717530002</v>
      </c>
      <c r="BC324" s="81" t="s">
        <v>93</v>
      </c>
      <c r="BD324" s="80">
        <v>4</v>
      </c>
      <c r="BE324" s="80">
        <v>568.86684708999996</v>
      </c>
      <c r="BF324" s="80">
        <v>84.666666527999993</v>
      </c>
      <c r="BG324" s="80">
        <v>80.666664123999993</v>
      </c>
      <c r="BH324" s="80">
        <v>85</v>
      </c>
      <c r="BI324" s="80">
        <v>48164.059641651998</v>
      </c>
      <c r="BJ324" s="79">
        <v>7789.3333206179996</v>
      </c>
      <c r="BU324" s="69" t="s">
        <v>102</v>
      </c>
      <c r="BV324" s="68">
        <v>3</v>
      </c>
      <c r="BW324" s="68">
        <v>445.20014120100001</v>
      </c>
      <c r="BX324" s="68">
        <v>84.953703668000003</v>
      </c>
      <c r="BY324" s="68">
        <v>83</v>
      </c>
      <c r="BZ324" s="68">
        <v>85</v>
      </c>
      <c r="CA324" s="68">
        <v>37821.400868694</v>
      </c>
      <c r="CB324" s="67">
        <v>6116.6666641239999</v>
      </c>
    </row>
    <row r="325" spans="28:80" x14ac:dyDescent="0.2">
      <c r="AB325" s="60" t="s">
        <v>108</v>
      </c>
      <c r="AC325" s="59">
        <v>27</v>
      </c>
      <c r="AD325" s="59">
        <v>204.050064717</v>
      </c>
      <c r="AE325" s="59">
        <v>84.262626417000007</v>
      </c>
      <c r="AF325" s="59">
        <v>73.333335876000007</v>
      </c>
      <c r="AG325" s="59">
        <v>85</v>
      </c>
      <c r="AH325" s="59">
        <v>17193.794373566001</v>
      </c>
      <c r="AI325" s="58">
        <v>2780.6666717530002</v>
      </c>
      <c r="AK325" s="81" t="s">
        <v>84</v>
      </c>
      <c r="AL325" s="80">
        <v>36</v>
      </c>
      <c r="AM325" s="80">
        <v>612.15019415100005</v>
      </c>
      <c r="AN325" s="80">
        <v>84.973063999000004</v>
      </c>
      <c r="AO325" s="80">
        <v>83.333335876000007</v>
      </c>
      <c r="AP325" s="80">
        <v>85</v>
      </c>
      <c r="AQ325" s="80">
        <v>52016.277624447997</v>
      </c>
      <c r="AR325" s="79">
        <v>8412.3333358759992</v>
      </c>
      <c r="AT325" s="60" t="s">
        <v>112</v>
      </c>
      <c r="AU325" s="59">
        <v>69</v>
      </c>
      <c r="AV325" s="59">
        <v>185.50005883399999</v>
      </c>
      <c r="AW325" s="59">
        <v>84.888889058000004</v>
      </c>
      <c r="AX325" s="59">
        <v>83.333335876000007</v>
      </c>
      <c r="AY325" s="59">
        <v>85</v>
      </c>
      <c r="AZ325" s="59">
        <v>15746.893914663</v>
      </c>
      <c r="BA325" s="58">
        <v>2546.6666717530002</v>
      </c>
      <c r="BC325" s="81" t="s">
        <v>93</v>
      </c>
      <c r="BD325" s="80">
        <v>61</v>
      </c>
      <c r="BE325" s="80">
        <v>568.86684708999996</v>
      </c>
      <c r="BF325" s="80">
        <v>84.952898523000002</v>
      </c>
      <c r="BG325" s="80">
        <v>80.666664123999993</v>
      </c>
      <c r="BH325" s="80">
        <v>85</v>
      </c>
      <c r="BI325" s="80">
        <v>48326.887533973</v>
      </c>
      <c r="BJ325" s="79">
        <v>7815.6666641239999</v>
      </c>
      <c r="BU325" s="69" t="s">
        <v>98</v>
      </c>
      <c r="BV325" s="68">
        <v>38</v>
      </c>
      <c r="BW325" s="68">
        <v>445.20014120100001</v>
      </c>
      <c r="BX325" s="68">
        <v>85</v>
      </c>
      <c r="BY325" s="68">
        <v>85</v>
      </c>
      <c r="BZ325" s="68">
        <v>85</v>
      </c>
      <c r="CA325" s="68">
        <v>37842.012002067</v>
      </c>
      <c r="CB325" s="67">
        <v>6120</v>
      </c>
    </row>
    <row r="326" spans="28:80" x14ac:dyDescent="0.2">
      <c r="AB326" s="60" t="s">
        <v>107</v>
      </c>
      <c r="AC326" s="59">
        <v>8</v>
      </c>
      <c r="AD326" s="59">
        <v>204.050064717</v>
      </c>
      <c r="AE326" s="59">
        <v>84.606060606</v>
      </c>
      <c r="AF326" s="59">
        <v>80</v>
      </c>
      <c r="AG326" s="59">
        <v>85</v>
      </c>
      <c r="AH326" s="59">
        <v>17263.872142118998</v>
      </c>
      <c r="AI326" s="58">
        <v>2792</v>
      </c>
      <c r="AK326" s="81" t="s">
        <v>82</v>
      </c>
      <c r="AL326" s="80">
        <v>167</v>
      </c>
      <c r="AM326" s="80">
        <v>612.15019415100005</v>
      </c>
      <c r="AN326" s="80">
        <v>85</v>
      </c>
      <c r="AO326" s="80">
        <v>85</v>
      </c>
      <c r="AP326" s="80">
        <v>85</v>
      </c>
      <c r="AQ326" s="80">
        <v>52032.766502842002</v>
      </c>
      <c r="AR326" s="79">
        <v>8415</v>
      </c>
      <c r="AT326" s="60" t="s">
        <v>111</v>
      </c>
      <c r="AU326" s="59">
        <v>8</v>
      </c>
      <c r="AV326" s="59">
        <v>185.50005883399999</v>
      </c>
      <c r="AW326" s="59">
        <v>84.400000254000005</v>
      </c>
      <c r="AX326" s="59">
        <v>80.333335876000007</v>
      </c>
      <c r="AY326" s="59">
        <v>85</v>
      </c>
      <c r="AZ326" s="59">
        <v>15656.205012736</v>
      </c>
      <c r="BA326" s="58">
        <v>2532.0000076289998</v>
      </c>
      <c r="BC326" s="81" t="s">
        <v>92</v>
      </c>
      <c r="BD326" s="80">
        <v>58</v>
      </c>
      <c r="BE326" s="80">
        <v>568.86684708999996</v>
      </c>
      <c r="BF326" s="80">
        <v>85</v>
      </c>
      <c r="BG326" s="80">
        <v>85</v>
      </c>
      <c r="BH326" s="80">
        <v>85</v>
      </c>
      <c r="BI326" s="80">
        <v>48353.682002640999</v>
      </c>
      <c r="BJ326" s="79">
        <v>7820</v>
      </c>
      <c r="BU326" s="69" t="s">
        <v>98</v>
      </c>
      <c r="BV326" s="68">
        <v>126</v>
      </c>
      <c r="BW326" s="68">
        <v>445.20014120100001</v>
      </c>
      <c r="BX326" s="68">
        <v>85</v>
      </c>
      <c r="BY326" s="68">
        <v>85</v>
      </c>
      <c r="BZ326" s="68">
        <v>85</v>
      </c>
      <c r="CA326" s="68">
        <v>37842.012002067</v>
      </c>
      <c r="CB326" s="67">
        <v>6120</v>
      </c>
    </row>
    <row r="327" spans="28:80" x14ac:dyDescent="0.2">
      <c r="AB327" s="60" t="s">
        <v>106</v>
      </c>
      <c r="AC327" s="59">
        <v>11</v>
      </c>
      <c r="AD327" s="59">
        <v>204.050064717</v>
      </c>
      <c r="AE327" s="59">
        <v>84.818181817999999</v>
      </c>
      <c r="AF327" s="59">
        <v>82</v>
      </c>
      <c r="AG327" s="59">
        <v>85</v>
      </c>
      <c r="AH327" s="59">
        <v>17307.155489181001</v>
      </c>
      <c r="AI327" s="58">
        <v>2799</v>
      </c>
      <c r="AK327" s="81" t="s">
        <v>87</v>
      </c>
      <c r="AL327" s="80">
        <v>38</v>
      </c>
      <c r="AM327" s="80">
        <v>605.96685885700003</v>
      </c>
      <c r="AN327" s="80">
        <v>84.778911668000006</v>
      </c>
      <c r="AO327" s="80">
        <v>80.333335876000007</v>
      </c>
      <c r="AP327" s="80">
        <v>85</v>
      </c>
      <c r="AQ327" s="80">
        <v>51373.210801000001</v>
      </c>
      <c r="AR327" s="79">
        <v>8308.3333435059994</v>
      </c>
      <c r="AT327" s="60" t="s">
        <v>111</v>
      </c>
      <c r="AU327" s="59">
        <v>63</v>
      </c>
      <c r="AV327" s="59">
        <v>185.50005883399999</v>
      </c>
      <c r="AW327" s="59">
        <v>84.866666667000004</v>
      </c>
      <c r="AX327" s="59">
        <v>81.333335876000007</v>
      </c>
      <c r="AY327" s="59">
        <v>85</v>
      </c>
      <c r="AZ327" s="59">
        <v>15742.771659683</v>
      </c>
      <c r="BA327" s="58">
        <v>2546</v>
      </c>
      <c r="BC327" s="81" t="s">
        <v>95</v>
      </c>
      <c r="BD327" s="80">
        <v>27</v>
      </c>
      <c r="BE327" s="80">
        <v>562.68351179499996</v>
      </c>
      <c r="BF327" s="80">
        <v>84.780219864000003</v>
      </c>
      <c r="BG327" s="80">
        <v>80</v>
      </c>
      <c r="BH327" s="80">
        <v>85</v>
      </c>
      <c r="BI327" s="80">
        <v>47704.431843897997</v>
      </c>
      <c r="BJ327" s="79">
        <v>7715.0000076289998</v>
      </c>
      <c r="BU327" s="69" t="s">
        <v>96</v>
      </c>
      <c r="BV327" s="68">
        <v>86</v>
      </c>
      <c r="BW327" s="68">
        <v>445.20014120100001</v>
      </c>
      <c r="BX327" s="68">
        <v>84.981481552000005</v>
      </c>
      <c r="BY327" s="68">
        <v>84.333335876000007</v>
      </c>
      <c r="BZ327" s="68">
        <v>85</v>
      </c>
      <c r="CA327" s="68">
        <v>37833.767586458001</v>
      </c>
      <c r="CB327" s="67">
        <v>6118.6666717529997</v>
      </c>
    </row>
    <row r="328" spans="28:80" x14ac:dyDescent="0.2">
      <c r="AB328" s="60" t="s">
        <v>103</v>
      </c>
      <c r="AC328" s="59">
        <v>43</v>
      </c>
      <c r="AD328" s="59">
        <v>204.050064717</v>
      </c>
      <c r="AE328" s="59">
        <v>85</v>
      </c>
      <c r="AF328" s="59">
        <v>85</v>
      </c>
      <c r="AG328" s="59">
        <v>85</v>
      </c>
      <c r="AH328" s="59">
        <v>17344.255500947002</v>
      </c>
      <c r="AI328" s="58">
        <v>2805</v>
      </c>
      <c r="AK328" s="81" t="s">
        <v>86</v>
      </c>
      <c r="AL328" s="80">
        <v>107</v>
      </c>
      <c r="AM328" s="80">
        <v>605.96685885700003</v>
      </c>
      <c r="AN328" s="80">
        <v>84.989795917999999</v>
      </c>
      <c r="AO328" s="80">
        <v>84</v>
      </c>
      <c r="AP328" s="80">
        <v>85</v>
      </c>
      <c r="AQ328" s="80">
        <v>51500.999667518998</v>
      </c>
      <c r="AR328" s="79">
        <v>8329</v>
      </c>
      <c r="AT328" s="60" t="s">
        <v>111</v>
      </c>
      <c r="AU328" s="59">
        <v>73</v>
      </c>
      <c r="AV328" s="59">
        <v>185.50005883399999</v>
      </c>
      <c r="AW328" s="59">
        <v>84.844444529</v>
      </c>
      <c r="AX328" s="59">
        <v>80.333335876000007</v>
      </c>
      <c r="AY328" s="59">
        <v>85</v>
      </c>
      <c r="AZ328" s="59">
        <v>15738.649451879</v>
      </c>
      <c r="BA328" s="58">
        <v>2545.3333358760001</v>
      </c>
      <c r="BC328" s="81" t="s">
        <v>95</v>
      </c>
      <c r="BD328" s="80">
        <v>122</v>
      </c>
      <c r="BE328" s="80">
        <v>562.68351179499996</v>
      </c>
      <c r="BF328" s="80">
        <v>84.611721500000002</v>
      </c>
      <c r="BG328" s="80">
        <v>80.666664123999993</v>
      </c>
      <c r="BH328" s="80">
        <v>85</v>
      </c>
      <c r="BI328" s="80">
        <v>47609.620592640997</v>
      </c>
      <c r="BJ328" s="79">
        <v>7699.6666564939997</v>
      </c>
      <c r="BU328" s="69" t="s">
        <v>102</v>
      </c>
      <c r="BV328" s="68">
        <v>62</v>
      </c>
      <c r="BW328" s="68">
        <v>439.016805906</v>
      </c>
      <c r="BX328" s="68">
        <v>85</v>
      </c>
      <c r="BY328" s="68">
        <v>85</v>
      </c>
      <c r="BZ328" s="68">
        <v>85</v>
      </c>
      <c r="CA328" s="68">
        <v>37316.428502037998</v>
      </c>
      <c r="CB328" s="67">
        <v>6035</v>
      </c>
    </row>
    <row r="329" spans="28:80" x14ac:dyDescent="0.2">
      <c r="AB329" s="60" t="s">
        <v>109</v>
      </c>
      <c r="AC329" s="59">
        <v>54</v>
      </c>
      <c r="AD329" s="59">
        <v>197.86672942300001</v>
      </c>
      <c r="AE329" s="59">
        <v>84.791666746000004</v>
      </c>
      <c r="AF329" s="59">
        <v>80.333335876000007</v>
      </c>
      <c r="AG329" s="59">
        <v>85</v>
      </c>
      <c r="AH329" s="59">
        <v>16777.449781347001</v>
      </c>
      <c r="AI329" s="58">
        <v>2713.3333358760001</v>
      </c>
      <c r="AK329" s="81" t="s">
        <v>85</v>
      </c>
      <c r="AL329" s="80">
        <v>28</v>
      </c>
      <c r="AM329" s="80">
        <v>605.96685885700003</v>
      </c>
      <c r="AN329" s="80">
        <v>85</v>
      </c>
      <c r="AO329" s="80">
        <v>85</v>
      </c>
      <c r="AP329" s="80">
        <v>85</v>
      </c>
      <c r="AQ329" s="80">
        <v>51507.183002812999</v>
      </c>
      <c r="AR329" s="79">
        <v>8330</v>
      </c>
      <c r="AT329" s="60" t="s">
        <v>110</v>
      </c>
      <c r="AU329" s="59">
        <v>5</v>
      </c>
      <c r="AV329" s="59">
        <v>185.50005883399999</v>
      </c>
      <c r="AW329" s="59">
        <v>84.522222392000003</v>
      </c>
      <c r="AX329" s="59">
        <v>77</v>
      </c>
      <c r="AY329" s="59">
        <v>85</v>
      </c>
      <c r="AZ329" s="59">
        <v>15678.877226424</v>
      </c>
      <c r="BA329" s="58">
        <v>2535.6666717530002</v>
      </c>
      <c r="BC329" s="81" t="s">
        <v>95</v>
      </c>
      <c r="BD329" s="80">
        <v>18</v>
      </c>
      <c r="BE329" s="80">
        <v>556.50017650100006</v>
      </c>
      <c r="BF329" s="80">
        <v>84.937037064999998</v>
      </c>
      <c r="BG329" s="80">
        <v>81</v>
      </c>
      <c r="BH329" s="80">
        <v>85</v>
      </c>
      <c r="BI329" s="80">
        <v>47267.476118307</v>
      </c>
      <c r="BJ329" s="79">
        <v>7644.3333358760001</v>
      </c>
      <c r="BU329" s="69" t="s">
        <v>98</v>
      </c>
      <c r="BV329" s="68">
        <v>65</v>
      </c>
      <c r="BW329" s="68">
        <v>439.016805906</v>
      </c>
      <c r="BX329" s="68">
        <v>85</v>
      </c>
      <c r="BY329" s="68">
        <v>85</v>
      </c>
      <c r="BZ329" s="68">
        <v>85</v>
      </c>
      <c r="CA329" s="68">
        <v>37316.428502037998</v>
      </c>
      <c r="CB329" s="67">
        <v>6035</v>
      </c>
    </row>
    <row r="330" spans="28:80" x14ac:dyDescent="0.2">
      <c r="AB330" s="60" t="s">
        <v>107</v>
      </c>
      <c r="AC330" s="59">
        <v>3</v>
      </c>
      <c r="AD330" s="59">
        <v>197.86672942300001</v>
      </c>
      <c r="AE330" s="59">
        <v>84.958333253999996</v>
      </c>
      <c r="AF330" s="59">
        <v>83.666664123999993</v>
      </c>
      <c r="AG330" s="59">
        <v>85</v>
      </c>
      <c r="AH330" s="59">
        <v>16810.427538134001</v>
      </c>
      <c r="AI330" s="58">
        <v>2718.6666641239999</v>
      </c>
      <c r="AK330" s="81" t="s">
        <v>88</v>
      </c>
      <c r="AL330" s="80">
        <v>53</v>
      </c>
      <c r="AM330" s="80">
        <v>599.78352356200003</v>
      </c>
      <c r="AN330" s="80">
        <v>84.951890061</v>
      </c>
      <c r="AO330" s="80">
        <v>83</v>
      </c>
      <c r="AP330" s="80">
        <v>85</v>
      </c>
      <c r="AQ330" s="80">
        <v>50952.743953801997</v>
      </c>
      <c r="AR330" s="79">
        <v>8240.3333358759992</v>
      </c>
      <c r="AT330" s="60" t="s">
        <v>110</v>
      </c>
      <c r="AU330" s="59">
        <v>31</v>
      </c>
      <c r="AV330" s="59">
        <v>185.50005883399999</v>
      </c>
      <c r="AW330" s="59">
        <v>84.488889057999998</v>
      </c>
      <c r="AX330" s="59">
        <v>77.333335876000007</v>
      </c>
      <c r="AY330" s="59">
        <v>85</v>
      </c>
      <c r="AZ330" s="59">
        <v>15672.69389113</v>
      </c>
      <c r="BA330" s="58">
        <v>2534.6666717530002</v>
      </c>
      <c r="BC330" s="81" t="s">
        <v>95</v>
      </c>
      <c r="BD330" s="80">
        <v>78</v>
      </c>
      <c r="BE330" s="80">
        <v>550.31684120700004</v>
      </c>
      <c r="BF330" s="80">
        <v>84.943820224999996</v>
      </c>
      <c r="BG330" s="80">
        <v>80.666664123999993</v>
      </c>
      <c r="BH330" s="80">
        <v>85</v>
      </c>
      <c r="BI330" s="80">
        <v>46746.014826081999</v>
      </c>
      <c r="BJ330" s="79">
        <v>7560</v>
      </c>
      <c r="BU330" s="69" t="s">
        <v>102</v>
      </c>
      <c r="BV330" s="68">
        <v>37</v>
      </c>
      <c r="BW330" s="68">
        <v>432.83347061199999</v>
      </c>
      <c r="BX330" s="68">
        <v>85</v>
      </c>
      <c r="BY330" s="68">
        <v>85</v>
      </c>
      <c r="BZ330" s="68">
        <v>85</v>
      </c>
      <c r="CA330" s="68">
        <v>36790.845002009002</v>
      </c>
      <c r="CB330" s="67">
        <v>5950</v>
      </c>
    </row>
    <row r="331" spans="28:80" x14ac:dyDescent="0.2">
      <c r="AB331" s="60" t="s">
        <v>107</v>
      </c>
      <c r="AC331" s="59">
        <v>25</v>
      </c>
      <c r="AD331" s="59">
        <v>197.86672942300001</v>
      </c>
      <c r="AE331" s="59">
        <v>84.552083253999996</v>
      </c>
      <c r="AF331" s="59">
        <v>79</v>
      </c>
      <c r="AG331" s="59">
        <v>85</v>
      </c>
      <c r="AH331" s="59">
        <v>16730.044179306002</v>
      </c>
      <c r="AI331" s="58">
        <v>2705.6666641239999</v>
      </c>
      <c r="AK331" s="81" t="s">
        <v>85</v>
      </c>
      <c r="AL331" s="80">
        <v>15</v>
      </c>
      <c r="AM331" s="80">
        <v>599.78352356200003</v>
      </c>
      <c r="AN331" s="80">
        <v>84.979381521999997</v>
      </c>
      <c r="AO331" s="80">
        <v>84.333335876000007</v>
      </c>
      <c r="AP331" s="80">
        <v>85</v>
      </c>
      <c r="AQ331" s="80">
        <v>50969.232879370997</v>
      </c>
      <c r="AR331" s="79">
        <v>8243.0000076289998</v>
      </c>
      <c r="AT331" s="60" t="s">
        <v>110</v>
      </c>
      <c r="AU331" s="59">
        <v>37</v>
      </c>
      <c r="AV331" s="59">
        <v>185.50005883399999</v>
      </c>
      <c r="AW331" s="59">
        <v>83.911111450000007</v>
      </c>
      <c r="AX331" s="59">
        <v>77</v>
      </c>
      <c r="AY331" s="59">
        <v>85</v>
      </c>
      <c r="AZ331" s="59">
        <v>15565.516110809</v>
      </c>
      <c r="BA331" s="58">
        <v>2517.3333435059999</v>
      </c>
      <c r="BC331" s="81" t="s">
        <v>95</v>
      </c>
      <c r="BD331" s="80">
        <v>110</v>
      </c>
      <c r="BE331" s="80">
        <v>550.31684120700004</v>
      </c>
      <c r="BF331" s="80">
        <v>84.951310832999994</v>
      </c>
      <c r="BG331" s="80">
        <v>80.666664123999993</v>
      </c>
      <c r="BH331" s="80">
        <v>85</v>
      </c>
      <c r="BI331" s="80">
        <v>46750.137033886997</v>
      </c>
      <c r="BJ331" s="79">
        <v>7560.6666641239999</v>
      </c>
      <c r="BU331" s="69" t="s">
        <v>100</v>
      </c>
      <c r="BV331" s="68">
        <v>68</v>
      </c>
      <c r="BW331" s="68">
        <v>432.83347061199999</v>
      </c>
      <c r="BX331" s="68">
        <v>85</v>
      </c>
      <c r="BY331" s="68">
        <v>85</v>
      </c>
      <c r="BZ331" s="68">
        <v>85</v>
      </c>
      <c r="CA331" s="68">
        <v>36790.845002009002</v>
      </c>
      <c r="CB331" s="67">
        <v>5950</v>
      </c>
    </row>
    <row r="332" spans="28:80" x14ac:dyDescent="0.2">
      <c r="AB332" s="60" t="s">
        <v>107</v>
      </c>
      <c r="AC332" s="59">
        <v>63</v>
      </c>
      <c r="AD332" s="59">
        <v>197.86672942300001</v>
      </c>
      <c r="AE332" s="59">
        <v>84.40625</v>
      </c>
      <c r="AF332" s="59">
        <v>78.666664123999993</v>
      </c>
      <c r="AG332" s="59">
        <v>85</v>
      </c>
      <c r="AH332" s="59">
        <v>16701.188630323999</v>
      </c>
      <c r="AI332" s="58">
        <v>2701</v>
      </c>
      <c r="AK332" s="81" t="s">
        <v>85</v>
      </c>
      <c r="AL332" s="80">
        <v>99</v>
      </c>
      <c r="AM332" s="80">
        <v>599.78352356200003</v>
      </c>
      <c r="AN332" s="80">
        <v>84.945017156000006</v>
      </c>
      <c r="AO332" s="80">
        <v>84</v>
      </c>
      <c r="AP332" s="80">
        <v>85</v>
      </c>
      <c r="AQ332" s="80">
        <v>50948.621698821997</v>
      </c>
      <c r="AR332" s="79">
        <v>8239.6666641240008</v>
      </c>
      <c r="AT332" s="60" t="s">
        <v>115</v>
      </c>
      <c r="AU332" s="59">
        <v>14</v>
      </c>
      <c r="AV332" s="59">
        <v>179.31672353900001</v>
      </c>
      <c r="AW332" s="59">
        <v>84.919540142000002</v>
      </c>
      <c r="AX332" s="59">
        <v>82.666664123999993</v>
      </c>
      <c r="AY332" s="59">
        <v>85</v>
      </c>
      <c r="AZ332" s="59">
        <v>15227.493702754</v>
      </c>
      <c r="BA332" s="58">
        <v>2462.6666641239999</v>
      </c>
      <c r="BC332" s="81" t="s">
        <v>94</v>
      </c>
      <c r="BD332" s="80">
        <v>46</v>
      </c>
      <c r="BE332" s="80">
        <v>550.31684120700004</v>
      </c>
      <c r="BF332" s="80">
        <v>84.707865253999998</v>
      </c>
      <c r="BG332" s="80">
        <v>78.333335876000007</v>
      </c>
      <c r="BH332" s="80">
        <v>85</v>
      </c>
      <c r="BI332" s="80">
        <v>46616.164832073999</v>
      </c>
      <c r="BJ332" s="79">
        <v>7539.0000076289998</v>
      </c>
      <c r="BU332" s="69" t="s">
        <v>99</v>
      </c>
      <c r="BV332" s="68">
        <v>54</v>
      </c>
      <c r="BW332" s="68">
        <v>432.83347061199999</v>
      </c>
      <c r="BX332" s="68">
        <v>84.895238058999993</v>
      </c>
      <c r="BY332" s="68">
        <v>81.666664123999993</v>
      </c>
      <c r="BZ332" s="68">
        <v>85</v>
      </c>
      <c r="CA332" s="68">
        <v>36745.500527458003</v>
      </c>
      <c r="CB332" s="67">
        <v>5942.6666641239999</v>
      </c>
    </row>
    <row r="333" spans="28:80" x14ac:dyDescent="0.2">
      <c r="AB333" s="60" t="s">
        <v>105</v>
      </c>
      <c r="AC333" s="59">
        <v>27</v>
      </c>
      <c r="AD333" s="59">
        <v>197.86672942300001</v>
      </c>
      <c r="AE333" s="59">
        <v>85</v>
      </c>
      <c r="AF333" s="59">
        <v>85</v>
      </c>
      <c r="AG333" s="59">
        <v>85</v>
      </c>
      <c r="AH333" s="59">
        <v>16818.672000918999</v>
      </c>
      <c r="AI333" s="58">
        <v>2720</v>
      </c>
      <c r="AK333" s="81" t="s">
        <v>84</v>
      </c>
      <c r="AL333" s="80">
        <v>114</v>
      </c>
      <c r="AM333" s="80">
        <v>599.78352356200003</v>
      </c>
      <c r="AN333" s="80">
        <v>84.979381442999994</v>
      </c>
      <c r="AO333" s="80">
        <v>83.333335876000007</v>
      </c>
      <c r="AP333" s="80">
        <v>85</v>
      </c>
      <c r="AQ333" s="80">
        <v>50969.232832194997</v>
      </c>
      <c r="AR333" s="79">
        <v>8243</v>
      </c>
      <c r="AT333" s="60" t="s">
        <v>114</v>
      </c>
      <c r="AU333" s="59">
        <v>12</v>
      </c>
      <c r="AV333" s="59">
        <v>179.31672353900001</v>
      </c>
      <c r="AW333" s="59">
        <v>85</v>
      </c>
      <c r="AX333" s="59">
        <v>85</v>
      </c>
      <c r="AY333" s="59">
        <v>85</v>
      </c>
      <c r="AZ333" s="59">
        <v>15241.921500832001</v>
      </c>
      <c r="BA333" s="58">
        <v>2465</v>
      </c>
      <c r="BC333" s="81" t="s">
        <v>93</v>
      </c>
      <c r="BD333" s="80">
        <v>38</v>
      </c>
      <c r="BE333" s="80">
        <v>550.31684120700004</v>
      </c>
      <c r="BF333" s="80">
        <v>84.726591732000003</v>
      </c>
      <c r="BG333" s="80">
        <v>80</v>
      </c>
      <c r="BH333" s="80">
        <v>85</v>
      </c>
      <c r="BI333" s="80">
        <v>46626.470327998002</v>
      </c>
      <c r="BJ333" s="79">
        <v>7540.6666641239999</v>
      </c>
      <c r="BU333" s="69" t="s">
        <v>98</v>
      </c>
      <c r="BV333" s="68">
        <v>30</v>
      </c>
      <c r="BW333" s="68">
        <v>432.83347061199999</v>
      </c>
      <c r="BX333" s="68">
        <v>85</v>
      </c>
      <c r="BY333" s="68">
        <v>85</v>
      </c>
      <c r="BZ333" s="68">
        <v>85</v>
      </c>
      <c r="CA333" s="68">
        <v>36790.845002009002</v>
      </c>
      <c r="CB333" s="67">
        <v>5950</v>
      </c>
    </row>
    <row r="334" spans="28:80" x14ac:dyDescent="0.2">
      <c r="AB334" s="60" t="s">
        <v>105</v>
      </c>
      <c r="AC334" s="59">
        <v>29</v>
      </c>
      <c r="AD334" s="59">
        <v>197.86672942300001</v>
      </c>
      <c r="AE334" s="59">
        <v>85</v>
      </c>
      <c r="AF334" s="59">
        <v>85</v>
      </c>
      <c r="AG334" s="59">
        <v>85</v>
      </c>
      <c r="AH334" s="59">
        <v>16818.672000918999</v>
      </c>
      <c r="AI334" s="58">
        <v>2720</v>
      </c>
      <c r="AK334" s="81" t="s">
        <v>82</v>
      </c>
      <c r="AL334" s="80">
        <v>136</v>
      </c>
      <c r="AM334" s="80">
        <v>599.78352356200003</v>
      </c>
      <c r="AN334" s="80">
        <v>85</v>
      </c>
      <c r="AO334" s="80">
        <v>85</v>
      </c>
      <c r="AP334" s="80">
        <v>85</v>
      </c>
      <c r="AQ334" s="80">
        <v>50981.599502784004</v>
      </c>
      <c r="AR334" s="79">
        <v>8245</v>
      </c>
      <c r="AT334" s="60" t="s">
        <v>114</v>
      </c>
      <c r="AU334" s="59">
        <v>15</v>
      </c>
      <c r="AV334" s="59">
        <v>179.31672353900001</v>
      </c>
      <c r="AW334" s="59">
        <v>84.666666754000005</v>
      </c>
      <c r="AX334" s="59">
        <v>81</v>
      </c>
      <c r="AY334" s="59">
        <v>85</v>
      </c>
      <c r="AZ334" s="59">
        <v>15182.149275378</v>
      </c>
      <c r="BA334" s="58">
        <v>2455.3333358760001</v>
      </c>
      <c r="BC334" s="81" t="s">
        <v>91</v>
      </c>
      <c r="BD334" s="80">
        <v>136</v>
      </c>
      <c r="BE334" s="80">
        <v>550.31684120700004</v>
      </c>
      <c r="BF334" s="80">
        <v>84.932584355000003</v>
      </c>
      <c r="BG334" s="80">
        <v>82.333335876000007</v>
      </c>
      <c r="BH334" s="80">
        <v>85</v>
      </c>
      <c r="BI334" s="80">
        <v>46739.831537963</v>
      </c>
      <c r="BJ334" s="79">
        <v>7559.0000076289998</v>
      </c>
      <c r="BU334" s="69" t="s">
        <v>100</v>
      </c>
      <c r="BV334" s="68">
        <v>46</v>
      </c>
      <c r="BW334" s="68">
        <v>426.65013531699998</v>
      </c>
      <c r="BX334" s="68">
        <v>85</v>
      </c>
      <c r="BY334" s="68">
        <v>85</v>
      </c>
      <c r="BZ334" s="68">
        <v>85</v>
      </c>
      <c r="CA334" s="68">
        <v>36265.261501980996</v>
      </c>
      <c r="CB334" s="67">
        <v>5865</v>
      </c>
    </row>
    <row r="335" spans="28:80" x14ac:dyDescent="0.2">
      <c r="AB335" s="60" t="s">
        <v>104</v>
      </c>
      <c r="AC335" s="59">
        <v>17</v>
      </c>
      <c r="AD335" s="59">
        <v>197.86672942300001</v>
      </c>
      <c r="AE335" s="59">
        <v>85</v>
      </c>
      <c r="AF335" s="59">
        <v>85</v>
      </c>
      <c r="AG335" s="59">
        <v>85</v>
      </c>
      <c r="AH335" s="59">
        <v>16818.672000918999</v>
      </c>
      <c r="AI335" s="58">
        <v>2720</v>
      </c>
      <c r="AK335" s="81" t="s">
        <v>86</v>
      </c>
      <c r="AL335" s="80">
        <v>26</v>
      </c>
      <c r="AM335" s="80">
        <v>593.60018826800001</v>
      </c>
      <c r="AN335" s="80">
        <v>84.989583332999999</v>
      </c>
      <c r="AO335" s="80">
        <v>84</v>
      </c>
      <c r="AP335" s="80">
        <v>85</v>
      </c>
      <c r="AQ335" s="80">
        <v>50449.832667461</v>
      </c>
      <c r="AR335" s="79">
        <v>8159</v>
      </c>
      <c r="AT335" s="60" t="s">
        <v>112</v>
      </c>
      <c r="AU335" s="59">
        <v>1</v>
      </c>
      <c r="AV335" s="59">
        <v>179.31672353900001</v>
      </c>
      <c r="AW335" s="59">
        <v>84.977011582000003</v>
      </c>
      <c r="AX335" s="59">
        <v>84.333335876000007</v>
      </c>
      <c r="AY335" s="59">
        <v>85</v>
      </c>
      <c r="AZ335" s="59">
        <v>15237.799293028</v>
      </c>
      <c r="BA335" s="58">
        <v>2464.3333358760001</v>
      </c>
      <c r="BC335" s="81" t="s">
        <v>94</v>
      </c>
      <c r="BD335" s="80">
        <v>107</v>
      </c>
      <c r="BE335" s="80">
        <v>544.13350591200003</v>
      </c>
      <c r="BF335" s="80">
        <v>84.784090909</v>
      </c>
      <c r="BG335" s="80">
        <v>78.333335876000007</v>
      </c>
      <c r="BH335" s="80">
        <v>85</v>
      </c>
      <c r="BI335" s="80">
        <v>46133.864631930999</v>
      </c>
      <c r="BJ335" s="79">
        <v>7461</v>
      </c>
      <c r="BU335" s="69" t="s">
        <v>98</v>
      </c>
      <c r="BV335" s="68">
        <v>48</v>
      </c>
      <c r="BW335" s="68">
        <v>426.65013531699998</v>
      </c>
      <c r="BX335" s="68">
        <v>85</v>
      </c>
      <c r="BY335" s="68">
        <v>85</v>
      </c>
      <c r="BZ335" s="68">
        <v>85</v>
      </c>
      <c r="CA335" s="68">
        <v>36265.261501980996</v>
      </c>
      <c r="CB335" s="67">
        <v>5865</v>
      </c>
    </row>
    <row r="336" spans="28:80" x14ac:dyDescent="0.2">
      <c r="AB336" s="60" t="s">
        <v>103</v>
      </c>
      <c r="AC336" s="59">
        <v>37</v>
      </c>
      <c r="AD336" s="59">
        <v>197.86672942300001</v>
      </c>
      <c r="AE336" s="59">
        <v>84.90625</v>
      </c>
      <c r="AF336" s="59">
        <v>83</v>
      </c>
      <c r="AG336" s="59">
        <v>85</v>
      </c>
      <c r="AH336" s="59">
        <v>16800.121995034999</v>
      </c>
      <c r="AI336" s="58">
        <v>2717</v>
      </c>
      <c r="AK336" s="81" t="s">
        <v>84</v>
      </c>
      <c r="AL336" s="80">
        <v>172</v>
      </c>
      <c r="AM336" s="80">
        <v>593.60018826800001</v>
      </c>
      <c r="AN336" s="80">
        <v>85</v>
      </c>
      <c r="AO336" s="80">
        <v>85</v>
      </c>
      <c r="AP336" s="80">
        <v>85</v>
      </c>
      <c r="AQ336" s="80">
        <v>50456.016002755998</v>
      </c>
      <c r="AR336" s="79">
        <v>8160</v>
      </c>
      <c r="AT336" s="60" t="s">
        <v>112</v>
      </c>
      <c r="AU336" s="59">
        <v>4</v>
      </c>
      <c r="AV336" s="59">
        <v>179.31672353900001</v>
      </c>
      <c r="AW336" s="59">
        <v>84.908046064999994</v>
      </c>
      <c r="AX336" s="59">
        <v>82.333335876000007</v>
      </c>
      <c r="AY336" s="59">
        <v>85</v>
      </c>
      <c r="AZ336" s="59">
        <v>15225.432622439001</v>
      </c>
      <c r="BA336" s="58">
        <v>2462.3333358760001</v>
      </c>
      <c r="BC336" s="81" t="s">
        <v>93</v>
      </c>
      <c r="BD336" s="80">
        <v>54</v>
      </c>
      <c r="BE336" s="80">
        <v>537.95017061800002</v>
      </c>
      <c r="BF336" s="80">
        <v>84.781609282999995</v>
      </c>
      <c r="BG336" s="80">
        <v>80.333335876000007</v>
      </c>
      <c r="BH336" s="80">
        <v>85</v>
      </c>
      <c r="BI336" s="80">
        <v>45608.281179078003</v>
      </c>
      <c r="BJ336" s="79">
        <v>7376.0000076289998</v>
      </c>
      <c r="BU336" s="69" t="s">
        <v>98</v>
      </c>
      <c r="BV336" s="68">
        <v>122</v>
      </c>
      <c r="BW336" s="68">
        <v>426.65013531699998</v>
      </c>
      <c r="BX336" s="68">
        <v>85</v>
      </c>
      <c r="BY336" s="68">
        <v>85</v>
      </c>
      <c r="BZ336" s="68">
        <v>85</v>
      </c>
      <c r="CA336" s="68">
        <v>36265.261501980996</v>
      </c>
      <c r="CB336" s="67">
        <v>5865</v>
      </c>
    </row>
    <row r="337" spans="28:80" x14ac:dyDescent="0.2">
      <c r="AB337" s="60" t="s">
        <v>109</v>
      </c>
      <c r="AC337" s="59">
        <v>67</v>
      </c>
      <c r="AD337" s="59">
        <v>191.683394128</v>
      </c>
      <c r="AE337" s="59">
        <v>85</v>
      </c>
      <c r="AF337" s="59">
        <v>85</v>
      </c>
      <c r="AG337" s="59">
        <v>85</v>
      </c>
      <c r="AH337" s="59">
        <v>16293.08850089</v>
      </c>
      <c r="AI337" s="58">
        <v>2635</v>
      </c>
      <c r="AK337" s="81" t="s">
        <v>82</v>
      </c>
      <c r="AL337" s="80">
        <v>174</v>
      </c>
      <c r="AM337" s="80">
        <v>593.60018826800001</v>
      </c>
      <c r="AN337" s="80">
        <v>85</v>
      </c>
      <c r="AO337" s="80">
        <v>85</v>
      </c>
      <c r="AP337" s="80">
        <v>85</v>
      </c>
      <c r="AQ337" s="80">
        <v>50456.016002755998</v>
      </c>
      <c r="AR337" s="79">
        <v>8160</v>
      </c>
      <c r="AT337" s="60" t="s">
        <v>112</v>
      </c>
      <c r="AU337" s="59">
        <v>36</v>
      </c>
      <c r="AV337" s="59">
        <v>179.31672353900001</v>
      </c>
      <c r="AW337" s="59">
        <v>84.954022901000002</v>
      </c>
      <c r="AX337" s="59">
        <v>83.666664123999993</v>
      </c>
      <c r="AY337" s="59">
        <v>85</v>
      </c>
      <c r="AZ337" s="59">
        <v>15233.677038047999</v>
      </c>
      <c r="BA337" s="58">
        <v>2463.6666641239999</v>
      </c>
      <c r="BC337" s="81" t="s">
        <v>90</v>
      </c>
      <c r="BD337" s="80">
        <v>94</v>
      </c>
      <c r="BE337" s="80">
        <v>537.95017061800002</v>
      </c>
      <c r="BF337" s="80">
        <v>84.911877336000003</v>
      </c>
      <c r="BG337" s="80">
        <v>81.666664123999993</v>
      </c>
      <c r="BH337" s="80">
        <v>85</v>
      </c>
      <c r="BI337" s="80">
        <v>45678.358900455998</v>
      </c>
      <c r="BJ337" s="79">
        <v>7387.3333282470003</v>
      </c>
      <c r="BU337" s="69" t="s">
        <v>97</v>
      </c>
      <c r="BV337" s="68">
        <v>37</v>
      </c>
      <c r="BW337" s="68">
        <v>426.65013531699998</v>
      </c>
      <c r="BX337" s="68">
        <v>84.956521738999996</v>
      </c>
      <c r="BY337" s="68">
        <v>82</v>
      </c>
      <c r="BZ337" s="68">
        <v>85</v>
      </c>
      <c r="CA337" s="68">
        <v>36246.711496096999</v>
      </c>
      <c r="CB337" s="67">
        <v>5862</v>
      </c>
    </row>
    <row r="338" spans="28:80" x14ac:dyDescent="0.2">
      <c r="AB338" s="60" t="s">
        <v>108</v>
      </c>
      <c r="AC338" s="59">
        <v>15</v>
      </c>
      <c r="AD338" s="59">
        <v>191.683394128</v>
      </c>
      <c r="AE338" s="59">
        <v>84.430107363000005</v>
      </c>
      <c r="AF338" s="59">
        <v>71.666664123999993</v>
      </c>
      <c r="AG338" s="59">
        <v>85</v>
      </c>
      <c r="AH338" s="59">
        <v>16183.849545904</v>
      </c>
      <c r="AI338" s="58">
        <v>2617.3333282469998</v>
      </c>
      <c r="AK338" s="81" t="s">
        <v>87</v>
      </c>
      <c r="AL338" s="80">
        <v>95</v>
      </c>
      <c r="AM338" s="80">
        <v>587.416852973</v>
      </c>
      <c r="AN338" s="80">
        <v>84.575438489000007</v>
      </c>
      <c r="AO338" s="80">
        <v>79</v>
      </c>
      <c r="AP338" s="80">
        <v>85</v>
      </c>
      <c r="AQ338" s="80">
        <v>49681.037916284004</v>
      </c>
      <c r="AR338" s="79">
        <v>8034.6666564939997</v>
      </c>
      <c r="AT338" s="60" t="s">
        <v>111</v>
      </c>
      <c r="AU338" s="59">
        <v>77</v>
      </c>
      <c r="AV338" s="59">
        <v>179.31672353900001</v>
      </c>
      <c r="AW338" s="59">
        <v>84.827586206999996</v>
      </c>
      <c r="AX338" s="59">
        <v>80</v>
      </c>
      <c r="AY338" s="59">
        <v>85</v>
      </c>
      <c r="AZ338" s="59">
        <v>15211.004824359999</v>
      </c>
      <c r="BA338" s="58">
        <v>2460</v>
      </c>
      <c r="BC338" s="81" t="s">
        <v>89</v>
      </c>
      <c r="BD338" s="80">
        <v>93</v>
      </c>
      <c r="BE338" s="80">
        <v>537.95017061800002</v>
      </c>
      <c r="BF338" s="80">
        <v>84.927203035999995</v>
      </c>
      <c r="BG338" s="80">
        <v>83</v>
      </c>
      <c r="BH338" s="80">
        <v>85</v>
      </c>
      <c r="BI338" s="80">
        <v>45686.603363241004</v>
      </c>
      <c r="BJ338" s="79">
        <v>7388.6666641239999</v>
      </c>
      <c r="BU338" s="69" t="s">
        <v>96</v>
      </c>
      <c r="BV338" s="68">
        <v>41</v>
      </c>
      <c r="BW338" s="68">
        <v>426.65013531699998</v>
      </c>
      <c r="BX338" s="68">
        <v>85</v>
      </c>
      <c r="BY338" s="68">
        <v>85</v>
      </c>
      <c r="BZ338" s="68">
        <v>85</v>
      </c>
      <c r="CA338" s="68">
        <v>36265.261501980996</v>
      </c>
      <c r="CB338" s="67">
        <v>5865</v>
      </c>
    </row>
    <row r="339" spans="28:80" x14ac:dyDescent="0.2">
      <c r="AB339" s="60" t="s">
        <v>107</v>
      </c>
      <c r="AC339" s="59">
        <v>12</v>
      </c>
      <c r="AD339" s="59">
        <v>191.683394128</v>
      </c>
      <c r="AE339" s="59">
        <v>84.677419354999998</v>
      </c>
      <c r="AF339" s="59">
        <v>79.333335876000007</v>
      </c>
      <c r="AG339" s="59">
        <v>85</v>
      </c>
      <c r="AH339" s="59">
        <v>16231.255147944999</v>
      </c>
      <c r="AI339" s="58">
        <v>2625</v>
      </c>
      <c r="AK339" s="81" t="s">
        <v>84</v>
      </c>
      <c r="AL339" s="80">
        <v>83</v>
      </c>
      <c r="AM339" s="80">
        <v>587.416852973</v>
      </c>
      <c r="AN339" s="80">
        <v>84.957894816999996</v>
      </c>
      <c r="AO339" s="80">
        <v>83.333335876000007</v>
      </c>
      <c r="AP339" s="80">
        <v>85</v>
      </c>
      <c r="AQ339" s="80">
        <v>49905.699208724</v>
      </c>
      <c r="AR339" s="79">
        <v>8071.0000076289998</v>
      </c>
      <c r="AT339" s="60" t="s">
        <v>114</v>
      </c>
      <c r="AU339" s="59">
        <v>26</v>
      </c>
      <c r="AV339" s="59">
        <v>173.13338824499999</v>
      </c>
      <c r="AW339" s="59">
        <v>84.642857143000001</v>
      </c>
      <c r="AX339" s="59">
        <v>80.666664123999993</v>
      </c>
      <c r="AY339" s="59">
        <v>85</v>
      </c>
      <c r="AZ339" s="59">
        <v>14654.504647858999</v>
      </c>
      <c r="BA339" s="58">
        <v>2370</v>
      </c>
      <c r="BC339" s="81" t="s">
        <v>91</v>
      </c>
      <c r="BD339" s="80">
        <v>140</v>
      </c>
      <c r="BE339" s="80">
        <v>531.76683532300001</v>
      </c>
      <c r="BF339" s="80">
        <v>84.926356560000002</v>
      </c>
      <c r="BG339" s="80">
        <v>81.333335876000007</v>
      </c>
      <c r="BH339" s="80">
        <v>85</v>
      </c>
      <c r="BI339" s="80">
        <v>45161.019863212001</v>
      </c>
      <c r="BJ339" s="79">
        <v>7303.6666641239999</v>
      </c>
      <c r="BU339" s="69" t="s">
        <v>101</v>
      </c>
      <c r="BV339" s="68">
        <v>12</v>
      </c>
      <c r="BW339" s="68">
        <v>420.46680002300002</v>
      </c>
      <c r="BX339" s="68">
        <v>84.955882353000007</v>
      </c>
      <c r="BY339" s="68">
        <v>83.666664123999993</v>
      </c>
      <c r="BZ339" s="68">
        <v>85</v>
      </c>
      <c r="CA339" s="68">
        <v>35721.127996069001</v>
      </c>
      <c r="CB339" s="67">
        <v>5777</v>
      </c>
    </row>
    <row r="340" spans="28:80" x14ac:dyDescent="0.2">
      <c r="AB340" s="60" t="s">
        <v>107</v>
      </c>
      <c r="AC340" s="59">
        <v>52</v>
      </c>
      <c r="AD340" s="59">
        <v>191.683394128</v>
      </c>
      <c r="AE340" s="59">
        <v>84.709677419000002</v>
      </c>
      <c r="AF340" s="59">
        <v>78.666664123999993</v>
      </c>
      <c r="AG340" s="59">
        <v>85</v>
      </c>
      <c r="AH340" s="59">
        <v>16237.438483239999</v>
      </c>
      <c r="AI340" s="58">
        <v>2626</v>
      </c>
      <c r="AK340" s="81" t="s">
        <v>82</v>
      </c>
      <c r="AL340" s="80">
        <v>20</v>
      </c>
      <c r="AM340" s="80">
        <v>587.416852973</v>
      </c>
      <c r="AN340" s="80">
        <v>84.978947367999993</v>
      </c>
      <c r="AO340" s="80">
        <v>84</v>
      </c>
      <c r="AP340" s="80">
        <v>85</v>
      </c>
      <c r="AQ340" s="80">
        <v>49918.065832138003</v>
      </c>
      <c r="AR340" s="79">
        <v>8073</v>
      </c>
      <c r="AT340" s="60" t="s">
        <v>113</v>
      </c>
      <c r="AU340" s="59">
        <v>33</v>
      </c>
      <c r="AV340" s="59">
        <v>173.13338824499999</v>
      </c>
      <c r="AW340" s="59">
        <v>84.892857143000001</v>
      </c>
      <c r="AX340" s="59">
        <v>83</v>
      </c>
      <c r="AY340" s="59">
        <v>85</v>
      </c>
      <c r="AZ340" s="59">
        <v>14697.78799492</v>
      </c>
      <c r="BA340" s="58">
        <v>2377</v>
      </c>
      <c r="BC340" s="81" t="s">
        <v>91</v>
      </c>
      <c r="BD340" s="80">
        <v>147</v>
      </c>
      <c r="BE340" s="80">
        <v>531.76683532300001</v>
      </c>
      <c r="BF340" s="80">
        <v>84.953488371999995</v>
      </c>
      <c r="BG340" s="80">
        <v>81</v>
      </c>
      <c r="BH340" s="80">
        <v>85</v>
      </c>
      <c r="BI340" s="80">
        <v>45175.447661291</v>
      </c>
      <c r="BJ340" s="79">
        <v>7306</v>
      </c>
      <c r="BU340" s="69" t="s">
        <v>97</v>
      </c>
      <c r="BV340" s="68">
        <v>23</v>
      </c>
      <c r="BW340" s="68">
        <v>420.46680002300002</v>
      </c>
      <c r="BX340" s="68">
        <v>84.916666591999999</v>
      </c>
      <c r="BY340" s="68">
        <v>82.666664123999993</v>
      </c>
      <c r="BZ340" s="68">
        <v>85</v>
      </c>
      <c r="CA340" s="68">
        <v>35704.639070500001</v>
      </c>
      <c r="CB340" s="67">
        <v>5774.3333282470003</v>
      </c>
    </row>
    <row r="341" spans="28:80" x14ac:dyDescent="0.2">
      <c r="AB341" s="60" t="s">
        <v>106</v>
      </c>
      <c r="AC341" s="59">
        <v>32</v>
      </c>
      <c r="AD341" s="59">
        <v>191.683394128</v>
      </c>
      <c r="AE341" s="59">
        <v>84.720430190000002</v>
      </c>
      <c r="AF341" s="59">
        <v>79.333335876000007</v>
      </c>
      <c r="AG341" s="59">
        <v>85</v>
      </c>
      <c r="AH341" s="59">
        <v>16239.499610729999</v>
      </c>
      <c r="AI341" s="58">
        <v>2626.3333358760001</v>
      </c>
      <c r="AK341" s="81" t="s">
        <v>88</v>
      </c>
      <c r="AL341" s="80">
        <v>84</v>
      </c>
      <c r="AM341" s="80">
        <v>581.23351767899999</v>
      </c>
      <c r="AN341" s="80">
        <v>84.978723403999993</v>
      </c>
      <c r="AO341" s="80">
        <v>83.333335876000007</v>
      </c>
      <c r="AP341" s="80">
        <v>85</v>
      </c>
      <c r="AQ341" s="80">
        <v>49392.482332109001</v>
      </c>
      <c r="AR341" s="79">
        <v>7988</v>
      </c>
      <c r="AT341" s="60" t="s">
        <v>112</v>
      </c>
      <c r="AU341" s="59">
        <v>67</v>
      </c>
      <c r="AV341" s="59">
        <v>173.13338824499999</v>
      </c>
      <c r="AW341" s="59">
        <v>85</v>
      </c>
      <c r="AX341" s="59">
        <v>85</v>
      </c>
      <c r="AY341" s="59">
        <v>85</v>
      </c>
      <c r="AZ341" s="59">
        <v>14716.338000804</v>
      </c>
      <c r="BA341" s="58">
        <v>2380</v>
      </c>
      <c r="BC341" s="81" t="s">
        <v>89</v>
      </c>
      <c r="BD341" s="80">
        <v>100</v>
      </c>
      <c r="BE341" s="80">
        <v>531.76683532300001</v>
      </c>
      <c r="BF341" s="80">
        <v>84.891472926999995</v>
      </c>
      <c r="BG341" s="80">
        <v>82</v>
      </c>
      <c r="BH341" s="80">
        <v>85</v>
      </c>
      <c r="BI341" s="80">
        <v>45142.469904504003</v>
      </c>
      <c r="BJ341" s="79">
        <v>7300.6666717529997</v>
      </c>
      <c r="BU341" s="69" t="s">
        <v>97</v>
      </c>
      <c r="BV341" s="68">
        <v>32</v>
      </c>
      <c r="BW341" s="68">
        <v>420.46680002300002</v>
      </c>
      <c r="BX341" s="68">
        <v>84.965686237</v>
      </c>
      <c r="BY341" s="68">
        <v>82.666664123999993</v>
      </c>
      <c r="BZ341" s="68">
        <v>85</v>
      </c>
      <c r="CA341" s="68">
        <v>35725.250203873002</v>
      </c>
      <c r="CB341" s="67">
        <v>5777.6666641239999</v>
      </c>
    </row>
    <row r="342" spans="28:80" x14ac:dyDescent="0.2">
      <c r="AB342" s="60" t="s">
        <v>106</v>
      </c>
      <c r="AC342" s="59">
        <v>50</v>
      </c>
      <c r="AD342" s="59">
        <v>191.683394128</v>
      </c>
      <c r="AE342" s="59">
        <v>84.623655995999997</v>
      </c>
      <c r="AF342" s="59">
        <v>80</v>
      </c>
      <c r="AG342" s="59">
        <v>85</v>
      </c>
      <c r="AH342" s="59">
        <v>16220.949604846001</v>
      </c>
      <c r="AI342" s="58">
        <v>2623.3333358760001</v>
      </c>
      <c r="AK342" s="81" t="s">
        <v>84</v>
      </c>
      <c r="AL342" s="80">
        <v>108</v>
      </c>
      <c r="AM342" s="80">
        <v>581.23351767899999</v>
      </c>
      <c r="AN342" s="80">
        <v>85</v>
      </c>
      <c r="AO342" s="80">
        <v>85</v>
      </c>
      <c r="AP342" s="80">
        <v>85</v>
      </c>
      <c r="AQ342" s="80">
        <v>49404.849002698</v>
      </c>
      <c r="AR342" s="79">
        <v>7990</v>
      </c>
      <c r="AT342" s="60" t="s">
        <v>111</v>
      </c>
      <c r="AU342" s="59">
        <v>18</v>
      </c>
      <c r="AV342" s="59">
        <v>173.13338824499999</v>
      </c>
      <c r="AW342" s="59">
        <v>84.797618865999993</v>
      </c>
      <c r="AX342" s="59">
        <v>81.666664123999993</v>
      </c>
      <c r="AY342" s="59">
        <v>85</v>
      </c>
      <c r="AZ342" s="59">
        <v>14681.299069352001</v>
      </c>
      <c r="BA342" s="58">
        <v>2374.3333282469998</v>
      </c>
      <c r="BC342" s="81" t="s">
        <v>95</v>
      </c>
      <c r="BD342" s="80">
        <v>92</v>
      </c>
      <c r="BE342" s="80">
        <v>525.58350002899999</v>
      </c>
      <c r="BF342" s="80">
        <v>83.592156982000006</v>
      </c>
      <c r="BG342" s="80">
        <v>80</v>
      </c>
      <c r="BH342" s="80">
        <v>85</v>
      </c>
      <c r="BI342" s="80">
        <v>43934.65844177</v>
      </c>
      <c r="BJ342" s="79">
        <v>7105.3333435060003</v>
      </c>
      <c r="BU342" s="69" t="s">
        <v>97</v>
      </c>
      <c r="BV342" s="68">
        <v>56</v>
      </c>
      <c r="BW342" s="68">
        <v>420.46680002300002</v>
      </c>
      <c r="BX342" s="68">
        <v>84.906862820000001</v>
      </c>
      <c r="BY342" s="68">
        <v>81.333335876000007</v>
      </c>
      <c r="BZ342" s="68">
        <v>85</v>
      </c>
      <c r="CA342" s="68">
        <v>35700.516909869999</v>
      </c>
      <c r="CB342" s="67">
        <v>5773.6666717529997</v>
      </c>
    </row>
    <row r="343" spans="28:80" x14ac:dyDescent="0.2">
      <c r="AB343" s="60" t="s">
        <v>104</v>
      </c>
      <c r="AC343" s="59">
        <v>29</v>
      </c>
      <c r="AD343" s="59">
        <v>191.683394128</v>
      </c>
      <c r="AE343" s="59">
        <v>84.870967742000005</v>
      </c>
      <c r="AF343" s="59">
        <v>81</v>
      </c>
      <c r="AG343" s="59">
        <v>85</v>
      </c>
      <c r="AH343" s="59">
        <v>16268.355159712</v>
      </c>
      <c r="AI343" s="58">
        <v>2631</v>
      </c>
      <c r="AK343" s="81" t="s">
        <v>83</v>
      </c>
      <c r="AL343" s="80">
        <v>73</v>
      </c>
      <c r="AM343" s="80">
        <v>581.23351767899999</v>
      </c>
      <c r="AN343" s="80">
        <v>85</v>
      </c>
      <c r="AO343" s="80">
        <v>85</v>
      </c>
      <c r="AP343" s="80">
        <v>85</v>
      </c>
      <c r="AQ343" s="80">
        <v>49404.849002698</v>
      </c>
      <c r="AR343" s="79">
        <v>7990</v>
      </c>
      <c r="AT343" s="60" t="s">
        <v>110</v>
      </c>
      <c r="AU343" s="59">
        <v>4</v>
      </c>
      <c r="AV343" s="59">
        <v>173.13338824499999</v>
      </c>
      <c r="AW343" s="59">
        <v>84.869047710000004</v>
      </c>
      <c r="AX343" s="59">
        <v>81.333335876000007</v>
      </c>
      <c r="AY343" s="59">
        <v>85</v>
      </c>
      <c r="AZ343" s="59">
        <v>14693.665787116001</v>
      </c>
      <c r="BA343" s="58">
        <v>2376.3333358760001</v>
      </c>
      <c r="BC343" s="81" t="s">
        <v>91</v>
      </c>
      <c r="BD343" s="80">
        <v>38</v>
      </c>
      <c r="BE343" s="80">
        <v>525.58350002899999</v>
      </c>
      <c r="BF343" s="80">
        <v>84.803921509000006</v>
      </c>
      <c r="BG343" s="80">
        <v>80</v>
      </c>
      <c r="BH343" s="80">
        <v>85</v>
      </c>
      <c r="BI343" s="80">
        <v>44571.541882748999</v>
      </c>
      <c r="BJ343" s="79">
        <v>7208.3333282470003</v>
      </c>
      <c r="BU343" s="69" t="s">
        <v>102</v>
      </c>
      <c r="BV343" s="68">
        <v>1</v>
      </c>
      <c r="BW343" s="68">
        <v>414.283464729</v>
      </c>
      <c r="BX343" s="68">
        <v>85</v>
      </c>
      <c r="BY343" s="68">
        <v>85</v>
      </c>
      <c r="BZ343" s="68">
        <v>85</v>
      </c>
      <c r="CA343" s="68">
        <v>35214.094501922998</v>
      </c>
      <c r="CB343" s="67">
        <v>5695</v>
      </c>
    </row>
    <row r="344" spans="28:80" x14ac:dyDescent="0.2">
      <c r="AB344" s="60" t="s">
        <v>104</v>
      </c>
      <c r="AC344" s="59">
        <v>41</v>
      </c>
      <c r="AD344" s="59">
        <v>191.683394128</v>
      </c>
      <c r="AE344" s="59">
        <v>84.849462201999998</v>
      </c>
      <c r="AF344" s="59">
        <v>82.666664123999993</v>
      </c>
      <c r="AG344" s="59">
        <v>85</v>
      </c>
      <c r="AH344" s="59">
        <v>16264.232904732</v>
      </c>
      <c r="AI344" s="58">
        <v>2630.3333282469998</v>
      </c>
      <c r="AK344" s="81" t="s">
        <v>87</v>
      </c>
      <c r="AL344" s="80">
        <v>79</v>
      </c>
      <c r="AM344" s="80">
        <v>575.05018238399998</v>
      </c>
      <c r="AN344" s="80">
        <v>84.853046539999994</v>
      </c>
      <c r="AO344" s="80">
        <v>80.666664123999993</v>
      </c>
      <c r="AP344" s="80">
        <v>85</v>
      </c>
      <c r="AQ344" s="80">
        <v>48794.759888861998</v>
      </c>
      <c r="AR344" s="79">
        <v>7891.3333282470003</v>
      </c>
      <c r="AT344" s="60" t="s">
        <v>110</v>
      </c>
      <c r="AU344" s="59">
        <v>11</v>
      </c>
      <c r="AV344" s="59">
        <v>173.13338824499999</v>
      </c>
      <c r="AW344" s="59">
        <v>84.476190294999995</v>
      </c>
      <c r="AX344" s="59">
        <v>78</v>
      </c>
      <c r="AY344" s="59">
        <v>85</v>
      </c>
      <c r="AZ344" s="59">
        <v>14625.649051701999</v>
      </c>
      <c r="BA344" s="58">
        <v>2365.3333282469998</v>
      </c>
      <c r="BC344" s="81" t="s">
        <v>89</v>
      </c>
      <c r="BD344" s="80">
        <v>122</v>
      </c>
      <c r="BE344" s="80">
        <v>525.58350002899999</v>
      </c>
      <c r="BF344" s="80">
        <v>85</v>
      </c>
      <c r="BG344" s="80">
        <v>85</v>
      </c>
      <c r="BH344" s="80">
        <v>85</v>
      </c>
      <c r="BI344" s="80">
        <v>44674.597502440003</v>
      </c>
      <c r="BJ344" s="79">
        <v>7225</v>
      </c>
      <c r="BU344" s="69" t="s">
        <v>102</v>
      </c>
      <c r="BV344" s="68">
        <v>25</v>
      </c>
      <c r="BW344" s="68">
        <v>414.283464729</v>
      </c>
      <c r="BX344" s="68">
        <v>84.995024838000006</v>
      </c>
      <c r="BY344" s="68">
        <v>84.666664123999993</v>
      </c>
      <c r="BZ344" s="68">
        <v>85</v>
      </c>
      <c r="CA344" s="68">
        <v>35212.033374432998</v>
      </c>
      <c r="CB344" s="67">
        <v>5694.6666641239999</v>
      </c>
    </row>
    <row r="345" spans="28:80" x14ac:dyDescent="0.2">
      <c r="AB345" s="60" t="s">
        <v>109</v>
      </c>
      <c r="AC345" s="59">
        <v>34</v>
      </c>
      <c r="AD345" s="59">
        <v>185.50005883399999</v>
      </c>
      <c r="AE345" s="59">
        <v>85</v>
      </c>
      <c r="AF345" s="59">
        <v>85</v>
      </c>
      <c r="AG345" s="59">
        <v>85</v>
      </c>
      <c r="AH345" s="59">
        <v>15767.505000861</v>
      </c>
      <c r="AI345" s="58">
        <v>2550</v>
      </c>
      <c r="AK345" s="81" t="s">
        <v>83</v>
      </c>
      <c r="AL345" s="80">
        <v>101</v>
      </c>
      <c r="AM345" s="80">
        <v>575.05018238399998</v>
      </c>
      <c r="AN345" s="80">
        <v>85</v>
      </c>
      <c r="AO345" s="80">
        <v>85</v>
      </c>
      <c r="AP345" s="80">
        <v>85</v>
      </c>
      <c r="AQ345" s="80">
        <v>48879.265502670001</v>
      </c>
      <c r="AR345" s="79">
        <v>7905</v>
      </c>
      <c r="AT345" s="60" t="s">
        <v>114</v>
      </c>
      <c r="AU345" s="59">
        <v>33</v>
      </c>
      <c r="AV345" s="59">
        <v>166.95005295000001</v>
      </c>
      <c r="AW345" s="59">
        <v>85</v>
      </c>
      <c r="AX345" s="59">
        <v>85</v>
      </c>
      <c r="AY345" s="59">
        <v>85</v>
      </c>
      <c r="AZ345" s="59">
        <v>14190.754500775</v>
      </c>
      <c r="BA345" s="58">
        <v>2295</v>
      </c>
      <c r="BC345" s="81" t="s">
        <v>91</v>
      </c>
      <c r="BD345" s="80">
        <v>90</v>
      </c>
      <c r="BE345" s="80">
        <v>519.40016473399999</v>
      </c>
      <c r="BF345" s="80">
        <v>84.920634950999997</v>
      </c>
      <c r="BG345" s="80">
        <v>81.333335876000007</v>
      </c>
      <c r="BH345" s="80">
        <v>85</v>
      </c>
      <c r="BI345" s="80">
        <v>44107.791782840002</v>
      </c>
      <c r="BJ345" s="79">
        <v>7133.3333358760001</v>
      </c>
      <c r="BU345" s="69" t="s">
        <v>100</v>
      </c>
      <c r="BV345" s="68">
        <v>93</v>
      </c>
      <c r="BW345" s="68">
        <v>414.283464729</v>
      </c>
      <c r="BX345" s="68">
        <v>85</v>
      </c>
      <c r="BY345" s="68">
        <v>85</v>
      </c>
      <c r="BZ345" s="68">
        <v>85</v>
      </c>
      <c r="CA345" s="68">
        <v>35214.094501922998</v>
      </c>
      <c r="CB345" s="67">
        <v>5695</v>
      </c>
    </row>
    <row r="346" spans="28:80" x14ac:dyDescent="0.2">
      <c r="AB346" s="60" t="s">
        <v>109</v>
      </c>
      <c r="AC346" s="59">
        <v>76</v>
      </c>
      <c r="AD346" s="59">
        <v>185.50005883399999</v>
      </c>
      <c r="AE346" s="59">
        <v>84.722222137000003</v>
      </c>
      <c r="AF346" s="59">
        <v>78.666664123999993</v>
      </c>
      <c r="AG346" s="59">
        <v>85</v>
      </c>
      <c r="AH346" s="59">
        <v>15715.977191016</v>
      </c>
      <c r="AI346" s="58">
        <v>2541.6666641239999</v>
      </c>
      <c r="AK346" s="81" t="s">
        <v>86</v>
      </c>
      <c r="AL346" s="80">
        <v>28</v>
      </c>
      <c r="AM346" s="80">
        <v>568.86684708999996</v>
      </c>
      <c r="AN346" s="80">
        <v>84.985507218999999</v>
      </c>
      <c r="AO346" s="80">
        <v>84</v>
      </c>
      <c r="AP346" s="80">
        <v>85</v>
      </c>
      <c r="AQ346" s="80">
        <v>48345.437539856997</v>
      </c>
      <c r="AR346" s="79">
        <v>7818.6666641239999</v>
      </c>
      <c r="AT346" s="60" t="s">
        <v>113</v>
      </c>
      <c r="AU346" s="59">
        <v>43</v>
      </c>
      <c r="AV346" s="59">
        <v>166.95005295000001</v>
      </c>
      <c r="AW346" s="59">
        <v>83.987654226999993</v>
      </c>
      <c r="AX346" s="59">
        <v>80</v>
      </c>
      <c r="AY346" s="59">
        <v>85</v>
      </c>
      <c r="AZ346" s="59">
        <v>14021.743320334999</v>
      </c>
      <c r="BA346" s="58">
        <v>2267.6666641239999</v>
      </c>
      <c r="BC346" s="81" t="s">
        <v>95</v>
      </c>
      <c r="BD346" s="80">
        <v>50</v>
      </c>
      <c r="BE346" s="80">
        <v>513.21682943999997</v>
      </c>
      <c r="BF346" s="80">
        <v>84.835341303999996</v>
      </c>
      <c r="BG346" s="80">
        <v>80.666664123999993</v>
      </c>
      <c r="BH346" s="80">
        <v>85</v>
      </c>
      <c r="BI346" s="80">
        <v>43538.924888574998</v>
      </c>
      <c r="BJ346" s="79">
        <v>7041.3333282470003</v>
      </c>
      <c r="BU346" s="69" t="s">
        <v>99</v>
      </c>
      <c r="BV346" s="68">
        <v>18</v>
      </c>
      <c r="BW346" s="68">
        <v>414.283464729</v>
      </c>
      <c r="BX346" s="68">
        <v>84.875621852999998</v>
      </c>
      <c r="BY346" s="68">
        <v>80</v>
      </c>
      <c r="BZ346" s="68">
        <v>85</v>
      </c>
      <c r="CA346" s="68">
        <v>35162.566692077999</v>
      </c>
      <c r="CB346" s="67">
        <v>5686.6666641239999</v>
      </c>
    </row>
    <row r="347" spans="28:80" x14ac:dyDescent="0.2">
      <c r="AB347" s="60" t="s">
        <v>108</v>
      </c>
      <c r="AC347" s="59">
        <v>4</v>
      </c>
      <c r="AD347" s="59">
        <v>185.50005883399999</v>
      </c>
      <c r="AE347" s="59">
        <v>84.155555724999999</v>
      </c>
      <c r="AF347" s="59">
        <v>71.333335876000007</v>
      </c>
      <c r="AG347" s="59">
        <v>85</v>
      </c>
      <c r="AH347" s="59">
        <v>15610.860538184999</v>
      </c>
      <c r="AI347" s="58">
        <v>2524.6666717530002</v>
      </c>
      <c r="AK347" s="81" t="s">
        <v>83</v>
      </c>
      <c r="AL347" s="80">
        <v>42</v>
      </c>
      <c r="AM347" s="80">
        <v>568.86684708999996</v>
      </c>
      <c r="AN347" s="80">
        <v>84.985507218999999</v>
      </c>
      <c r="AO347" s="80">
        <v>83.666664123999993</v>
      </c>
      <c r="AP347" s="80">
        <v>85</v>
      </c>
      <c r="AQ347" s="80">
        <v>48345.437539856997</v>
      </c>
      <c r="AR347" s="79">
        <v>7818.6666641239999</v>
      </c>
      <c r="AT347" s="60" t="s">
        <v>113</v>
      </c>
      <c r="AU347" s="59">
        <v>65</v>
      </c>
      <c r="AV347" s="59">
        <v>166.95005295000001</v>
      </c>
      <c r="AW347" s="59">
        <v>84.469135707999996</v>
      </c>
      <c r="AX347" s="59">
        <v>80.333335876000007</v>
      </c>
      <c r="AY347" s="59">
        <v>85</v>
      </c>
      <c r="AZ347" s="59">
        <v>14102.126679163001</v>
      </c>
      <c r="BA347" s="58">
        <v>2280.6666641239999</v>
      </c>
      <c r="BC347" s="81" t="s">
        <v>94</v>
      </c>
      <c r="BD347" s="80">
        <v>151</v>
      </c>
      <c r="BE347" s="80">
        <v>513.21682943999997</v>
      </c>
      <c r="BF347" s="80">
        <v>84.638554309</v>
      </c>
      <c r="BG347" s="80">
        <v>77.333335876000007</v>
      </c>
      <c r="BH347" s="80">
        <v>85</v>
      </c>
      <c r="BI347" s="80">
        <v>43437.930490724</v>
      </c>
      <c r="BJ347" s="79">
        <v>7025.0000076289998</v>
      </c>
      <c r="BU347" s="69" t="s">
        <v>99</v>
      </c>
      <c r="BV347" s="68">
        <v>110</v>
      </c>
      <c r="BW347" s="68">
        <v>414.283464729</v>
      </c>
      <c r="BX347" s="68">
        <v>84.830845733000004</v>
      </c>
      <c r="BY347" s="68">
        <v>80</v>
      </c>
      <c r="BZ347" s="68">
        <v>85</v>
      </c>
      <c r="CA347" s="68">
        <v>35144.016686194002</v>
      </c>
      <c r="CB347" s="67">
        <v>5683.6666641239999</v>
      </c>
    </row>
    <row r="348" spans="28:80" x14ac:dyDescent="0.2">
      <c r="AB348" s="60" t="s">
        <v>108</v>
      </c>
      <c r="AC348" s="59">
        <v>22</v>
      </c>
      <c r="AD348" s="59">
        <v>185.50005883399999</v>
      </c>
      <c r="AE348" s="59">
        <v>84.444444274999995</v>
      </c>
      <c r="AF348" s="59">
        <v>76.666664123999993</v>
      </c>
      <c r="AG348" s="59">
        <v>85</v>
      </c>
      <c r="AH348" s="59">
        <v>15664.449381169999</v>
      </c>
      <c r="AI348" s="58">
        <v>2533.3333282469998</v>
      </c>
      <c r="AK348" s="81" t="s">
        <v>83</v>
      </c>
      <c r="AL348" s="80">
        <v>57</v>
      </c>
      <c r="AM348" s="80">
        <v>568.86684708999996</v>
      </c>
      <c r="AN348" s="80">
        <v>84.974637736000005</v>
      </c>
      <c r="AO348" s="80">
        <v>83.333335876000007</v>
      </c>
      <c r="AP348" s="80">
        <v>85</v>
      </c>
      <c r="AQ348" s="80">
        <v>48339.254251737002</v>
      </c>
      <c r="AR348" s="79">
        <v>7817.6666717529997</v>
      </c>
      <c r="AT348" s="60" t="s">
        <v>111</v>
      </c>
      <c r="AU348" s="59">
        <v>17</v>
      </c>
      <c r="AV348" s="59">
        <v>166.95005295000001</v>
      </c>
      <c r="AW348" s="59">
        <v>84.851851851999996</v>
      </c>
      <c r="AX348" s="59">
        <v>81</v>
      </c>
      <c r="AY348" s="59">
        <v>85</v>
      </c>
      <c r="AZ348" s="59">
        <v>14166.021159596999</v>
      </c>
      <c r="BA348" s="58">
        <v>2291</v>
      </c>
      <c r="BC348" s="81" t="s">
        <v>94</v>
      </c>
      <c r="BD348" s="80">
        <v>56</v>
      </c>
      <c r="BE348" s="80">
        <v>507.03349414500002</v>
      </c>
      <c r="BF348" s="80">
        <v>84.731707317000001</v>
      </c>
      <c r="BG348" s="80">
        <v>77</v>
      </c>
      <c r="BH348" s="80">
        <v>85</v>
      </c>
      <c r="BI348" s="80">
        <v>42961.813625875999</v>
      </c>
      <c r="BJ348" s="79">
        <v>6948</v>
      </c>
      <c r="BU348" s="69" t="s">
        <v>98</v>
      </c>
      <c r="BV348" s="68">
        <v>9</v>
      </c>
      <c r="BW348" s="68">
        <v>414.283464729</v>
      </c>
      <c r="BX348" s="68">
        <v>85</v>
      </c>
      <c r="BY348" s="68">
        <v>85</v>
      </c>
      <c r="BZ348" s="68">
        <v>85</v>
      </c>
      <c r="CA348" s="68">
        <v>35214.094501922998</v>
      </c>
      <c r="CB348" s="67">
        <v>5695</v>
      </c>
    </row>
    <row r="349" spans="28:80" x14ac:dyDescent="0.2">
      <c r="AB349" s="60" t="s">
        <v>107</v>
      </c>
      <c r="AC349" s="59">
        <v>7</v>
      </c>
      <c r="AD349" s="59">
        <v>185.50005883399999</v>
      </c>
      <c r="AE349" s="59">
        <v>84.611110941999996</v>
      </c>
      <c r="AF349" s="59">
        <v>79.666664123999993</v>
      </c>
      <c r="AG349" s="59">
        <v>85</v>
      </c>
      <c r="AH349" s="59">
        <v>15695.366057642001</v>
      </c>
      <c r="AI349" s="58">
        <v>2538.3333282469998</v>
      </c>
      <c r="AK349" s="81" t="s">
        <v>88</v>
      </c>
      <c r="AL349" s="80">
        <v>137</v>
      </c>
      <c r="AM349" s="80">
        <v>562.68351179499996</v>
      </c>
      <c r="AN349" s="80">
        <v>84.985347957000002</v>
      </c>
      <c r="AO349" s="80">
        <v>84.333335876000007</v>
      </c>
      <c r="AP349" s="80">
        <v>85</v>
      </c>
      <c r="AQ349" s="80">
        <v>47819.854039828002</v>
      </c>
      <c r="AR349" s="79">
        <v>7733.6666641239999</v>
      </c>
      <c r="AT349" s="60" t="s">
        <v>111</v>
      </c>
      <c r="AU349" s="59">
        <v>81</v>
      </c>
      <c r="AV349" s="59">
        <v>166.95005295000001</v>
      </c>
      <c r="AW349" s="59">
        <v>84.851851851999996</v>
      </c>
      <c r="AX349" s="59">
        <v>81</v>
      </c>
      <c r="AY349" s="59">
        <v>85</v>
      </c>
      <c r="AZ349" s="59">
        <v>14166.021159596999</v>
      </c>
      <c r="BA349" s="58">
        <v>2291</v>
      </c>
      <c r="BC349" s="81" t="s">
        <v>93</v>
      </c>
      <c r="BD349" s="80">
        <v>6</v>
      </c>
      <c r="BE349" s="80">
        <v>507.03349414500002</v>
      </c>
      <c r="BF349" s="80">
        <v>84.093495810999997</v>
      </c>
      <c r="BG349" s="80">
        <v>80</v>
      </c>
      <c r="BH349" s="80">
        <v>85</v>
      </c>
      <c r="BI349" s="80">
        <v>42638.219015898998</v>
      </c>
      <c r="BJ349" s="79">
        <v>6895.6666564939997</v>
      </c>
      <c r="BU349" s="69" t="s">
        <v>101</v>
      </c>
      <c r="BV349" s="68">
        <v>28</v>
      </c>
      <c r="BW349" s="68">
        <v>408.100129434</v>
      </c>
      <c r="BX349" s="68">
        <v>85</v>
      </c>
      <c r="BY349" s="68">
        <v>85</v>
      </c>
      <c r="BZ349" s="68">
        <v>85</v>
      </c>
      <c r="CA349" s="68">
        <v>34688.511001895</v>
      </c>
      <c r="CB349" s="67">
        <v>5610</v>
      </c>
    </row>
    <row r="350" spans="28:80" x14ac:dyDescent="0.2">
      <c r="AB350" s="60" t="s">
        <v>104</v>
      </c>
      <c r="AC350" s="59">
        <v>19</v>
      </c>
      <c r="AD350" s="59">
        <v>185.50005883399999</v>
      </c>
      <c r="AE350" s="59">
        <v>85</v>
      </c>
      <c r="AF350" s="59">
        <v>85</v>
      </c>
      <c r="AG350" s="59">
        <v>85</v>
      </c>
      <c r="AH350" s="59">
        <v>15767.505000861</v>
      </c>
      <c r="AI350" s="58">
        <v>2550</v>
      </c>
      <c r="AK350" s="81" t="s">
        <v>85</v>
      </c>
      <c r="AL350" s="80">
        <v>132</v>
      </c>
      <c r="AM350" s="80">
        <v>562.68351179499996</v>
      </c>
      <c r="AN350" s="80">
        <v>84.985347957000002</v>
      </c>
      <c r="AO350" s="80">
        <v>84</v>
      </c>
      <c r="AP350" s="80">
        <v>85</v>
      </c>
      <c r="AQ350" s="80">
        <v>47819.854039828002</v>
      </c>
      <c r="AR350" s="79">
        <v>7733.6666641239999</v>
      </c>
      <c r="AT350" s="60" t="s">
        <v>114</v>
      </c>
      <c r="AU350" s="59">
        <v>31</v>
      </c>
      <c r="AV350" s="59">
        <v>160.766717656</v>
      </c>
      <c r="AW350" s="59">
        <v>84.833333236000001</v>
      </c>
      <c r="AX350" s="59">
        <v>80.666664123999993</v>
      </c>
      <c r="AY350" s="59">
        <v>85</v>
      </c>
      <c r="AZ350" s="59">
        <v>13638.376532079001</v>
      </c>
      <c r="BA350" s="58">
        <v>2205.6666641239999</v>
      </c>
      <c r="BC350" s="81" t="s">
        <v>93</v>
      </c>
      <c r="BD350" s="80">
        <v>39</v>
      </c>
      <c r="BE350" s="80">
        <v>507.03349414500002</v>
      </c>
      <c r="BF350" s="80">
        <v>84.947154534000006</v>
      </c>
      <c r="BG350" s="80">
        <v>82.333335876000007</v>
      </c>
      <c r="BH350" s="80">
        <v>85</v>
      </c>
      <c r="BI350" s="80">
        <v>43071.052580860996</v>
      </c>
      <c r="BJ350" s="79">
        <v>6965.6666717529997</v>
      </c>
      <c r="BU350" s="69" t="s">
        <v>98</v>
      </c>
      <c r="BV350" s="68">
        <v>7</v>
      </c>
      <c r="BW350" s="68">
        <v>408.100129434</v>
      </c>
      <c r="BX350" s="68">
        <v>85</v>
      </c>
      <c r="BY350" s="68">
        <v>85</v>
      </c>
      <c r="BZ350" s="68">
        <v>85</v>
      </c>
      <c r="CA350" s="68">
        <v>34688.511001895</v>
      </c>
      <c r="CB350" s="67">
        <v>5610</v>
      </c>
    </row>
    <row r="351" spans="28:80" x14ac:dyDescent="0.2">
      <c r="AB351" s="60" t="s">
        <v>104</v>
      </c>
      <c r="AC351" s="59">
        <v>31</v>
      </c>
      <c r="AD351" s="59">
        <v>185.50005883399999</v>
      </c>
      <c r="AE351" s="59">
        <v>85</v>
      </c>
      <c r="AF351" s="59">
        <v>85</v>
      </c>
      <c r="AG351" s="59">
        <v>85</v>
      </c>
      <c r="AH351" s="59">
        <v>15767.505000861</v>
      </c>
      <c r="AI351" s="58">
        <v>2550</v>
      </c>
      <c r="AK351" s="81" t="s">
        <v>83</v>
      </c>
      <c r="AL351" s="80">
        <v>16</v>
      </c>
      <c r="AM351" s="80">
        <v>562.68351179499996</v>
      </c>
      <c r="AN351" s="80">
        <v>84.989010988999993</v>
      </c>
      <c r="AO351" s="80">
        <v>84</v>
      </c>
      <c r="AP351" s="80">
        <v>85</v>
      </c>
      <c r="AQ351" s="80">
        <v>47821.915167318002</v>
      </c>
      <c r="AR351" s="79">
        <v>7734</v>
      </c>
      <c r="AT351" s="60" t="s">
        <v>113</v>
      </c>
      <c r="AU351" s="59">
        <v>52</v>
      </c>
      <c r="AV351" s="59">
        <v>160.766717656</v>
      </c>
      <c r="AW351" s="59">
        <v>84.935897534000006</v>
      </c>
      <c r="AX351" s="59">
        <v>83.333335876000007</v>
      </c>
      <c r="AY351" s="59">
        <v>85</v>
      </c>
      <c r="AZ351" s="59">
        <v>13654.865457647</v>
      </c>
      <c r="BA351" s="58">
        <v>2208.3333358760001</v>
      </c>
      <c r="BC351" s="81" t="s">
        <v>92</v>
      </c>
      <c r="BD351" s="80">
        <v>33</v>
      </c>
      <c r="BE351" s="80">
        <v>507.03349414500002</v>
      </c>
      <c r="BF351" s="80">
        <v>84.869918636999998</v>
      </c>
      <c r="BG351" s="80">
        <v>82.666664123999993</v>
      </c>
      <c r="BH351" s="80">
        <v>85</v>
      </c>
      <c r="BI351" s="80">
        <v>43031.89139443</v>
      </c>
      <c r="BJ351" s="79">
        <v>6959.3333282470003</v>
      </c>
      <c r="BU351" s="69" t="s">
        <v>98</v>
      </c>
      <c r="BV351" s="68">
        <v>73</v>
      </c>
      <c r="BW351" s="68">
        <v>408.100129434</v>
      </c>
      <c r="BX351" s="68">
        <v>85</v>
      </c>
      <c r="BY351" s="68">
        <v>85</v>
      </c>
      <c r="BZ351" s="68">
        <v>85</v>
      </c>
      <c r="CA351" s="68">
        <v>34688.511001895</v>
      </c>
      <c r="CB351" s="67">
        <v>5610</v>
      </c>
    </row>
    <row r="352" spans="28:80" x14ac:dyDescent="0.2">
      <c r="AB352" s="60" t="s">
        <v>104</v>
      </c>
      <c r="AC352" s="59">
        <v>34</v>
      </c>
      <c r="AD352" s="59">
        <v>185.50005883399999</v>
      </c>
      <c r="AE352" s="59">
        <v>85</v>
      </c>
      <c r="AF352" s="59">
        <v>85</v>
      </c>
      <c r="AG352" s="59">
        <v>85</v>
      </c>
      <c r="AH352" s="59">
        <v>15767.505000861</v>
      </c>
      <c r="AI352" s="58">
        <v>2550</v>
      </c>
      <c r="AK352" s="81" t="s">
        <v>83</v>
      </c>
      <c r="AL352" s="80">
        <v>78</v>
      </c>
      <c r="AM352" s="80">
        <v>562.68351179499996</v>
      </c>
      <c r="AN352" s="80">
        <v>84.981685010000007</v>
      </c>
      <c r="AO352" s="80">
        <v>83.333335876000007</v>
      </c>
      <c r="AP352" s="80">
        <v>85</v>
      </c>
      <c r="AQ352" s="80">
        <v>47817.792959512997</v>
      </c>
      <c r="AR352" s="79">
        <v>7733.3333358760001</v>
      </c>
      <c r="AT352" s="60" t="s">
        <v>112</v>
      </c>
      <c r="AU352" s="59">
        <v>38</v>
      </c>
      <c r="AV352" s="59">
        <v>160.766717656</v>
      </c>
      <c r="AW352" s="59">
        <v>85</v>
      </c>
      <c r="AX352" s="59">
        <v>85</v>
      </c>
      <c r="AY352" s="59">
        <v>85</v>
      </c>
      <c r="AZ352" s="59">
        <v>13665.171000746001</v>
      </c>
      <c r="BA352" s="58">
        <v>2210</v>
      </c>
      <c r="BC352" s="81" t="s">
        <v>94</v>
      </c>
      <c r="BD352" s="80">
        <v>29</v>
      </c>
      <c r="BE352" s="80">
        <v>500.850158851</v>
      </c>
      <c r="BF352" s="80">
        <v>84.353909338999998</v>
      </c>
      <c r="BG352" s="80">
        <v>77.666664123999993</v>
      </c>
      <c r="BH352" s="80">
        <v>85</v>
      </c>
      <c r="BI352" s="80">
        <v>42248.668892348003</v>
      </c>
      <c r="BJ352" s="79">
        <v>6832.6666564939997</v>
      </c>
      <c r="BU352" s="69" t="s">
        <v>98</v>
      </c>
      <c r="BV352" s="68">
        <v>78</v>
      </c>
      <c r="BW352" s="68">
        <v>408.100129434</v>
      </c>
      <c r="BX352" s="68">
        <v>85</v>
      </c>
      <c r="BY352" s="68">
        <v>85</v>
      </c>
      <c r="BZ352" s="68">
        <v>85</v>
      </c>
      <c r="CA352" s="68">
        <v>34688.511001895</v>
      </c>
      <c r="CB352" s="67">
        <v>5610</v>
      </c>
    </row>
    <row r="353" spans="28:80" x14ac:dyDescent="0.2">
      <c r="AB353" s="60" t="s">
        <v>109</v>
      </c>
      <c r="AC353" s="59">
        <v>25</v>
      </c>
      <c r="AD353" s="59">
        <v>179.31672353900001</v>
      </c>
      <c r="AE353" s="59">
        <v>84.965517241000001</v>
      </c>
      <c r="AF353" s="59">
        <v>84</v>
      </c>
      <c r="AG353" s="59">
        <v>85</v>
      </c>
      <c r="AH353" s="59">
        <v>15235.738165538</v>
      </c>
      <c r="AI353" s="58">
        <v>2464</v>
      </c>
      <c r="AK353" s="81" t="s">
        <v>82</v>
      </c>
      <c r="AL353" s="80">
        <v>99</v>
      </c>
      <c r="AM353" s="80">
        <v>562.68351179499996</v>
      </c>
      <c r="AN353" s="80">
        <v>84.996336967999994</v>
      </c>
      <c r="AO353" s="80">
        <v>84.666664123999993</v>
      </c>
      <c r="AP353" s="80">
        <v>85</v>
      </c>
      <c r="AQ353" s="80">
        <v>47826.037375122003</v>
      </c>
      <c r="AR353" s="79">
        <v>7734.6666641239999</v>
      </c>
      <c r="AT353" s="60" t="s">
        <v>112</v>
      </c>
      <c r="AU353" s="59">
        <v>43</v>
      </c>
      <c r="AV353" s="59">
        <v>160.766717656</v>
      </c>
      <c r="AW353" s="59">
        <v>84.846153846000007</v>
      </c>
      <c r="AX353" s="59">
        <v>81</v>
      </c>
      <c r="AY353" s="59">
        <v>85</v>
      </c>
      <c r="AZ353" s="59">
        <v>13640.437659568999</v>
      </c>
      <c r="BA353" s="58">
        <v>2206</v>
      </c>
      <c r="BC353" s="81" t="s">
        <v>94</v>
      </c>
      <c r="BD353" s="80">
        <v>84</v>
      </c>
      <c r="BE353" s="80">
        <v>500.850158851</v>
      </c>
      <c r="BF353" s="80">
        <v>84.769547262000003</v>
      </c>
      <c r="BG353" s="80">
        <v>79</v>
      </c>
      <c r="BH353" s="80">
        <v>85</v>
      </c>
      <c r="BI353" s="80">
        <v>42456.841212045001</v>
      </c>
      <c r="BJ353" s="79">
        <v>6866.3333282470003</v>
      </c>
      <c r="BU353" s="69" t="s">
        <v>98</v>
      </c>
      <c r="BV353" s="68">
        <v>80</v>
      </c>
      <c r="BW353" s="68">
        <v>408.100129434</v>
      </c>
      <c r="BX353" s="68">
        <v>85</v>
      </c>
      <c r="BY353" s="68">
        <v>85</v>
      </c>
      <c r="BZ353" s="68">
        <v>85</v>
      </c>
      <c r="CA353" s="68">
        <v>34688.511001895</v>
      </c>
      <c r="CB353" s="67">
        <v>5610</v>
      </c>
    </row>
    <row r="354" spans="28:80" x14ac:dyDescent="0.2">
      <c r="AB354" s="60" t="s">
        <v>106</v>
      </c>
      <c r="AC354" s="59">
        <v>12</v>
      </c>
      <c r="AD354" s="59">
        <v>179.31672353900001</v>
      </c>
      <c r="AE354" s="59">
        <v>84.850574624999993</v>
      </c>
      <c r="AF354" s="59">
        <v>82</v>
      </c>
      <c r="AG354" s="59">
        <v>85</v>
      </c>
      <c r="AH354" s="59">
        <v>15215.127032165001</v>
      </c>
      <c r="AI354" s="58">
        <v>2460.6666641239999</v>
      </c>
      <c r="AK354" s="81" t="s">
        <v>87</v>
      </c>
      <c r="AL354" s="80">
        <v>76</v>
      </c>
      <c r="AM354" s="80">
        <v>556.50017650100006</v>
      </c>
      <c r="AN354" s="80">
        <v>84.925925868999997</v>
      </c>
      <c r="AO354" s="80">
        <v>81.666664123999993</v>
      </c>
      <c r="AP354" s="80">
        <v>85</v>
      </c>
      <c r="AQ354" s="80">
        <v>47261.292735837</v>
      </c>
      <c r="AR354" s="79">
        <v>7643.3333282470003</v>
      </c>
      <c r="AT354" s="60" t="s">
        <v>112</v>
      </c>
      <c r="AU354" s="59">
        <v>48</v>
      </c>
      <c r="AV354" s="59">
        <v>160.766717656</v>
      </c>
      <c r="AW354" s="59">
        <v>84.935897534000006</v>
      </c>
      <c r="AX354" s="59">
        <v>83.333335876000007</v>
      </c>
      <c r="AY354" s="59">
        <v>85</v>
      </c>
      <c r="AZ354" s="59">
        <v>13654.865457647</v>
      </c>
      <c r="BA354" s="58">
        <v>2208.3333358760001</v>
      </c>
      <c r="BC354" s="81" t="s">
        <v>91</v>
      </c>
      <c r="BD354" s="80">
        <v>43</v>
      </c>
      <c r="BE354" s="80">
        <v>500.850158851</v>
      </c>
      <c r="BF354" s="80">
        <v>84.897119309999994</v>
      </c>
      <c r="BG354" s="80">
        <v>80.333335876000007</v>
      </c>
      <c r="BH354" s="80">
        <v>85</v>
      </c>
      <c r="BI354" s="80">
        <v>42520.735692479997</v>
      </c>
      <c r="BJ354" s="79">
        <v>6876.6666641239999</v>
      </c>
      <c r="BU354" s="69" t="s">
        <v>99</v>
      </c>
      <c r="BV354" s="68">
        <v>58</v>
      </c>
      <c r="BW354" s="68">
        <v>401.91679413999998</v>
      </c>
      <c r="BX354" s="68">
        <v>84.820512742000005</v>
      </c>
      <c r="BY354" s="68">
        <v>80.666664123999993</v>
      </c>
      <c r="BZ354" s="68">
        <v>85</v>
      </c>
      <c r="CA354" s="68">
        <v>34090.788558647</v>
      </c>
      <c r="CB354" s="67">
        <v>5513.3333282470003</v>
      </c>
    </row>
    <row r="355" spans="28:80" ht="17" thickBot="1" x14ac:dyDescent="0.25">
      <c r="AB355" s="60" t="s">
        <v>106</v>
      </c>
      <c r="AC355" s="59">
        <v>33</v>
      </c>
      <c r="AD355" s="59">
        <v>179.31672353900001</v>
      </c>
      <c r="AE355" s="59">
        <v>84.678160832000003</v>
      </c>
      <c r="AF355" s="59">
        <v>79.666664123999993</v>
      </c>
      <c r="AG355" s="59">
        <v>85</v>
      </c>
      <c r="AH355" s="59">
        <v>15184.210355691999</v>
      </c>
      <c r="AI355" s="58">
        <v>2455.6666641239999</v>
      </c>
      <c r="AK355" s="81" t="s">
        <v>85</v>
      </c>
      <c r="AL355" s="80">
        <v>30</v>
      </c>
      <c r="AM355" s="80">
        <v>550.31684120700004</v>
      </c>
      <c r="AN355" s="80">
        <v>84.988764044999996</v>
      </c>
      <c r="AO355" s="80">
        <v>84</v>
      </c>
      <c r="AP355" s="80">
        <v>85</v>
      </c>
      <c r="AQ355" s="80">
        <v>46770.748167259997</v>
      </c>
      <c r="AR355" s="79">
        <v>7564</v>
      </c>
      <c r="AT355" s="60" t="s">
        <v>112</v>
      </c>
      <c r="AU355" s="59">
        <v>60</v>
      </c>
      <c r="AV355" s="59">
        <v>160.766717656</v>
      </c>
      <c r="AW355" s="59">
        <v>84.653845860000004</v>
      </c>
      <c r="AX355" s="59">
        <v>82</v>
      </c>
      <c r="AY355" s="59">
        <v>85</v>
      </c>
      <c r="AZ355" s="59">
        <v>13609.520935921</v>
      </c>
      <c r="BA355" s="58">
        <v>2200.9999923710002</v>
      </c>
      <c r="BC355" s="78" t="s">
        <v>91</v>
      </c>
      <c r="BD355" s="77">
        <v>91</v>
      </c>
      <c r="BE355" s="77">
        <v>500.850158851</v>
      </c>
      <c r="BF355" s="77">
        <v>84.798353972000001</v>
      </c>
      <c r="BG355" s="77">
        <v>80.333335876000007</v>
      </c>
      <c r="BH355" s="77">
        <v>85</v>
      </c>
      <c r="BI355" s="77">
        <v>42471.269057299003</v>
      </c>
      <c r="BJ355" s="76">
        <v>6868.6666717529997</v>
      </c>
      <c r="BU355" s="69" t="s">
        <v>98</v>
      </c>
      <c r="BV355" s="68">
        <v>26</v>
      </c>
      <c r="BW355" s="68">
        <v>401.91679413999998</v>
      </c>
      <c r="BX355" s="68">
        <v>85</v>
      </c>
      <c r="BY355" s="68">
        <v>85</v>
      </c>
      <c r="BZ355" s="68">
        <v>85</v>
      </c>
      <c r="CA355" s="68">
        <v>34162.927501865997</v>
      </c>
      <c r="CB355" s="67">
        <v>5525</v>
      </c>
    </row>
    <row r="356" spans="28:80" x14ac:dyDescent="0.2">
      <c r="AB356" s="60" t="s">
        <v>106</v>
      </c>
      <c r="AC356" s="59">
        <v>47</v>
      </c>
      <c r="AD356" s="59">
        <v>179.31672353900001</v>
      </c>
      <c r="AE356" s="59">
        <v>84.540230059999999</v>
      </c>
      <c r="AF356" s="59">
        <v>80.333335876000007</v>
      </c>
      <c r="AG356" s="59">
        <v>85</v>
      </c>
      <c r="AH356" s="59">
        <v>15159.47706169</v>
      </c>
      <c r="AI356" s="58">
        <v>2451.6666717530002</v>
      </c>
      <c r="AK356" s="81" t="s">
        <v>88</v>
      </c>
      <c r="AL356" s="80">
        <v>34</v>
      </c>
      <c r="AM356" s="80">
        <v>537.95017061800002</v>
      </c>
      <c r="AN356" s="80">
        <v>84.689655172000002</v>
      </c>
      <c r="AO356" s="80">
        <v>83</v>
      </c>
      <c r="AP356" s="80">
        <v>85</v>
      </c>
      <c r="AQ356" s="80">
        <v>45558.814449546997</v>
      </c>
      <c r="AR356" s="79">
        <v>7368</v>
      </c>
      <c r="AT356" s="60" t="s">
        <v>112</v>
      </c>
      <c r="AU356" s="59">
        <v>68</v>
      </c>
      <c r="AV356" s="59">
        <v>160.766717656</v>
      </c>
      <c r="AW356" s="59">
        <v>85</v>
      </c>
      <c r="AX356" s="59">
        <v>85</v>
      </c>
      <c r="AY356" s="59">
        <v>85</v>
      </c>
      <c r="AZ356" s="59">
        <v>13665.171000746001</v>
      </c>
      <c r="BA356" s="58">
        <v>2210</v>
      </c>
      <c r="BC356" s="75" t="s">
        <v>93</v>
      </c>
      <c r="BD356" s="74">
        <v>162</v>
      </c>
      <c r="BE356" s="74">
        <v>494.666823556</v>
      </c>
      <c r="BF356" s="74">
        <v>84.966666602999993</v>
      </c>
      <c r="BG356" s="74">
        <v>82.666664123999993</v>
      </c>
      <c r="BH356" s="74">
        <v>85</v>
      </c>
      <c r="BI356" s="74">
        <v>42030.191076727999</v>
      </c>
      <c r="BJ356" s="73">
        <v>6797.3333282470003</v>
      </c>
      <c r="BU356" s="69" t="s">
        <v>97</v>
      </c>
      <c r="BV356" s="68">
        <v>91</v>
      </c>
      <c r="BW356" s="68">
        <v>401.91679413999998</v>
      </c>
      <c r="BX356" s="68">
        <v>85</v>
      </c>
      <c r="BY356" s="68">
        <v>85</v>
      </c>
      <c r="BZ356" s="68">
        <v>85</v>
      </c>
      <c r="CA356" s="68">
        <v>34162.927501865997</v>
      </c>
      <c r="CB356" s="67">
        <v>5525</v>
      </c>
    </row>
    <row r="357" spans="28:80" x14ac:dyDescent="0.2">
      <c r="AB357" s="60" t="s">
        <v>104</v>
      </c>
      <c r="AC357" s="59">
        <v>21</v>
      </c>
      <c r="AD357" s="59">
        <v>179.31672353900001</v>
      </c>
      <c r="AE357" s="59">
        <v>85</v>
      </c>
      <c r="AF357" s="59">
        <v>85</v>
      </c>
      <c r="AG357" s="59">
        <v>85</v>
      </c>
      <c r="AH357" s="59">
        <v>15241.921500832001</v>
      </c>
      <c r="AI357" s="58">
        <v>2465</v>
      </c>
      <c r="AK357" s="81" t="s">
        <v>88</v>
      </c>
      <c r="AL357" s="80">
        <v>71</v>
      </c>
      <c r="AM357" s="80">
        <v>537.95017061800002</v>
      </c>
      <c r="AN357" s="80">
        <v>85</v>
      </c>
      <c r="AO357" s="80">
        <v>85</v>
      </c>
      <c r="AP357" s="80">
        <v>85</v>
      </c>
      <c r="AQ357" s="80">
        <v>45725.764502496997</v>
      </c>
      <c r="AR357" s="79">
        <v>7395</v>
      </c>
      <c r="AT357" s="60" t="s">
        <v>111</v>
      </c>
      <c r="AU357" s="59">
        <v>15</v>
      </c>
      <c r="AV357" s="59">
        <v>160.766717656</v>
      </c>
      <c r="AW357" s="59">
        <v>84.653846153999993</v>
      </c>
      <c r="AX357" s="59">
        <v>80</v>
      </c>
      <c r="AY357" s="59">
        <v>85</v>
      </c>
      <c r="AZ357" s="59">
        <v>13609.520983095999</v>
      </c>
      <c r="BA357" s="58">
        <v>2201</v>
      </c>
      <c r="BC357" s="69" t="s">
        <v>91</v>
      </c>
      <c r="BD357" s="68">
        <v>23</v>
      </c>
      <c r="BE357" s="68">
        <v>494.666823556</v>
      </c>
      <c r="BF357" s="68">
        <v>84.804166698000003</v>
      </c>
      <c r="BG357" s="68">
        <v>81.666664123999993</v>
      </c>
      <c r="BH357" s="68">
        <v>85</v>
      </c>
      <c r="BI357" s="68">
        <v>41949.807765074998</v>
      </c>
      <c r="BJ357" s="67">
        <v>6784.3333358760001</v>
      </c>
      <c r="BU357" s="69" t="s">
        <v>96</v>
      </c>
      <c r="BV357" s="68">
        <v>7</v>
      </c>
      <c r="BW357" s="68">
        <v>401.91679413999998</v>
      </c>
      <c r="BX357" s="68">
        <v>84.917948679000006</v>
      </c>
      <c r="BY357" s="68">
        <v>84</v>
      </c>
      <c r="BZ357" s="68">
        <v>85</v>
      </c>
      <c r="CA357" s="68">
        <v>34129.949697903998</v>
      </c>
      <c r="CB357" s="67">
        <v>5519.6666641239999</v>
      </c>
    </row>
    <row r="358" spans="28:80" x14ac:dyDescent="0.2">
      <c r="AB358" s="60" t="s">
        <v>104</v>
      </c>
      <c r="AC358" s="59">
        <v>56</v>
      </c>
      <c r="AD358" s="59">
        <v>179.31672353900001</v>
      </c>
      <c r="AE358" s="59">
        <v>84.908045802000004</v>
      </c>
      <c r="AF358" s="59">
        <v>82.666664123999993</v>
      </c>
      <c r="AG358" s="59">
        <v>85</v>
      </c>
      <c r="AH358" s="59">
        <v>15225.432575264</v>
      </c>
      <c r="AI358" s="58">
        <v>2462.3333282469998</v>
      </c>
      <c r="AK358" s="81" t="s">
        <v>87</v>
      </c>
      <c r="AL358" s="80">
        <v>45</v>
      </c>
      <c r="AM358" s="80">
        <v>537.95017061800002</v>
      </c>
      <c r="AN358" s="80">
        <v>84.720306571999998</v>
      </c>
      <c r="AO358" s="80">
        <v>79</v>
      </c>
      <c r="AP358" s="80">
        <v>85</v>
      </c>
      <c r="AQ358" s="80">
        <v>45575.303375115996</v>
      </c>
      <c r="AR358" s="79">
        <v>7370.6666717529997</v>
      </c>
      <c r="AT358" s="60" t="s">
        <v>110</v>
      </c>
      <c r="AU358" s="59">
        <v>8</v>
      </c>
      <c r="AV358" s="59">
        <v>160.766717656</v>
      </c>
      <c r="AW358" s="59">
        <v>85</v>
      </c>
      <c r="AX358" s="59">
        <v>85</v>
      </c>
      <c r="AY358" s="59">
        <v>85</v>
      </c>
      <c r="AZ358" s="59">
        <v>13665.171000746001</v>
      </c>
      <c r="BA358" s="58">
        <v>2210</v>
      </c>
      <c r="BC358" s="69" t="s">
        <v>93</v>
      </c>
      <c r="BD358" s="68">
        <v>14</v>
      </c>
      <c r="BE358" s="68">
        <v>488.48348826199998</v>
      </c>
      <c r="BF358" s="68">
        <v>84.886075949000002</v>
      </c>
      <c r="BG358" s="68">
        <v>80.666664123999993</v>
      </c>
      <c r="BH358" s="68">
        <v>85</v>
      </c>
      <c r="BI358" s="68">
        <v>41465.446484617998</v>
      </c>
      <c r="BJ358" s="67">
        <v>6706</v>
      </c>
      <c r="BU358" s="69" t="s">
        <v>96</v>
      </c>
      <c r="BV358" s="68">
        <v>70</v>
      </c>
      <c r="BW358" s="68">
        <v>401.91679413999998</v>
      </c>
      <c r="BX358" s="68">
        <v>84.989743629000003</v>
      </c>
      <c r="BY358" s="68">
        <v>84.333335876000007</v>
      </c>
      <c r="BZ358" s="68">
        <v>85</v>
      </c>
      <c r="CA358" s="68">
        <v>34158.805294061</v>
      </c>
      <c r="CB358" s="67">
        <v>5524.3333358760001</v>
      </c>
    </row>
    <row r="359" spans="28:80" x14ac:dyDescent="0.2">
      <c r="AB359" s="60" t="s">
        <v>103</v>
      </c>
      <c r="AC359" s="59">
        <v>18</v>
      </c>
      <c r="AD359" s="59">
        <v>179.31672353900001</v>
      </c>
      <c r="AE359" s="59">
        <v>85</v>
      </c>
      <c r="AF359" s="59">
        <v>85</v>
      </c>
      <c r="AG359" s="59">
        <v>85</v>
      </c>
      <c r="AH359" s="59">
        <v>15241.921500832001</v>
      </c>
      <c r="AI359" s="58">
        <v>2465</v>
      </c>
      <c r="AK359" s="81" t="s">
        <v>87</v>
      </c>
      <c r="AL359" s="80">
        <v>94</v>
      </c>
      <c r="AM359" s="80">
        <v>537.95017061800002</v>
      </c>
      <c r="AN359" s="80">
        <v>84.624521189999996</v>
      </c>
      <c r="AO359" s="80">
        <v>79.333335876000007</v>
      </c>
      <c r="AP359" s="80">
        <v>85</v>
      </c>
      <c r="AQ359" s="80">
        <v>45523.775612445002</v>
      </c>
      <c r="AR359" s="79">
        <v>7362.3333435060003</v>
      </c>
      <c r="AT359" s="60" t="s">
        <v>110</v>
      </c>
      <c r="AU359" s="59">
        <v>32</v>
      </c>
      <c r="AV359" s="59">
        <v>160.766717656</v>
      </c>
      <c r="AW359" s="59">
        <v>84.641025542999998</v>
      </c>
      <c r="AX359" s="59">
        <v>77.666664123999993</v>
      </c>
      <c r="AY359" s="59">
        <v>85</v>
      </c>
      <c r="AZ359" s="59">
        <v>13607.459855605999</v>
      </c>
      <c r="BA359" s="58">
        <v>2200.6666641239999</v>
      </c>
      <c r="BC359" s="69" t="s">
        <v>94</v>
      </c>
      <c r="BD359" s="68">
        <v>42</v>
      </c>
      <c r="BE359" s="68">
        <v>482.30015296800002</v>
      </c>
      <c r="BF359" s="68">
        <v>84.500000098000001</v>
      </c>
      <c r="BG359" s="68">
        <v>77.333335876000007</v>
      </c>
      <c r="BH359" s="68">
        <v>85</v>
      </c>
      <c r="BI359" s="68">
        <v>40754.362972930001</v>
      </c>
      <c r="BJ359" s="67">
        <v>6591.0000076289998</v>
      </c>
      <c r="BU359" s="69" t="s">
        <v>101</v>
      </c>
      <c r="BV359" s="68">
        <v>45</v>
      </c>
      <c r="BW359" s="68">
        <v>395.73345884499997</v>
      </c>
      <c r="BX359" s="68">
        <v>84.984375</v>
      </c>
      <c r="BY359" s="68">
        <v>84.333335876000007</v>
      </c>
      <c r="BZ359" s="68">
        <v>85</v>
      </c>
      <c r="CA359" s="68">
        <v>33631.160666543001</v>
      </c>
      <c r="CB359" s="67">
        <v>5439</v>
      </c>
    </row>
    <row r="360" spans="28:80" x14ac:dyDescent="0.2">
      <c r="AB360" s="60" t="s">
        <v>109</v>
      </c>
      <c r="AC360" s="59">
        <v>27</v>
      </c>
      <c r="AD360" s="59">
        <v>173.13338824499999</v>
      </c>
      <c r="AE360" s="59">
        <v>84.761904853000004</v>
      </c>
      <c r="AF360" s="59">
        <v>81.333335876000007</v>
      </c>
      <c r="AG360" s="59">
        <v>85</v>
      </c>
      <c r="AH360" s="59">
        <v>14675.115781232</v>
      </c>
      <c r="AI360" s="58">
        <v>2373.3333358760001</v>
      </c>
      <c r="AK360" s="81" t="s">
        <v>86</v>
      </c>
      <c r="AL360" s="80">
        <v>88</v>
      </c>
      <c r="AM360" s="80">
        <v>537.95017061800002</v>
      </c>
      <c r="AN360" s="80">
        <v>84.984674388000002</v>
      </c>
      <c r="AO360" s="80">
        <v>84.333335876000007</v>
      </c>
      <c r="AP360" s="80">
        <v>85</v>
      </c>
      <c r="AQ360" s="80">
        <v>45717.520086887998</v>
      </c>
      <c r="AR360" s="79">
        <v>7393.6666717529997</v>
      </c>
      <c r="AT360" s="60" t="s">
        <v>115</v>
      </c>
      <c r="AU360" s="59">
        <v>8</v>
      </c>
      <c r="AV360" s="59">
        <v>154.58338236099999</v>
      </c>
      <c r="AW360" s="59">
        <v>84.826666564999996</v>
      </c>
      <c r="AX360" s="59">
        <v>81.666664123999993</v>
      </c>
      <c r="AY360" s="59">
        <v>85</v>
      </c>
      <c r="AZ360" s="59">
        <v>13112.79303205</v>
      </c>
      <c r="BA360" s="58">
        <v>2120.6666641239999</v>
      </c>
      <c r="BC360" s="69" t="s">
        <v>94</v>
      </c>
      <c r="BD360" s="68">
        <v>49</v>
      </c>
      <c r="BE360" s="68">
        <v>482.30015296800002</v>
      </c>
      <c r="BF360" s="68">
        <v>81.594016930999999</v>
      </c>
      <c r="BG360" s="68">
        <v>77</v>
      </c>
      <c r="BH360" s="68">
        <v>85</v>
      </c>
      <c r="BI360" s="68">
        <v>39352.806847054002</v>
      </c>
      <c r="BJ360" s="67">
        <v>6364.3333206179996</v>
      </c>
      <c r="BU360" s="69" t="s">
        <v>101</v>
      </c>
      <c r="BV360" s="68">
        <v>50</v>
      </c>
      <c r="BW360" s="68">
        <v>395.73345884499997</v>
      </c>
      <c r="BX360" s="68">
        <v>84.984375</v>
      </c>
      <c r="BY360" s="68">
        <v>84</v>
      </c>
      <c r="BZ360" s="68">
        <v>85</v>
      </c>
      <c r="CA360" s="68">
        <v>33631.160666543001</v>
      </c>
      <c r="CB360" s="67">
        <v>5439</v>
      </c>
    </row>
    <row r="361" spans="28:80" x14ac:dyDescent="0.2">
      <c r="AB361" s="60" t="s">
        <v>109</v>
      </c>
      <c r="AC361" s="59">
        <v>45</v>
      </c>
      <c r="AD361" s="59">
        <v>173.13338824499999</v>
      </c>
      <c r="AE361" s="59">
        <v>84.333333424000003</v>
      </c>
      <c r="AF361" s="59">
        <v>78.666664123999993</v>
      </c>
      <c r="AG361" s="59">
        <v>85</v>
      </c>
      <c r="AH361" s="59">
        <v>14600.915757699</v>
      </c>
      <c r="AI361" s="58">
        <v>2361.3333358760001</v>
      </c>
      <c r="AK361" s="81" t="s">
        <v>82</v>
      </c>
      <c r="AL361" s="80">
        <v>30</v>
      </c>
      <c r="AM361" s="80">
        <v>537.95017061800002</v>
      </c>
      <c r="AN361" s="80">
        <v>84.988505747000005</v>
      </c>
      <c r="AO361" s="80">
        <v>84</v>
      </c>
      <c r="AP361" s="80">
        <v>85</v>
      </c>
      <c r="AQ361" s="80">
        <v>45719.581167203003</v>
      </c>
      <c r="AR361" s="79">
        <v>7394</v>
      </c>
      <c r="AT361" s="60" t="s">
        <v>113</v>
      </c>
      <c r="AU361" s="59">
        <v>28</v>
      </c>
      <c r="AV361" s="59">
        <v>154.58338236099999</v>
      </c>
      <c r="AW361" s="59">
        <v>84.6</v>
      </c>
      <c r="AX361" s="59">
        <v>80</v>
      </c>
      <c r="AY361" s="59">
        <v>85</v>
      </c>
      <c r="AZ361" s="59">
        <v>13077.754147772999</v>
      </c>
      <c r="BA361" s="58">
        <v>2115</v>
      </c>
      <c r="BC361" s="69" t="s">
        <v>93</v>
      </c>
      <c r="BD361" s="68">
        <v>155</v>
      </c>
      <c r="BE361" s="68">
        <v>476.11681767300001</v>
      </c>
      <c r="BF361" s="68">
        <v>84.887445821</v>
      </c>
      <c r="BG361" s="68">
        <v>80</v>
      </c>
      <c r="BH361" s="68">
        <v>85</v>
      </c>
      <c r="BI361" s="68">
        <v>40416.340564874998</v>
      </c>
      <c r="BJ361" s="67">
        <v>6536.3333282470003</v>
      </c>
      <c r="BU361" s="69" t="s">
        <v>100</v>
      </c>
      <c r="BV361" s="68">
        <v>24</v>
      </c>
      <c r="BW361" s="68">
        <v>395.73345884499997</v>
      </c>
      <c r="BX361" s="68">
        <v>85</v>
      </c>
      <c r="BY361" s="68">
        <v>85</v>
      </c>
      <c r="BZ361" s="68">
        <v>85</v>
      </c>
      <c r="CA361" s="68">
        <v>33637.344001837002</v>
      </c>
      <c r="CB361" s="67">
        <v>5440</v>
      </c>
    </row>
    <row r="362" spans="28:80" x14ac:dyDescent="0.2">
      <c r="AB362" s="60" t="s">
        <v>109</v>
      </c>
      <c r="AC362" s="59">
        <v>60</v>
      </c>
      <c r="AD362" s="59">
        <v>173.13338824499999</v>
      </c>
      <c r="AE362" s="59">
        <v>84.690476008999994</v>
      </c>
      <c r="AF362" s="59">
        <v>78.666664123999993</v>
      </c>
      <c r="AG362" s="59">
        <v>85</v>
      </c>
      <c r="AH362" s="59">
        <v>14662.749063468</v>
      </c>
      <c r="AI362" s="58">
        <v>2371.3333282469998</v>
      </c>
      <c r="AK362" s="81" t="s">
        <v>85</v>
      </c>
      <c r="AL362" s="80">
        <v>158</v>
      </c>
      <c r="AM362" s="80">
        <v>531.76683532300001</v>
      </c>
      <c r="AN362" s="80">
        <v>85</v>
      </c>
      <c r="AO362" s="80">
        <v>85</v>
      </c>
      <c r="AP362" s="80">
        <v>85</v>
      </c>
      <c r="AQ362" s="80">
        <v>45200.181002468998</v>
      </c>
      <c r="AR362" s="79">
        <v>7310</v>
      </c>
      <c r="AT362" s="60" t="s">
        <v>113</v>
      </c>
      <c r="AU362" s="59">
        <v>74</v>
      </c>
      <c r="AV362" s="59">
        <v>154.58338236099999</v>
      </c>
      <c r="AW362" s="59">
        <v>85</v>
      </c>
      <c r="AX362" s="59">
        <v>85</v>
      </c>
      <c r="AY362" s="59">
        <v>85</v>
      </c>
      <c r="AZ362" s="59">
        <v>13139.587500718</v>
      </c>
      <c r="BA362" s="58">
        <v>2125</v>
      </c>
      <c r="BC362" s="69" t="s">
        <v>92</v>
      </c>
      <c r="BD362" s="68">
        <v>74</v>
      </c>
      <c r="BE362" s="68">
        <v>476.11681767300001</v>
      </c>
      <c r="BF362" s="68">
        <v>84.935064935</v>
      </c>
      <c r="BG362" s="68">
        <v>82.333335876000007</v>
      </c>
      <c r="BH362" s="68">
        <v>85</v>
      </c>
      <c r="BI362" s="68">
        <v>40439.012825737998</v>
      </c>
      <c r="BJ362" s="67">
        <v>6540</v>
      </c>
      <c r="BU362" s="69" t="s">
        <v>98</v>
      </c>
      <c r="BV362" s="68">
        <v>11</v>
      </c>
      <c r="BW362" s="68">
        <v>395.73345884499997</v>
      </c>
      <c r="BX362" s="68">
        <v>85</v>
      </c>
      <c r="BY362" s="68">
        <v>85</v>
      </c>
      <c r="BZ362" s="68">
        <v>85</v>
      </c>
      <c r="CA362" s="68">
        <v>33637.344001837002</v>
      </c>
      <c r="CB362" s="67">
        <v>5440</v>
      </c>
    </row>
    <row r="363" spans="28:80" x14ac:dyDescent="0.2">
      <c r="AB363" s="60" t="s">
        <v>107</v>
      </c>
      <c r="AC363" s="59">
        <v>27</v>
      </c>
      <c r="AD363" s="59">
        <v>173.13338824499999</v>
      </c>
      <c r="AE363" s="59">
        <v>83.976190294999995</v>
      </c>
      <c r="AF363" s="59">
        <v>78</v>
      </c>
      <c r="AG363" s="59">
        <v>85</v>
      </c>
      <c r="AH363" s="59">
        <v>14539.082357579</v>
      </c>
      <c r="AI363" s="58">
        <v>2351.3333282469998</v>
      </c>
      <c r="AK363" s="81" t="s">
        <v>84</v>
      </c>
      <c r="AL363" s="80">
        <v>69</v>
      </c>
      <c r="AM363" s="80">
        <v>531.76683532300001</v>
      </c>
      <c r="AN363" s="80">
        <v>84.968992278000002</v>
      </c>
      <c r="AO363" s="80">
        <v>83.333335876000007</v>
      </c>
      <c r="AP363" s="80">
        <v>85</v>
      </c>
      <c r="AQ363" s="80">
        <v>45183.692124075002</v>
      </c>
      <c r="AR363" s="79">
        <v>7307.3333358760001</v>
      </c>
      <c r="AT363" s="60" t="s">
        <v>112</v>
      </c>
      <c r="AU363" s="59">
        <v>24</v>
      </c>
      <c r="AV363" s="59">
        <v>154.58338236099999</v>
      </c>
      <c r="AW363" s="59">
        <v>84.72</v>
      </c>
      <c r="AX363" s="59">
        <v>81</v>
      </c>
      <c r="AY363" s="59">
        <v>85</v>
      </c>
      <c r="AZ363" s="59">
        <v>13096.304153655999</v>
      </c>
      <c r="BA363" s="58">
        <v>2118</v>
      </c>
      <c r="BC363" s="69" t="s">
        <v>92</v>
      </c>
      <c r="BD363" s="68">
        <v>101</v>
      </c>
      <c r="BE363" s="68">
        <v>476.11681767300001</v>
      </c>
      <c r="BF363" s="68">
        <v>85</v>
      </c>
      <c r="BG363" s="68">
        <v>85</v>
      </c>
      <c r="BH363" s="68">
        <v>85</v>
      </c>
      <c r="BI363" s="68">
        <v>40469.929502209998</v>
      </c>
      <c r="BJ363" s="67">
        <v>6545</v>
      </c>
      <c r="BU363" s="69" t="s">
        <v>98</v>
      </c>
      <c r="BV363" s="68">
        <v>113</v>
      </c>
      <c r="BW363" s="68">
        <v>395.73345884499997</v>
      </c>
      <c r="BX363" s="68">
        <v>85</v>
      </c>
      <c r="BY363" s="68">
        <v>85</v>
      </c>
      <c r="BZ363" s="68">
        <v>85</v>
      </c>
      <c r="CA363" s="68">
        <v>33637.344001837002</v>
      </c>
      <c r="CB363" s="67">
        <v>5440</v>
      </c>
    </row>
    <row r="364" spans="28:80" x14ac:dyDescent="0.2">
      <c r="AB364" s="60" t="s">
        <v>107</v>
      </c>
      <c r="AC364" s="59">
        <v>69</v>
      </c>
      <c r="AD364" s="59">
        <v>173.13338824499999</v>
      </c>
      <c r="AE364" s="59">
        <v>84.583333424000003</v>
      </c>
      <c r="AF364" s="59">
        <v>80</v>
      </c>
      <c r="AG364" s="59">
        <v>85</v>
      </c>
      <c r="AH364" s="59">
        <v>14644.19910476</v>
      </c>
      <c r="AI364" s="58">
        <v>2368.3333358760001</v>
      </c>
      <c r="AK364" s="81" t="s">
        <v>87</v>
      </c>
      <c r="AL364" s="80">
        <v>52</v>
      </c>
      <c r="AM364" s="80">
        <v>525.58350002899999</v>
      </c>
      <c r="AN364" s="80">
        <v>84.819607813000005</v>
      </c>
      <c r="AO364" s="80">
        <v>79</v>
      </c>
      <c r="AP364" s="80">
        <v>85</v>
      </c>
      <c r="AQ364" s="80">
        <v>44579.786345533001</v>
      </c>
      <c r="AR364" s="79">
        <v>7209.6666641239999</v>
      </c>
      <c r="AT364" s="60" t="s">
        <v>111</v>
      </c>
      <c r="AU364" s="59">
        <v>2</v>
      </c>
      <c r="AV364" s="59">
        <v>154.58338236099999</v>
      </c>
      <c r="AW364" s="59">
        <v>85</v>
      </c>
      <c r="AX364" s="59">
        <v>85</v>
      </c>
      <c r="AY364" s="59">
        <v>85</v>
      </c>
      <c r="AZ364" s="59">
        <v>13139.587500718</v>
      </c>
      <c r="BA364" s="58">
        <v>2125</v>
      </c>
      <c r="BC364" s="69" t="s">
        <v>91</v>
      </c>
      <c r="BD364" s="68">
        <v>9</v>
      </c>
      <c r="BE364" s="68">
        <v>476.11681767300001</v>
      </c>
      <c r="BF364" s="68">
        <v>84.787878853999999</v>
      </c>
      <c r="BG364" s="68">
        <v>80.333335876000007</v>
      </c>
      <c r="BH364" s="68">
        <v>85</v>
      </c>
      <c r="BI364" s="68">
        <v>40368.935057183997</v>
      </c>
      <c r="BJ364" s="67">
        <v>6528.6666717529997</v>
      </c>
      <c r="BU364" s="69" t="s">
        <v>98</v>
      </c>
      <c r="BV364" s="68">
        <v>149</v>
      </c>
      <c r="BW364" s="68">
        <v>395.73345884499997</v>
      </c>
      <c r="BX364" s="68">
        <v>85</v>
      </c>
      <c r="BY364" s="68">
        <v>85</v>
      </c>
      <c r="BZ364" s="68">
        <v>85</v>
      </c>
      <c r="CA364" s="68">
        <v>33637.344001837002</v>
      </c>
      <c r="CB364" s="67">
        <v>5440</v>
      </c>
    </row>
    <row r="365" spans="28:80" x14ac:dyDescent="0.2">
      <c r="AB365" s="60" t="s">
        <v>105</v>
      </c>
      <c r="AC365" s="59">
        <v>54</v>
      </c>
      <c r="AD365" s="59">
        <v>173.13338824499999</v>
      </c>
      <c r="AE365" s="59">
        <v>85</v>
      </c>
      <c r="AF365" s="59">
        <v>85</v>
      </c>
      <c r="AG365" s="59">
        <v>85</v>
      </c>
      <c r="AH365" s="59">
        <v>14716.338000804</v>
      </c>
      <c r="AI365" s="58">
        <v>2380</v>
      </c>
      <c r="AK365" s="81" t="s">
        <v>86</v>
      </c>
      <c r="AL365" s="80">
        <v>111</v>
      </c>
      <c r="AM365" s="80">
        <v>525.58350002899999</v>
      </c>
      <c r="AN365" s="80">
        <v>85</v>
      </c>
      <c r="AO365" s="80">
        <v>85</v>
      </c>
      <c r="AP365" s="80">
        <v>85</v>
      </c>
      <c r="AQ365" s="80">
        <v>44674.597502440003</v>
      </c>
      <c r="AR365" s="79">
        <v>7225</v>
      </c>
      <c r="AT365" s="60" t="s">
        <v>111</v>
      </c>
      <c r="AU365" s="59">
        <v>3</v>
      </c>
      <c r="AV365" s="59">
        <v>154.58338236099999</v>
      </c>
      <c r="AW365" s="59">
        <v>84.786666870000005</v>
      </c>
      <c r="AX365" s="59">
        <v>81.333335876000007</v>
      </c>
      <c r="AY365" s="59">
        <v>85</v>
      </c>
      <c r="AZ365" s="59">
        <v>13106.609743931</v>
      </c>
      <c r="BA365" s="58">
        <v>2119.6666717530002</v>
      </c>
      <c r="BC365" s="69" t="s">
        <v>93</v>
      </c>
      <c r="BD365" s="68">
        <v>132</v>
      </c>
      <c r="BE365" s="68">
        <v>469.933482379</v>
      </c>
      <c r="BF365" s="68">
        <v>83.521929890999999</v>
      </c>
      <c r="BG365" s="68">
        <v>80</v>
      </c>
      <c r="BH365" s="68">
        <v>85</v>
      </c>
      <c r="BI365" s="68">
        <v>39249.751368887999</v>
      </c>
      <c r="BJ365" s="67">
        <v>6347.6666717529997</v>
      </c>
      <c r="BU365" s="69" t="s">
        <v>96</v>
      </c>
      <c r="BV365" s="68">
        <v>15</v>
      </c>
      <c r="BW365" s="68">
        <v>395.73345884499997</v>
      </c>
      <c r="BX365" s="68">
        <v>84.96875</v>
      </c>
      <c r="BY365" s="68">
        <v>84</v>
      </c>
      <c r="BZ365" s="68">
        <v>85</v>
      </c>
      <c r="CA365" s="68">
        <v>33624.977331248003</v>
      </c>
      <c r="CB365" s="67">
        <v>5438</v>
      </c>
    </row>
    <row r="366" spans="28:80" x14ac:dyDescent="0.2">
      <c r="AB366" s="60" t="s">
        <v>104</v>
      </c>
      <c r="AC366" s="59">
        <v>32</v>
      </c>
      <c r="AD366" s="59">
        <v>173.13338824499999</v>
      </c>
      <c r="AE366" s="59">
        <v>84.726190294999995</v>
      </c>
      <c r="AF366" s="59">
        <v>81.666664123999993</v>
      </c>
      <c r="AG366" s="59">
        <v>85</v>
      </c>
      <c r="AH366" s="59">
        <v>14668.932398763</v>
      </c>
      <c r="AI366" s="58">
        <v>2372.3333282469998</v>
      </c>
      <c r="AK366" s="81" t="s">
        <v>82</v>
      </c>
      <c r="AL366" s="80">
        <v>91</v>
      </c>
      <c r="AM366" s="80">
        <v>525.58350002899999</v>
      </c>
      <c r="AN366" s="80">
        <v>85</v>
      </c>
      <c r="AO366" s="80">
        <v>85</v>
      </c>
      <c r="AP366" s="80">
        <v>85</v>
      </c>
      <c r="AQ366" s="80">
        <v>44674.597502440003</v>
      </c>
      <c r="AR366" s="79">
        <v>7225</v>
      </c>
      <c r="AT366" s="60" t="s">
        <v>111</v>
      </c>
      <c r="AU366" s="59">
        <v>46</v>
      </c>
      <c r="AV366" s="59">
        <v>154.58338236099999</v>
      </c>
      <c r="AW366" s="59">
        <v>84.68</v>
      </c>
      <c r="AX366" s="59">
        <v>80.333335876000007</v>
      </c>
      <c r="AY366" s="59">
        <v>85</v>
      </c>
      <c r="AZ366" s="59">
        <v>13090.120818362</v>
      </c>
      <c r="BA366" s="58">
        <v>2117</v>
      </c>
      <c r="BC366" s="69" t="s">
        <v>91</v>
      </c>
      <c r="BD366" s="68">
        <v>104</v>
      </c>
      <c r="BE366" s="68">
        <v>469.933482379</v>
      </c>
      <c r="BF366" s="68">
        <v>84.842105262999993</v>
      </c>
      <c r="BG366" s="68">
        <v>80</v>
      </c>
      <c r="BH366" s="68">
        <v>85</v>
      </c>
      <c r="BI366" s="68">
        <v>39870.145978647997</v>
      </c>
      <c r="BJ366" s="67">
        <v>6448</v>
      </c>
      <c r="BU366" s="69" t="s">
        <v>96</v>
      </c>
      <c r="BV366" s="68">
        <v>92</v>
      </c>
      <c r="BW366" s="68">
        <v>395.73345884499997</v>
      </c>
      <c r="BX366" s="68">
        <v>85</v>
      </c>
      <c r="BY366" s="68">
        <v>85</v>
      </c>
      <c r="BZ366" s="68">
        <v>85</v>
      </c>
      <c r="CA366" s="68">
        <v>33637.344001837002</v>
      </c>
      <c r="CB366" s="67">
        <v>5440</v>
      </c>
    </row>
    <row r="367" spans="28:80" x14ac:dyDescent="0.2">
      <c r="AB367" s="60" t="s">
        <v>103</v>
      </c>
      <c r="AC367" s="59">
        <v>21</v>
      </c>
      <c r="AD367" s="59">
        <v>173.13338824499999</v>
      </c>
      <c r="AE367" s="59">
        <v>85</v>
      </c>
      <c r="AF367" s="59">
        <v>85</v>
      </c>
      <c r="AG367" s="59">
        <v>85</v>
      </c>
      <c r="AH367" s="59">
        <v>14716.338000804</v>
      </c>
      <c r="AI367" s="58">
        <v>2380</v>
      </c>
      <c r="AK367" s="81" t="s">
        <v>87</v>
      </c>
      <c r="AL367" s="80">
        <v>74</v>
      </c>
      <c r="AM367" s="80">
        <v>519.40016473399999</v>
      </c>
      <c r="AN367" s="80">
        <v>84.829365139999993</v>
      </c>
      <c r="AO367" s="80">
        <v>79.333335876000007</v>
      </c>
      <c r="AP367" s="80">
        <v>85</v>
      </c>
      <c r="AQ367" s="80">
        <v>44060.386227973999</v>
      </c>
      <c r="AR367" s="79">
        <v>7125.6666717529997</v>
      </c>
      <c r="AT367" s="60" t="s">
        <v>115</v>
      </c>
      <c r="AU367" s="59">
        <v>17</v>
      </c>
      <c r="AV367" s="59">
        <v>148.400047067</v>
      </c>
      <c r="AW367" s="59">
        <v>84.902777671999999</v>
      </c>
      <c r="AX367" s="59">
        <v>83.666664123999993</v>
      </c>
      <c r="AY367" s="59">
        <v>85</v>
      </c>
      <c r="AZ367" s="59">
        <v>12599.57620261</v>
      </c>
      <c r="BA367" s="58">
        <v>2037.6666641239999</v>
      </c>
      <c r="BC367" s="69" t="s">
        <v>93</v>
      </c>
      <c r="BD367" s="68">
        <v>11</v>
      </c>
      <c r="BE367" s="68">
        <v>463.75014708399999</v>
      </c>
      <c r="BF367" s="68">
        <v>83.648888651999997</v>
      </c>
      <c r="BG367" s="68">
        <v>80</v>
      </c>
      <c r="BH367" s="68">
        <v>85</v>
      </c>
      <c r="BI367" s="68">
        <v>38792.184415573</v>
      </c>
      <c r="BJ367" s="67">
        <v>6273.6666488649998</v>
      </c>
      <c r="BU367" s="69" t="s">
        <v>96</v>
      </c>
      <c r="BV367" s="68">
        <v>112</v>
      </c>
      <c r="BW367" s="68">
        <v>395.73345884499997</v>
      </c>
      <c r="BX367" s="68">
        <v>84.994791626999998</v>
      </c>
      <c r="BY367" s="68">
        <v>84.666664123999993</v>
      </c>
      <c r="BZ367" s="68">
        <v>85</v>
      </c>
      <c r="CA367" s="68">
        <v>33635.282874347002</v>
      </c>
      <c r="CB367" s="67">
        <v>5439.6666641239999</v>
      </c>
    </row>
    <row r="368" spans="28:80" x14ac:dyDescent="0.2">
      <c r="AB368" s="60" t="s">
        <v>103</v>
      </c>
      <c r="AC368" s="59">
        <v>30</v>
      </c>
      <c r="AD368" s="59">
        <v>173.13338824499999</v>
      </c>
      <c r="AE368" s="59">
        <v>84.952380861999998</v>
      </c>
      <c r="AF368" s="59">
        <v>83.666664123999993</v>
      </c>
      <c r="AG368" s="59">
        <v>85</v>
      </c>
      <c r="AH368" s="59">
        <v>14708.093538019</v>
      </c>
      <c r="AI368" s="58">
        <v>2378.6666641239999</v>
      </c>
      <c r="AK368" s="81" t="s">
        <v>88</v>
      </c>
      <c r="AL368" s="80">
        <v>32</v>
      </c>
      <c r="AM368" s="80">
        <v>513.21682943999997</v>
      </c>
      <c r="AN368" s="80">
        <v>84.955823323999994</v>
      </c>
      <c r="AO368" s="80">
        <v>84</v>
      </c>
      <c r="AP368" s="80">
        <v>85</v>
      </c>
      <c r="AQ368" s="80">
        <v>43600.758288694997</v>
      </c>
      <c r="AR368" s="79">
        <v>7051.3333358760001</v>
      </c>
      <c r="AT368" s="60" t="s">
        <v>115</v>
      </c>
      <c r="AU368" s="59">
        <v>19</v>
      </c>
      <c r="AV368" s="59">
        <v>148.400047067</v>
      </c>
      <c r="AW368" s="59">
        <v>85</v>
      </c>
      <c r="AX368" s="59">
        <v>85</v>
      </c>
      <c r="AY368" s="59">
        <v>85</v>
      </c>
      <c r="AZ368" s="59">
        <v>12614.004000688999</v>
      </c>
      <c r="BA368" s="58">
        <v>2040</v>
      </c>
      <c r="BC368" s="69" t="s">
        <v>93</v>
      </c>
      <c r="BD368" s="68">
        <v>92</v>
      </c>
      <c r="BE368" s="68">
        <v>463.75014708399999</v>
      </c>
      <c r="BF368" s="68">
        <v>84.773333332999997</v>
      </c>
      <c r="BG368" s="68">
        <v>81.333335876000007</v>
      </c>
      <c r="BH368" s="68">
        <v>85</v>
      </c>
      <c r="BI368" s="68">
        <v>39313.645802147003</v>
      </c>
      <c r="BJ368" s="67">
        <v>6358</v>
      </c>
      <c r="BU368" s="69" t="s">
        <v>100</v>
      </c>
      <c r="BV368" s="68">
        <v>35</v>
      </c>
      <c r="BW368" s="68">
        <v>389.55012355100001</v>
      </c>
      <c r="BX368" s="68">
        <v>84.989417908999997</v>
      </c>
      <c r="BY368" s="68">
        <v>84.666664123999993</v>
      </c>
      <c r="BZ368" s="68">
        <v>85</v>
      </c>
      <c r="CA368" s="68">
        <v>33107.638246829003</v>
      </c>
      <c r="CB368" s="67">
        <v>5354.3333282470003</v>
      </c>
    </row>
    <row r="369" spans="28:80" x14ac:dyDescent="0.2">
      <c r="AB369" s="60" t="s">
        <v>103</v>
      </c>
      <c r="AC369" s="59">
        <v>49</v>
      </c>
      <c r="AD369" s="59">
        <v>173.13338824499999</v>
      </c>
      <c r="AE369" s="59">
        <v>84.952380861999998</v>
      </c>
      <c r="AF369" s="59">
        <v>83.666664123999993</v>
      </c>
      <c r="AG369" s="59">
        <v>85</v>
      </c>
      <c r="AH369" s="59">
        <v>14708.093538019</v>
      </c>
      <c r="AI369" s="58">
        <v>2378.6666641239999</v>
      </c>
      <c r="AK369" s="81" t="s">
        <v>88</v>
      </c>
      <c r="AL369" s="80">
        <v>76</v>
      </c>
      <c r="AM369" s="80">
        <v>513.21682943999997</v>
      </c>
      <c r="AN369" s="80">
        <v>84.995983905000003</v>
      </c>
      <c r="AO369" s="80">
        <v>84.666664123999993</v>
      </c>
      <c r="AP369" s="80">
        <v>85</v>
      </c>
      <c r="AQ369" s="80">
        <v>43621.369374893002</v>
      </c>
      <c r="AR369" s="79">
        <v>7054.6666641239999</v>
      </c>
      <c r="AT369" s="60" t="s">
        <v>115</v>
      </c>
      <c r="AU369" s="59">
        <v>32</v>
      </c>
      <c r="AV369" s="59">
        <v>148.400047067</v>
      </c>
      <c r="AW369" s="59">
        <v>84.958333332999999</v>
      </c>
      <c r="AX369" s="59">
        <v>84</v>
      </c>
      <c r="AY369" s="59">
        <v>85</v>
      </c>
      <c r="AZ369" s="59">
        <v>12607.820665394</v>
      </c>
      <c r="BA369" s="58">
        <v>2039</v>
      </c>
      <c r="BC369" s="69" t="s">
        <v>92</v>
      </c>
      <c r="BD369" s="68">
        <v>15</v>
      </c>
      <c r="BE369" s="68">
        <v>463.75014708399999</v>
      </c>
      <c r="BF369" s="68">
        <v>84.973333332999999</v>
      </c>
      <c r="BG369" s="68">
        <v>83</v>
      </c>
      <c r="BH369" s="68">
        <v>85</v>
      </c>
      <c r="BI369" s="68">
        <v>39406.395831563997</v>
      </c>
      <c r="BJ369" s="67">
        <v>6373</v>
      </c>
      <c r="BU369" s="69" t="s">
        <v>100</v>
      </c>
      <c r="BV369" s="68">
        <v>96</v>
      </c>
      <c r="BW369" s="68">
        <v>389.55012355100001</v>
      </c>
      <c r="BX369" s="68">
        <v>84.989418029999996</v>
      </c>
      <c r="BY369" s="68">
        <v>84.333335876000007</v>
      </c>
      <c r="BZ369" s="68">
        <v>85</v>
      </c>
      <c r="CA369" s="68">
        <v>33107.638294003998</v>
      </c>
      <c r="CB369" s="67">
        <v>5354.3333358760001</v>
      </c>
    </row>
    <row r="370" spans="28:80" x14ac:dyDescent="0.2">
      <c r="AB370" s="60" t="s">
        <v>108</v>
      </c>
      <c r="AC370" s="59">
        <v>17</v>
      </c>
      <c r="AD370" s="59">
        <v>166.95005295000001</v>
      </c>
      <c r="AE370" s="59">
        <v>83.938271416999996</v>
      </c>
      <c r="AF370" s="59">
        <v>74.666664123999993</v>
      </c>
      <c r="AG370" s="59">
        <v>85</v>
      </c>
      <c r="AH370" s="59">
        <v>14013.498857551</v>
      </c>
      <c r="AI370" s="58">
        <v>2266.3333282469998</v>
      </c>
      <c r="AK370" s="81" t="s">
        <v>86</v>
      </c>
      <c r="AL370" s="80">
        <v>104</v>
      </c>
      <c r="AM370" s="80">
        <v>513.21682943999997</v>
      </c>
      <c r="AN370" s="80">
        <v>84.991967901999999</v>
      </c>
      <c r="AO370" s="80">
        <v>84.333335876000007</v>
      </c>
      <c r="AP370" s="80">
        <v>85</v>
      </c>
      <c r="AQ370" s="80">
        <v>43619.308294577997</v>
      </c>
      <c r="AR370" s="79">
        <v>7054.3333358760001</v>
      </c>
      <c r="AT370" s="60" t="s">
        <v>115</v>
      </c>
      <c r="AU370" s="59">
        <v>39</v>
      </c>
      <c r="AV370" s="59">
        <v>148.400047067</v>
      </c>
      <c r="AW370" s="59">
        <v>84.680555662000003</v>
      </c>
      <c r="AX370" s="59">
        <v>81</v>
      </c>
      <c r="AY370" s="59">
        <v>85</v>
      </c>
      <c r="AZ370" s="59">
        <v>12566.598445823</v>
      </c>
      <c r="BA370" s="58">
        <v>2032.3333358760001</v>
      </c>
      <c r="BC370" s="69" t="s">
        <v>92</v>
      </c>
      <c r="BD370" s="68">
        <v>67</v>
      </c>
      <c r="BE370" s="68">
        <v>463.75014708399999</v>
      </c>
      <c r="BF370" s="68">
        <v>84.937777710000006</v>
      </c>
      <c r="BG370" s="68">
        <v>82.666664123999993</v>
      </c>
      <c r="BH370" s="68">
        <v>85</v>
      </c>
      <c r="BI370" s="68">
        <v>39389.906905994998</v>
      </c>
      <c r="BJ370" s="67">
        <v>6370.3333282470003</v>
      </c>
      <c r="BU370" s="69" t="s">
        <v>99</v>
      </c>
      <c r="BV370" s="68">
        <v>7</v>
      </c>
      <c r="BW370" s="68">
        <v>389.55012355100001</v>
      </c>
      <c r="BX370" s="68">
        <v>84.793650794000001</v>
      </c>
      <c r="BY370" s="68">
        <v>80</v>
      </c>
      <c r="BZ370" s="68">
        <v>85</v>
      </c>
      <c r="CA370" s="68">
        <v>33031.377142981</v>
      </c>
      <c r="CB370" s="67">
        <v>5342</v>
      </c>
    </row>
    <row r="371" spans="28:80" x14ac:dyDescent="0.2">
      <c r="AB371" s="60" t="s">
        <v>107</v>
      </c>
      <c r="AC371" s="59">
        <v>6</v>
      </c>
      <c r="AD371" s="59">
        <v>166.95005295000001</v>
      </c>
      <c r="AE371" s="59">
        <v>84.864197341999997</v>
      </c>
      <c r="AF371" s="59">
        <v>82.666664123999993</v>
      </c>
      <c r="AG371" s="59">
        <v>85</v>
      </c>
      <c r="AH371" s="59">
        <v>14168.082239912001</v>
      </c>
      <c r="AI371" s="58">
        <v>2291.3333282469998</v>
      </c>
      <c r="AK371" s="81" t="s">
        <v>85</v>
      </c>
      <c r="AL371" s="80">
        <v>54</v>
      </c>
      <c r="AM371" s="80">
        <v>513.21682943999997</v>
      </c>
      <c r="AN371" s="80">
        <v>84.947791226000007</v>
      </c>
      <c r="AO371" s="80">
        <v>84</v>
      </c>
      <c r="AP371" s="80">
        <v>85</v>
      </c>
      <c r="AQ371" s="80">
        <v>43596.636080889999</v>
      </c>
      <c r="AR371" s="79">
        <v>7050.6666717529997</v>
      </c>
      <c r="AT371" s="60" t="s">
        <v>116</v>
      </c>
      <c r="AU371" s="59">
        <v>4</v>
      </c>
      <c r="AV371" s="59">
        <v>148.400047067</v>
      </c>
      <c r="AW371" s="59">
        <v>84.916666667000001</v>
      </c>
      <c r="AX371" s="59">
        <v>83.333335876000007</v>
      </c>
      <c r="AY371" s="59">
        <v>85</v>
      </c>
      <c r="AZ371" s="59">
        <v>12601.6373301</v>
      </c>
      <c r="BA371" s="58">
        <v>2038</v>
      </c>
      <c r="BC371" s="69" t="s">
        <v>92</v>
      </c>
      <c r="BD371" s="68">
        <v>76</v>
      </c>
      <c r="BE371" s="68">
        <v>463.75014708399999</v>
      </c>
      <c r="BF371" s="68">
        <v>84.835555522000007</v>
      </c>
      <c r="BG371" s="68">
        <v>82.333335876000007</v>
      </c>
      <c r="BH371" s="68">
        <v>85</v>
      </c>
      <c r="BI371" s="68">
        <v>39342.501351129999</v>
      </c>
      <c r="BJ371" s="67">
        <v>6362.6666641239999</v>
      </c>
      <c r="BU371" s="69" t="s">
        <v>98</v>
      </c>
      <c r="BV371" s="68">
        <v>51</v>
      </c>
      <c r="BW371" s="68">
        <v>389.55012355100001</v>
      </c>
      <c r="BX371" s="68">
        <v>85</v>
      </c>
      <c r="BY371" s="68">
        <v>85</v>
      </c>
      <c r="BZ371" s="68">
        <v>85</v>
      </c>
      <c r="CA371" s="68">
        <v>33111.760501807999</v>
      </c>
      <c r="CB371" s="67">
        <v>5355</v>
      </c>
    </row>
    <row r="372" spans="28:80" x14ac:dyDescent="0.2">
      <c r="AB372" s="60" t="s">
        <v>107</v>
      </c>
      <c r="AC372" s="59">
        <v>21</v>
      </c>
      <c r="AD372" s="59">
        <v>166.95005295000001</v>
      </c>
      <c r="AE372" s="59">
        <v>84.333333050999997</v>
      </c>
      <c r="AF372" s="59">
        <v>78.666664123999993</v>
      </c>
      <c r="AG372" s="59">
        <v>85</v>
      </c>
      <c r="AH372" s="59">
        <v>14079.4544183</v>
      </c>
      <c r="AI372" s="58">
        <v>2276.9999923710002</v>
      </c>
      <c r="AK372" s="81" t="s">
        <v>84</v>
      </c>
      <c r="AL372" s="80">
        <v>33</v>
      </c>
      <c r="AM372" s="80">
        <v>513.21682943999997</v>
      </c>
      <c r="AN372" s="80">
        <v>84.971887519999996</v>
      </c>
      <c r="AO372" s="80">
        <v>83.666664123999993</v>
      </c>
      <c r="AP372" s="80">
        <v>85</v>
      </c>
      <c r="AQ372" s="80">
        <v>43609.002704304003</v>
      </c>
      <c r="AR372" s="79">
        <v>7052.6666641239999</v>
      </c>
      <c r="AT372" s="60" t="s">
        <v>114</v>
      </c>
      <c r="AU372" s="59">
        <v>16</v>
      </c>
      <c r="AV372" s="59">
        <v>148.400047067</v>
      </c>
      <c r="AW372" s="59">
        <v>84.888888995000002</v>
      </c>
      <c r="AX372" s="59">
        <v>82.333335876000007</v>
      </c>
      <c r="AY372" s="59">
        <v>85</v>
      </c>
      <c r="AZ372" s="59">
        <v>12597.515122295001</v>
      </c>
      <c r="BA372" s="58">
        <v>2037.3333358760001</v>
      </c>
      <c r="BC372" s="69" t="s">
        <v>90</v>
      </c>
      <c r="BD372" s="68">
        <v>23</v>
      </c>
      <c r="BE372" s="68">
        <v>463.75014708399999</v>
      </c>
      <c r="BF372" s="68">
        <v>84.897777812000001</v>
      </c>
      <c r="BG372" s="68">
        <v>81</v>
      </c>
      <c r="BH372" s="68">
        <v>85</v>
      </c>
      <c r="BI372" s="68">
        <v>39371.356947287</v>
      </c>
      <c r="BJ372" s="67">
        <v>6367.3333358760001</v>
      </c>
      <c r="BU372" s="69" t="s">
        <v>97</v>
      </c>
      <c r="BV372" s="68">
        <v>18</v>
      </c>
      <c r="BW372" s="68">
        <v>389.55012355100001</v>
      </c>
      <c r="BX372" s="68">
        <v>84.984126984</v>
      </c>
      <c r="BY372" s="68">
        <v>84</v>
      </c>
      <c r="BZ372" s="68">
        <v>85</v>
      </c>
      <c r="CA372" s="68">
        <v>33105.577166513998</v>
      </c>
      <c r="CB372" s="67">
        <v>5354</v>
      </c>
    </row>
    <row r="373" spans="28:80" x14ac:dyDescent="0.2">
      <c r="AB373" s="60" t="s">
        <v>107</v>
      </c>
      <c r="AC373" s="59">
        <v>31</v>
      </c>
      <c r="AD373" s="59">
        <v>166.95005295000001</v>
      </c>
      <c r="AE373" s="59">
        <v>84.901234661999993</v>
      </c>
      <c r="AF373" s="59">
        <v>83.333335876000007</v>
      </c>
      <c r="AG373" s="59">
        <v>85</v>
      </c>
      <c r="AH373" s="59">
        <v>14174.265622381999</v>
      </c>
      <c r="AI373" s="58">
        <v>2292.3333358760001</v>
      </c>
      <c r="AK373" s="81" t="s">
        <v>84</v>
      </c>
      <c r="AL373" s="80">
        <v>223</v>
      </c>
      <c r="AM373" s="80">
        <v>513.21682943999997</v>
      </c>
      <c r="AN373" s="80">
        <v>84.979919616999993</v>
      </c>
      <c r="AO373" s="80">
        <v>83.666664123999993</v>
      </c>
      <c r="AP373" s="80">
        <v>85</v>
      </c>
      <c r="AQ373" s="80">
        <v>43613.124912108004</v>
      </c>
      <c r="AR373" s="79">
        <v>7053.3333282470003</v>
      </c>
      <c r="AT373" s="60" t="s">
        <v>112</v>
      </c>
      <c r="AU373" s="59">
        <v>29</v>
      </c>
      <c r="AV373" s="59">
        <v>148.400047067</v>
      </c>
      <c r="AW373" s="59">
        <v>84.722222328000001</v>
      </c>
      <c r="AX373" s="59">
        <v>81.333335876000007</v>
      </c>
      <c r="AY373" s="59">
        <v>85</v>
      </c>
      <c r="AZ373" s="59">
        <v>12572.781781117999</v>
      </c>
      <c r="BA373" s="58">
        <v>2033.3333358760001</v>
      </c>
      <c r="BC373" s="69" t="s">
        <v>95</v>
      </c>
      <c r="BD373" s="68">
        <v>121</v>
      </c>
      <c r="BE373" s="68">
        <v>457.56681178999997</v>
      </c>
      <c r="BF373" s="68">
        <v>84.905405404999996</v>
      </c>
      <c r="BG373" s="68">
        <v>81</v>
      </c>
      <c r="BH373" s="68">
        <v>85</v>
      </c>
      <c r="BI373" s="68">
        <v>38849.895655063003</v>
      </c>
      <c r="BJ373" s="67">
        <v>6283</v>
      </c>
      <c r="BU373" s="69" t="s">
        <v>97</v>
      </c>
      <c r="BV373" s="68">
        <v>63</v>
      </c>
      <c r="BW373" s="68">
        <v>383.36678825600001</v>
      </c>
      <c r="BX373" s="68">
        <v>84.919354838999993</v>
      </c>
      <c r="BY373" s="68">
        <v>81.666664123999993</v>
      </c>
      <c r="BZ373" s="68">
        <v>85</v>
      </c>
      <c r="CA373" s="68">
        <v>32555.260325307001</v>
      </c>
      <c r="CB373" s="67">
        <v>5265</v>
      </c>
    </row>
    <row r="374" spans="28:80" x14ac:dyDescent="0.2">
      <c r="AB374" s="60" t="s">
        <v>107</v>
      </c>
      <c r="AC374" s="59">
        <v>41</v>
      </c>
      <c r="AD374" s="59">
        <v>166.95005295000001</v>
      </c>
      <c r="AE374" s="59">
        <v>84.827160587999998</v>
      </c>
      <c r="AF374" s="59">
        <v>82.333335876000007</v>
      </c>
      <c r="AG374" s="59">
        <v>85</v>
      </c>
      <c r="AH374" s="59">
        <v>14161.898951793</v>
      </c>
      <c r="AI374" s="58">
        <v>2290.3333358760001</v>
      </c>
      <c r="AK374" s="81" t="s">
        <v>82</v>
      </c>
      <c r="AL374" s="80">
        <v>74</v>
      </c>
      <c r="AM374" s="80">
        <v>513.21682943999997</v>
      </c>
      <c r="AN374" s="80">
        <v>84.983935712000005</v>
      </c>
      <c r="AO374" s="80">
        <v>84</v>
      </c>
      <c r="AP374" s="80">
        <v>85</v>
      </c>
      <c r="AQ374" s="80">
        <v>43615.186039597997</v>
      </c>
      <c r="AR374" s="79">
        <v>7053.6666641239999</v>
      </c>
      <c r="AT374" s="60" t="s">
        <v>112</v>
      </c>
      <c r="AU374" s="59">
        <v>55</v>
      </c>
      <c r="AV374" s="59">
        <v>148.400047067</v>
      </c>
      <c r="AW374" s="59">
        <v>84.916666667000001</v>
      </c>
      <c r="AX374" s="59">
        <v>84</v>
      </c>
      <c r="AY374" s="59">
        <v>85</v>
      </c>
      <c r="AZ374" s="59">
        <v>12601.6373301</v>
      </c>
      <c r="BA374" s="58">
        <v>2038</v>
      </c>
      <c r="BC374" s="69" t="s">
        <v>94</v>
      </c>
      <c r="BD374" s="68">
        <v>76</v>
      </c>
      <c r="BE374" s="68">
        <v>457.56681178999997</v>
      </c>
      <c r="BF374" s="68">
        <v>84.378378377999994</v>
      </c>
      <c r="BG374" s="68">
        <v>77</v>
      </c>
      <c r="BH374" s="68">
        <v>85</v>
      </c>
      <c r="BI374" s="68">
        <v>38608.745578579001</v>
      </c>
      <c r="BJ374" s="67">
        <v>6244</v>
      </c>
      <c r="BU374" s="69" t="s">
        <v>97</v>
      </c>
      <c r="BV374" s="68">
        <v>74</v>
      </c>
      <c r="BW374" s="68">
        <v>383.36678825600001</v>
      </c>
      <c r="BX374" s="68">
        <v>84.946236518000006</v>
      </c>
      <c r="BY374" s="68">
        <v>81.666664123999993</v>
      </c>
      <c r="BZ374" s="68">
        <v>85</v>
      </c>
      <c r="CA374" s="68">
        <v>32565.565868406</v>
      </c>
      <c r="CB374" s="67">
        <v>5266.6666641239999</v>
      </c>
    </row>
    <row r="375" spans="28:80" x14ac:dyDescent="0.2">
      <c r="AB375" s="60" t="s">
        <v>106</v>
      </c>
      <c r="AC375" s="59">
        <v>13</v>
      </c>
      <c r="AD375" s="59">
        <v>166.95005295000001</v>
      </c>
      <c r="AE375" s="59">
        <v>84.962962962999995</v>
      </c>
      <c r="AF375" s="59">
        <v>84</v>
      </c>
      <c r="AG375" s="59">
        <v>85</v>
      </c>
      <c r="AH375" s="59">
        <v>14184.571165481</v>
      </c>
      <c r="AI375" s="58">
        <v>2294</v>
      </c>
      <c r="AK375" s="81" t="s">
        <v>85</v>
      </c>
      <c r="AL375" s="80">
        <v>116</v>
      </c>
      <c r="AM375" s="80">
        <v>507.03349414500002</v>
      </c>
      <c r="AN375" s="80">
        <v>85</v>
      </c>
      <c r="AO375" s="80">
        <v>85</v>
      </c>
      <c r="AP375" s="80">
        <v>85</v>
      </c>
      <c r="AQ375" s="80">
        <v>43097.847002353999</v>
      </c>
      <c r="AR375" s="79">
        <v>6970</v>
      </c>
      <c r="AT375" s="60" t="s">
        <v>110</v>
      </c>
      <c r="AU375" s="59">
        <v>2</v>
      </c>
      <c r="AV375" s="59">
        <v>148.400047067</v>
      </c>
      <c r="AW375" s="59">
        <v>84.347222328000001</v>
      </c>
      <c r="AX375" s="59">
        <v>80</v>
      </c>
      <c r="AY375" s="59">
        <v>85</v>
      </c>
      <c r="AZ375" s="59">
        <v>12517.131763466999</v>
      </c>
      <c r="BA375" s="58">
        <v>2024.3333358760001</v>
      </c>
      <c r="BC375" s="69" t="s">
        <v>93</v>
      </c>
      <c r="BD375" s="68">
        <v>23</v>
      </c>
      <c r="BE375" s="68">
        <v>457.56681178999997</v>
      </c>
      <c r="BF375" s="68">
        <v>84.387387455999999</v>
      </c>
      <c r="BG375" s="68">
        <v>80.333335876000007</v>
      </c>
      <c r="BH375" s="68">
        <v>85</v>
      </c>
      <c r="BI375" s="68">
        <v>38612.867833559001</v>
      </c>
      <c r="BJ375" s="67">
        <v>6244.6666717529997</v>
      </c>
      <c r="BU375" s="69" t="s">
        <v>101</v>
      </c>
      <c r="BV375" s="68">
        <v>24</v>
      </c>
      <c r="BW375" s="68">
        <v>377.18345296199999</v>
      </c>
      <c r="BX375" s="68">
        <v>84.994535476999999</v>
      </c>
      <c r="BY375" s="68">
        <v>84.666664123999993</v>
      </c>
      <c r="BZ375" s="68">
        <v>85</v>
      </c>
      <c r="CA375" s="68">
        <v>32058.532374261002</v>
      </c>
      <c r="CB375" s="67">
        <v>5184.6666641239999</v>
      </c>
    </row>
    <row r="376" spans="28:80" x14ac:dyDescent="0.2">
      <c r="AB376" s="60" t="s">
        <v>105</v>
      </c>
      <c r="AC376" s="59">
        <v>42</v>
      </c>
      <c r="AD376" s="59">
        <v>166.95005295000001</v>
      </c>
      <c r="AE376" s="59">
        <v>84.679012157000003</v>
      </c>
      <c r="AF376" s="59">
        <v>82</v>
      </c>
      <c r="AG376" s="59">
        <v>85</v>
      </c>
      <c r="AH376" s="59">
        <v>14137.165563439999</v>
      </c>
      <c r="AI376" s="58">
        <v>2286.3333282469998</v>
      </c>
      <c r="AK376" s="81" t="s">
        <v>82</v>
      </c>
      <c r="AL376" s="80">
        <v>117</v>
      </c>
      <c r="AM376" s="80">
        <v>507.03349414500002</v>
      </c>
      <c r="AN376" s="80">
        <v>84.991869856999998</v>
      </c>
      <c r="AO376" s="80">
        <v>84.666664123999993</v>
      </c>
      <c r="AP376" s="80">
        <v>85</v>
      </c>
      <c r="AQ376" s="80">
        <v>43093.724747373999</v>
      </c>
      <c r="AR376" s="79">
        <v>6969.3333282470003</v>
      </c>
      <c r="AT376" s="60" t="s">
        <v>115</v>
      </c>
      <c r="AU376" s="59">
        <v>5</v>
      </c>
      <c r="AV376" s="59">
        <v>142.216711772</v>
      </c>
      <c r="AW376" s="59">
        <v>85</v>
      </c>
      <c r="AX376" s="59">
        <v>85</v>
      </c>
      <c r="AY376" s="59">
        <v>85</v>
      </c>
      <c r="AZ376" s="59">
        <v>12088.42050066</v>
      </c>
      <c r="BA376" s="58">
        <v>1955</v>
      </c>
      <c r="BC376" s="69" t="s">
        <v>91</v>
      </c>
      <c r="BD376" s="68">
        <v>86</v>
      </c>
      <c r="BE376" s="68">
        <v>457.56681178999997</v>
      </c>
      <c r="BF376" s="68">
        <v>84.716216216000007</v>
      </c>
      <c r="BG376" s="68">
        <v>80</v>
      </c>
      <c r="BH376" s="68">
        <v>85</v>
      </c>
      <c r="BI376" s="68">
        <v>38763.328960940999</v>
      </c>
      <c r="BJ376" s="67">
        <v>6269</v>
      </c>
      <c r="BU376" s="69" t="s">
        <v>101</v>
      </c>
      <c r="BV376" s="68">
        <v>68</v>
      </c>
      <c r="BW376" s="68">
        <v>377.18345296199999</v>
      </c>
      <c r="BX376" s="68">
        <v>85</v>
      </c>
      <c r="BY376" s="68">
        <v>85</v>
      </c>
      <c r="BZ376" s="68">
        <v>85</v>
      </c>
      <c r="CA376" s="68">
        <v>32060.593501750998</v>
      </c>
      <c r="CB376" s="67">
        <v>5185</v>
      </c>
    </row>
    <row r="377" spans="28:80" x14ac:dyDescent="0.2">
      <c r="AB377" s="60" t="s">
        <v>104</v>
      </c>
      <c r="AC377" s="59">
        <v>3</v>
      </c>
      <c r="AD377" s="59">
        <v>166.95005295000001</v>
      </c>
      <c r="AE377" s="59">
        <v>85</v>
      </c>
      <c r="AF377" s="59">
        <v>85</v>
      </c>
      <c r="AG377" s="59">
        <v>85</v>
      </c>
      <c r="AH377" s="59">
        <v>14190.754500775</v>
      </c>
      <c r="AI377" s="58">
        <v>2295</v>
      </c>
      <c r="AK377" s="81" t="s">
        <v>87</v>
      </c>
      <c r="AL377" s="80">
        <v>35</v>
      </c>
      <c r="AM377" s="80">
        <v>500.850158851</v>
      </c>
      <c r="AN377" s="80">
        <v>84.864197625000003</v>
      </c>
      <c r="AO377" s="80">
        <v>80.333335876000007</v>
      </c>
      <c r="AP377" s="80">
        <v>85</v>
      </c>
      <c r="AQ377" s="80">
        <v>42504.246861261003</v>
      </c>
      <c r="AR377" s="79">
        <v>6874.0000076289998</v>
      </c>
      <c r="AT377" s="60" t="s">
        <v>115</v>
      </c>
      <c r="AU377" s="59">
        <v>35</v>
      </c>
      <c r="AV377" s="59">
        <v>142.216711772</v>
      </c>
      <c r="AW377" s="59">
        <v>84.985507135999995</v>
      </c>
      <c r="AX377" s="59">
        <v>84.666664123999993</v>
      </c>
      <c r="AY377" s="59">
        <v>85</v>
      </c>
      <c r="AZ377" s="59">
        <v>12086.35937317</v>
      </c>
      <c r="BA377" s="58">
        <v>1954.6666641239999</v>
      </c>
      <c r="BC377" s="69" t="s">
        <v>91</v>
      </c>
      <c r="BD377" s="68">
        <v>144</v>
      </c>
      <c r="BE377" s="68">
        <v>457.56681178999997</v>
      </c>
      <c r="BF377" s="68">
        <v>84.734234268999998</v>
      </c>
      <c r="BG377" s="68">
        <v>80</v>
      </c>
      <c r="BH377" s="68">
        <v>85</v>
      </c>
      <c r="BI377" s="68">
        <v>38771.573423725</v>
      </c>
      <c r="BJ377" s="67">
        <v>6270.3333358760001</v>
      </c>
      <c r="BU377" s="69" t="s">
        <v>100</v>
      </c>
      <c r="BV377" s="68">
        <v>97</v>
      </c>
      <c r="BW377" s="68">
        <v>377.18345296199999</v>
      </c>
      <c r="BX377" s="68">
        <v>85</v>
      </c>
      <c r="BY377" s="68">
        <v>85</v>
      </c>
      <c r="BZ377" s="68">
        <v>85</v>
      </c>
      <c r="CA377" s="68">
        <v>32060.593501750998</v>
      </c>
      <c r="CB377" s="67">
        <v>5185</v>
      </c>
    </row>
    <row r="378" spans="28:80" x14ac:dyDescent="0.2">
      <c r="AB378" s="60" t="s">
        <v>104</v>
      </c>
      <c r="AC378" s="59">
        <v>24</v>
      </c>
      <c r="AD378" s="59">
        <v>166.95005295000001</v>
      </c>
      <c r="AE378" s="59">
        <v>84.839506361000005</v>
      </c>
      <c r="AF378" s="59">
        <v>81.333335876000007</v>
      </c>
      <c r="AG378" s="59">
        <v>85</v>
      </c>
      <c r="AH378" s="59">
        <v>14163.960079282</v>
      </c>
      <c r="AI378" s="58">
        <v>2290.6666717530002</v>
      </c>
      <c r="AK378" s="81" t="s">
        <v>83</v>
      </c>
      <c r="AL378" s="80">
        <v>29</v>
      </c>
      <c r="AM378" s="80">
        <v>500.850158851</v>
      </c>
      <c r="AN378" s="80">
        <v>84.954732542000002</v>
      </c>
      <c r="AO378" s="80">
        <v>84</v>
      </c>
      <c r="AP378" s="80">
        <v>85</v>
      </c>
      <c r="AQ378" s="80">
        <v>42549.591288636999</v>
      </c>
      <c r="AR378" s="79">
        <v>6881.3333358760001</v>
      </c>
      <c r="AT378" s="60" t="s">
        <v>115</v>
      </c>
      <c r="AU378" s="59">
        <v>49</v>
      </c>
      <c r="AV378" s="59">
        <v>142.216711772</v>
      </c>
      <c r="AW378" s="59">
        <v>84.869565217000002</v>
      </c>
      <c r="AX378" s="59">
        <v>82</v>
      </c>
      <c r="AY378" s="59">
        <v>85</v>
      </c>
      <c r="AZ378" s="59">
        <v>12069.870494777</v>
      </c>
      <c r="BA378" s="58">
        <v>1952</v>
      </c>
      <c r="BC378" s="69" t="s">
        <v>93</v>
      </c>
      <c r="BD378" s="68">
        <v>145</v>
      </c>
      <c r="BE378" s="68">
        <v>451.38347649500002</v>
      </c>
      <c r="BF378" s="68">
        <v>84.972602739999999</v>
      </c>
      <c r="BG378" s="68">
        <v>83.333335876000007</v>
      </c>
      <c r="BH378" s="68">
        <v>85</v>
      </c>
      <c r="BI378" s="68">
        <v>38355.228831507004</v>
      </c>
      <c r="BJ378" s="67">
        <v>6203</v>
      </c>
      <c r="BU378" s="69" t="s">
        <v>98</v>
      </c>
      <c r="BV378" s="68">
        <v>25</v>
      </c>
      <c r="BW378" s="68">
        <v>377.18345296199999</v>
      </c>
      <c r="BX378" s="68">
        <v>85</v>
      </c>
      <c r="BY378" s="68">
        <v>85</v>
      </c>
      <c r="BZ378" s="68">
        <v>85</v>
      </c>
      <c r="CA378" s="68">
        <v>32060.593501750998</v>
      </c>
      <c r="CB378" s="67">
        <v>5185</v>
      </c>
    </row>
    <row r="379" spans="28:80" x14ac:dyDescent="0.2">
      <c r="AB379" s="60" t="s">
        <v>104</v>
      </c>
      <c r="AC379" s="59">
        <v>25</v>
      </c>
      <c r="AD379" s="59">
        <v>166.95005295000001</v>
      </c>
      <c r="AE379" s="59">
        <v>84.851851851999996</v>
      </c>
      <c r="AF379" s="59">
        <v>81</v>
      </c>
      <c r="AG379" s="59">
        <v>85</v>
      </c>
      <c r="AH379" s="59">
        <v>14166.021159596999</v>
      </c>
      <c r="AI379" s="58">
        <v>2291</v>
      </c>
      <c r="AK379" s="81" t="s">
        <v>83</v>
      </c>
      <c r="AL379" s="80">
        <v>44</v>
      </c>
      <c r="AM379" s="80">
        <v>500.850158851</v>
      </c>
      <c r="AN379" s="80">
        <v>84.860082273000003</v>
      </c>
      <c r="AO379" s="80">
        <v>83.333335876000007</v>
      </c>
      <c r="AP379" s="80">
        <v>85</v>
      </c>
      <c r="AQ379" s="80">
        <v>42502.185686596</v>
      </c>
      <c r="AR379" s="79">
        <v>6873.6666641239999</v>
      </c>
      <c r="AT379" s="60" t="s">
        <v>116</v>
      </c>
      <c r="AU379" s="59">
        <v>20</v>
      </c>
      <c r="AV379" s="59">
        <v>142.216711772</v>
      </c>
      <c r="AW379" s="59">
        <v>84.840579821000006</v>
      </c>
      <c r="AX379" s="59">
        <v>81.333335876000007</v>
      </c>
      <c r="AY379" s="59">
        <v>85</v>
      </c>
      <c r="AZ379" s="59">
        <v>12065.748286972001</v>
      </c>
      <c r="BA379" s="58">
        <v>1951.3333358760001</v>
      </c>
      <c r="BC379" s="69" t="s">
        <v>92</v>
      </c>
      <c r="BD379" s="68">
        <v>22</v>
      </c>
      <c r="BE379" s="68">
        <v>451.38347649500002</v>
      </c>
      <c r="BF379" s="68">
        <v>84.986301370000007</v>
      </c>
      <c r="BG379" s="68">
        <v>84</v>
      </c>
      <c r="BH379" s="68">
        <v>85</v>
      </c>
      <c r="BI379" s="68">
        <v>38361.412166800998</v>
      </c>
      <c r="BJ379" s="67">
        <v>6204</v>
      </c>
      <c r="BU379" s="69" t="s">
        <v>98</v>
      </c>
      <c r="BV379" s="68">
        <v>46</v>
      </c>
      <c r="BW379" s="68">
        <v>377.18345296199999</v>
      </c>
      <c r="BX379" s="68">
        <v>85</v>
      </c>
      <c r="BY379" s="68">
        <v>85</v>
      </c>
      <c r="BZ379" s="68">
        <v>85</v>
      </c>
      <c r="CA379" s="68">
        <v>32060.593501750998</v>
      </c>
      <c r="CB379" s="67">
        <v>5185</v>
      </c>
    </row>
    <row r="380" spans="28:80" x14ac:dyDescent="0.2">
      <c r="AB380" s="60" t="s">
        <v>103</v>
      </c>
      <c r="AC380" s="59">
        <v>26</v>
      </c>
      <c r="AD380" s="59">
        <v>166.95005295000001</v>
      </c>
      <c r="AE380" s="59">
        <v>85</v>
      </c>
      <c r="AF380" s="59">
        <v>85</v>
      </c>
      <c r="AG380" s="59">
        <v>85</v>
      </c>
      <c r="AH380" s="59">
        <v>14190.754500775</v>
      </c>
      <c r="AI380" s="58">
        <v>2295</v>
      </c>
      <c r="AK380" s="81" t="s">
        <v>83</v>
      </c>
      <c r="AL380" s="80">
        <v>55</v>
      </c>
      <c r="AM380" s="80">
        <v>500.850158851</v>
      </c>
      <c r="AN380" s="80">
        <v>84.987654320999994</v>
      </c>
      <c r="AO380" s="80">
        <v>84</v>
      </c>
      <c r="AP380" s="80">
        <v>85</v>
      </c>
      <c r="AQ380" s="80">
        <v>42566.080167031003</v>
      </c>
      <c r="AR380" s="79">
        <v>6884</v>
      </c>
      <c r="AT380" s="60" t="s">
        <v>113</v>
      </c>
      <c r="AU380" s="59">
        <v>21</v>
      </c>
      <c r="AV380" s="59">
        <v>142.216711772</v>
      </c>
      <c r="AW380" s="59">
        <v>84.463768005000006</v>
      </c>
      <c r="AX380" s="59">
        <v>80.666664123999993</v>
      </c>
      <c r="AY380" s="59">
        <v>85</v>
      </c>
      <c r="AZ380" s="59">
        <v>12012.159349637001</v>
      </c>
      <c r="BA380" s="58">
        <v>1942.6666641239999</v>
      </c>
      <c r="BC380" s="69" t="s">
        <v>92</v>
      </c>
      <c r="BD380" s="68">
        <v>53</v>
      </c>
      <c r="BE380" s="68">
        <v>451.38347649500002</v>
      </c>
      <c r="BF380" s="68">
        <v>85</v>
      </c>
      <c r="BG380" s="68">
        <v>85</v>
      </c>
      <c r="BH380" s="68">
        <v>85</v>
      </c>
      <c r="BI380" s="68">
        <v>38367.595502094999</v>
      </c>
      <c r="BJ380" s="67">
        <v>6205</v>
      </c>
      <c r="BU380" s="69" t="s">
        <v>96</v>
      </c>
      <c r="BV380" s="68">
        <v>12</v>
      </c>
      <c r="BW380" s="68">
        <v>377.18345296199999</v>
      </c>
      <c r="BX380" s="68">
        <v>84.994535476999999</v>
      </c>
      <c r="BY380" s="68">
        <v>84.666664123999993</v>
      </c>
      <c r="BZ380" s="68">
        <v>85</v>
      </c>
      <c r="CA380" s="68">
        <v>32058.532374261002</v>
      </c>
      <c r="CB380" s="67">
        <v>5184.6666641239999</v>
      </c>
    </row>
    <row r="381" spans="28:80" x14ac:dyDescent="0.2">
      <c r="AB381" s="60" t="s">
        <v>109</v>
      </c>
      <c r="AC381" s="59">
        <v>49</v>
      </c>
      <c r="AD381" s="59">
        <v>160.766717656</v>
      </c>
      <c r="AE381" s="59">
        <v>84.923076922999996</v>
      </c>
      <c r="AF381" s="59">
        <v>83</v>
      </c>
      <c r="AG381" s="59">
        <v>85</v>
      </c>
      <c r="AH381" s="59">
        <v>13652.804330157</v>
      </c>
      <c r="AI381" s="58">
        <v>2208</v>
      </c>
      <c r="AK381" s="81" t="s">
        <v>83</v>
      </c>
      <c r="AL381" s="80">
        <v>69</v>
      </c>
      <c r="AM381" s="80">
        <v>500.850158851</v>
      </c>
      <c r="AN381" s="80">
        <v>84.995884742000001</v>
      </c>
      <c r="AO381" s="80">
        <v>84.666664123999993</v>
      </c>
      <c r="AP381" s="80">
        <v>85</v>
      </c>
      <c r="AQ381" s="80">
        <v>42570.202374834997</v>
      </c>
      <c r="AR381" s="79">
        <v>6884.6666641239999</v>
      </c>
      <c r="AT381" s="60" t="s">
        <v>113</v>
      </c>
      <c r="AU381" s="59">
        <v>69</v>
      </c>
      <c r="AV381" s="59">
        <v>142.216711772</v>
      </c>
      <c r="AW381" s="59">
        <v>84.710145037999993</v>
      </c>
      <c r="AX381" s="59">
        <v>81</v>
      </c>
      <c r="AY381" s="59">
        <v>85</v>
      </c>
      <c r="AZ381" s="59">
        <v>12047.198281089</v>
      </c>
      <c r="BA381" s="58">
        <v>1948.3333358760001</v>
      </c>
      <c r="BC381" s="69" t="s">
        <v>89</v>
      </c>
      <c r="BD381" s="68">
        <v>43</v>
      </c>
      <c r="BE381" s="68">
        <v>451.38347649500002</v>
      </c>
      <c r="BF381" s="68">
        <v>84.981735125</v>
      </c>
      <c r="BG381" s="68">
        <v>84</v>
      </c>
      <c r="BH381" s="68">
        <v>85</v>
      </c>
      <c r="BI381" s="68">
        <v>38359.351039310997</v>
      </c>
      <c r="BJ381" s="67">
        <v>6203.6666641239999</v>
      </c>
      <c r="BU381" s="69" t="s">
        <v>96</v>
      </c>
      <c r="BV381" s="68">
        <v>98</v>
      </c>
      <c r="BW381" s="68">
        <v>377.18345296199999</v>
      </c>
      <c r="BX381" s="68">
        <v>85</v>
      </c>
      <c r="BY381" s="68">
        <v>85</v>
      </c>
      <c r="BZ381" s="68">
        <v>85</v>
      </c>
      <c r="CA381" s="68">
        <v>32060.593501750998</v>
      </c>
      <c r="CB381" s="67">
        <v>5185</v>
      </c>
    </row>
    <row r="382" spans="28:80" ht="17" thickBot="1" x14ac:dyDescent="0.25">
      <c r="AB382" s="60" t="s">
        <v>108</v>
      </c>
      <c r="AC382" s="59">
        <v>39</v>
      </c>
      <c r="AD382" s="59">
        <v>160.766717656</v>
      </c>
      <c r="AE382" s="59">
        <v>83.794871990000004</v>
      </c>
      <c r="AF382" s="59">
        <v>71.333335876000007</v>
      </c>
      <c r="AG382" s="59">
        <v>85</v>
      </c>
      <c r="AH382" s="59">
        <v>13471.426526302999</v>
      </c>
      <c r="AI382" s="58">
        <v>2178.6666717530002</v>
      </c>
      <c r="AK382" s="78" t="s">
        <v>82</v>
      </c>
      <c r="AL382" s="77">
        <v>75</v>
      </c>
      <c r="AM382" s="77">
        <v>500.850158851</v>
      </c>
      <c r="AN382" s="77">
        <v>84.967078220999994</v>
      </c>
      <c r="AO382" s="77">
        <v>84</v>
      </c>
      <c r="AP382" s="77">
        <v>85</v>
      </c>
      <c r="AQ382" s="77">
        <v>42555.774623931997</v>
      </c>
      <c r="AR382" s="76">
        <v>6882.3333358760001</v>
      </c>
      <c r="AT382" s="60" t="s">
        <v>112</v>
      </c>
      <c r="AU382" s="59">
        <v>11</v>
      </c>
      <c r="AV382" s="59">
        <v>142.216711772</v>
      </c>
      <c r="AW382" s="59">
        <v>84.898550614000001</v>
      </c>
      <c r="AX382" s="59">
        <v>82.666664123999993</v>
      </c>
      <c r="AY382" s="59">
        <v>85</v>
      </c>
      <c r="AZ382" s="59">
        <v>12073.992702580999</v>
      </c>
      <c r="BA382" s="58">
        <v>1952.6666641239999</v>
      </c>
      <c r="BC382" s="69" t="s">
        <v>89</v>
      </c>
      <c r="BD382" s="68">
        <v>126</v>
      </c>
      <c r="BE382" s="68">
        <v>451.38347649500002</v>
      </c>
      <c r="BF382" s="68">
        <v>84.963470353999995</v>
      </c>
      <c r="BG382" s="68">
        <v>82.333335876000007</v>
      </c>
      <c r="BH382" s="68">
        <v>85</v>
      </c>
      <c r="BI382" s="68">
        <v>38351.106623701999</v>
      </c>
      <c r="BJ382" s="67">
        <v>6202.3333358760001</v>
      </c>
      <c r="BU382" s="69" t="s">
        <v>102</v>
      </c>
      <c r="BV382" s="68">
        <v>14</v>
      </c>
      <c r="BW382" s="68">
        <v>371.00011766699998</v>
      </c>
      <c r="BX382" s="68">
        <v>84.977777735000004</v>
      </c>
      <c r="BY382" s="68">
        <v>84</v>
      </c>
      <c r="BZ382" s="68">
        <v>85</v>
      </c>
      <c r="CA382" s="68">
        <v>31526.765538938002</v>
      </c>
      <c r="CB382" s="67">
        <v>5098.6666641239999</v>
      </c>
    </row>
    <row r="383" spans="28:80" x14ac:dyDescent="0.2">
      <c r="AB383" s="60" t="s">
        <v>107</v>
      </c>
      <c r="AC383" s="59">
        <v>26</v>
      </c>
      <c r="AD383" s="59">
        <v>160.766717656</v>
      </c>
      <c r="AE383" s="59">
        <v>84.769230769000004</v>
      </c>
      <c r="AF383" s="59">
        <v>79</v>
      </c>
      <c r="AG383" s="59">
        <v>85</v>
      </c>
      <c r="AH383" s="59">
        <v>13628.07098898</v>
      </c>
      <c r="AI383" s="58">
        <v>2204</v>
      </c>
      <c r="AK383" s="75" t="s">
        <v>88</v>
      </c>
      <c r="AL383" s="74">
        <v>50</v>
      </c>
      <c r="AM383" s="74">
        <v>494.666823556</v>
      </c>
      <c r="AN383" s="74">
        <v>84.854166698</v>
      </c>
      <c r="AO383" s="74">
        <v>83</v>
      </c>
      <c r="AP383" s="74">
        <v>85</v>
      </c>
      <c r="AQ383" s="74">
        <v>41974.541106252997</v>
      </c>
      <c r="AR383" s="73">
        <v>6788.3333358760001</v>
      </c>
      <c r="AT383" s="60" t="s">
        <v>112</v>
      </c>
      <c r="AU383" s="59">
        <v>15</v>
      </c>
      <c r="AV383" s="59">
        <v>142.216711772</v>
      </c>
      <c r="AW383" s="59">
        <v>84.753623298999997</v>
      </c>
      <c r="AX383" s="59">
        <v>81</v>
      </c>
      <c r="AY383" s="59">
        <v>85</v>
      </c>
      <c r="AZ383" s="59">
        <v>12053.381616383</v>
      </c>
      <c r="BA383" s="58">
        <v>1949.3333358760001</v>
      </c>
      <c r="BC383" s="69" t="s">
        <v>93</v>
      </c>
      <c r="BD383" s="68">
        <v>82</v>
      </c>
      <c r="BE383" s="68">
        <v>445.20014120100001</v>
      </c>
      <c r="BF383" s="68">
        <v>84.791666667000001</v>
      </c>
      <c r="BG383" s="68">
        <v>80.333335876000007</v>
      </c>
      <c r="BH383" s="68">
        <v>85</v>
      </c>
      <c r="BI383" s="68">
        <v>37749.261972649998</v>
      </c>
      <c r="BJ383" s="67">
        <v>6105</v>
      </c>
      <c r="BU383" s="69" t="s">
        <v>101</v>
      </c>
      <c r="BV383" s="68">
        <v>74</v>
      </c>
      <c r="BW383" s="68">
        <v>371.00011766699998</v>
      </c>
      <c r="BX383" s="68">
        <v>85</v>
      </c>
      <c r="BY383" s="68">
        <v>85</v>
      </c>
      <c r="BZ383" s="68">
        <v>85</v>
      </c>
      <c r="CA383" s="68">
        <v>31535.010001721999</v>
      </c>
      <c r="CB383" s="67">
        <v>5100</v>
      </c>
    </row>
    <row r="384" spans="28:80" x14ac:dyDescent="0.2">
      <c r="AB384" s="60" t="s">
        <v>106</v>
      </c>
      <c r="AC384" s="59">
        <v>24</v>
      </c>
      <c r="AD384" s="59">
        <v>160.766717656</v>
      </c>
      <c r="AE384" s="59">
        <v>85</v>
      </c>
      <c r="AF384" s="59">
        <v>85</v>
      </c>
      <c r="AG384" s="59">
        <v>85</v>
      </c>
      <c r="AH384" s="59">
        <v>13665.171000746001</v>
      </c>
      <c r="AI384" s="58">
        <v>2210</v>
      </c>
      <c r="AK384" s="69" t="s">
        <v>85</v>
      </c>
      <c r="AL384" s="68">
        <v>4</v>
      </c>
      <c r="AM384" s="68">
        <v>494.666823556</v>
      </c>
      <c r="AN384" s="68">
        <v>84.983333396999996</v>
      </c>
      <c r="AO384" s="68">
        <v>84.333335876000007</v>
      </c>
      <c r="AP384" s="68">
        <v>85</v>
      </c>
      <c r="AQ384" s="68">
        <v>42038.435586687003</v>
      </c>
      <c r="AR384" s="67">
        <v>6798.6666717529997</v>
      </c>
      <c r="AT384" s="60" t="s">
        <v>112</v>
      </c>
      <c r="AU384" s="59">
        <v>37</v>
      </c>
      <c r="AV384" s="59">
        <v>142.216711772</v>
      </c>
      <c r="AW384" s="59">
        <v>84.913043478000006</v>
      </c>
      <c r="AX384" s="59">
        <v>83</v>
      </c>
      <c r="AY384" s="59">
        <v>85</v>
      </c>
      <c r="AZ384" s="59">
        <v>12076.053830071</v>
      </c>
      <c r="BA384" s="58">
        <v>1953</v>
      </c>
      <c r="BC384" s="69" t="s">
        <v>91</v>
      </c>
      <c r="BD384" s="68">
        <v>54</v>
      </c>
      <c r="BE384" s="68">
        <v>445.20014120100001</v>
      </c>
      <c r="BF384" s="68">
        <v>84.972222221999999</v>
      </c>
      <c r="BG384" s="68">
        <v>83</v>
      </c>
      <c r="BH384" s="68">
        <v>85</v>
      </c>
      <c r="BI384" s="68">
        <v>37829.645331478001</v>
      </c>
      <c r="BJ384" s="67">
        <v>6118</v>
      </c>
      <c r="BU384" s="69" t="s">
        <v>99</v>
      </c>
      <c r="BV384" s="68">
        <v>50</v>
      </c>
      <c r="BW384" s="68">
        <v>371.00011766699998</v>
      </c>
      <c r="BX384" s="68">
        <v>84.877777734999995</v>
      </c>
      <c r="BY384" s="68">
        <v>81</v>
      </c>
      <c r="BZ384" s="68">
        <v>85</v>
      </c>
      <c r="CA384" s="68">
        <v>31489.665527171001</v>
      </c>
      <c r="CB384" s="67">
        <v>5092.6666641239999</v>
      </c>
    </row>
    <row r="385" spans="28:80" x14ac:dyDescent="0.2">
      <c r="AB385" s="60" t="s">
        <v>105</v>
      </c>
      <c r="AC385" s="59">
        <v>23</v>
      </c>
      <c r="AD385" s="59">
        <v>160.766717656</v>
      </c>
      <c r="AE385" s="59">
        <v>85</v>
      </c>
      <c r="AF385" s="59">
        <v>85</v>
      </c>
      <c r="AG385" s="59">
        <v>85</v>
      </c>
      <c r="AH385" s="59">
        <v>13665.171000746001</v>
      </c>
      <c r="AI385" s="58">
        <v>2210</v>
      </c>
      <c r="AK385" s="69" t="s">
        <v>85</v>
      </c>
      <c r="AL385" s="68">
        <v>159</v>
      </c>
      <c r="AM385" s="68">
        <v>494.666823556</v>
      </c>
      <c r="AN385" s="68">
        <v>85</v>
      </c>
      <c r="AO385" s="68">
        <v>85</v>
      </c>
      <c r="AP385" s="68">
        <v>85</v>
      </c>
      <c r="AQ385" s="68">
        <v>42046.680002296001</v>
      </c>
      <c r="AR385" s="67">
        <v>6800</v>
      </c>
      <c r="AT385" s="60" t="s">
        <v>112</v>
      </c>
      <c r="AU385" s="59">
        <v>76</v>
      </c>
      <c r="AV385" s="59">
        <v>142.216711772</v>
      </c>
      <c r="AW385" s="59">
        <v>84.826086957000001</v>
      </c>
      <c r="AX385" s="59">
        <v>81.333335876000007</v>
      </c>
      <c r="AY385" s="59">
        <v>85</v>
      </c>
      <c r="AZ385" s="59">
        <v>12063.687159482</v>
      </c>
      <c r="BA385" s="58">
        <v>1951</v>
      </c>
      <c r="BC385" s="69" t="s">
        <v>91</v>
      </c>
      <c r="BD385" s="68">
        <v>84</v>
      </c>
      <c r="BE385" s="68">
        <v>445.20014120100001</v>
      </c>
      <c r="BF385" s="68">
        <v>84.796296225999995</v>
      </c>
      <c r="BG385" s="68">
        <v>80.666664123999993</v>
      </c>
      <c r="BH385" s="68">
        <v>85</v>
      </c>
      <c r="BI385" s="68">
        <v>37751.323052965003</v>
      </c>
      <c r="BJ385" s="67">
        <v>6105.3333282470003</v>
      </c>
      <c r="BU385" s="69" t="s">
        <v>98</v>
      </c>
      <c r="BV385" s="68">
        <v>16</v>
      </c>
      <c r="BW385" s="68">
        <v>371.00011766699998</v>
      </c>
      <c r="BX385" s="68">
        <v>85</v>
      </c>
      <c r="BY385" s="68">
        <v>85</v>
      </c>
      <c r="BZ385" s="68">
        <v>85</v>
      </c>
      <c r="CA385" s="68">
        <v>31535.010001721999</v>
      </c>
      <c r="CB385" s="67">
        <v>5100</v>
      </c>
    </row>
    <row r="386" spans="28:80" x14ac:dyDescent="0.2">
      <c r="AB386" s="60" t="s">
        <v>105</v>
      </c>
      <c r="AC386" s="59">
        <v>34</v>
      </c>
      <c r="AD386" s="59">
        <v>160.766717656</v>
      </c>
      <c r="AE386" s="59">
        <v>84.871794773999994</v>
      </c>
      <c r="AF386" s="59">
        <v>81.666664123999993</v>
      </c>
      <c r="AG386" s="59">
        <v>85</v>
      </c>
      <c r="AH386" s="59">
        <v>13644.559867373</v>
      </c>
      <c r="AI386" s="58">
        <v>2206.6666641239999</v>
      </c>
      <c r="AK386" s="69" t="s">
        <v>83</v>
      </c>
      <c r="AL386" s="68">
        <v>65</v>
      </c>
      <c r="AM386" s="68">
        <v>494.666823556</v>
      </c>
      <c r="AN386" s="68">
        <v>84.995833301999994</v>
      </c>
      <c r="AO386" s="68">
        <v>84.666664123999993</v>
      </c>
      <c r="AP386" s="68">
        <v>85</v>
      </c>
      <c r="AQ386" s="68">
        <v>42044.618874806998</v>
      </c>
      <c r="AR386" s="67">
        <v>6799.6666641239999</v>
      </c>
      <c r="AT386" s="60" t="s">
        <v>111</v>
      </c>
      <c r="AU386" s="59">
        <v>10</v>
      </c>
      <c r="AV386" s="59">
        <v>142.216711772</v>
      </c>
      <c r="AW386" s="59">
        <v>84.768115831000003</v>
      </c>
      <c r="AX386" s="59">
        <v>82</v>
      </c>
      <c r="AY386" s="59">
        <v>85</v>
      </c>
      <c r="AZ386" s="59">
        <v>12055.442696698001</v>
      </c>
      <c r="BA386" s="58">
        <v>1949.6666641239999</v>
      </c>
      <c r="BC386" s="69" t="s">
        <v>89</v>
      </c>
      <c r="BD386" s="68">
        <v>77</v>
      </c>
      <c r="BE386" s="68">
        <v>445.20014120100001</v>
      </c>
      <c r="BF386" s="68">
        <v>85</v>
      </c>
      <c r="BG386" s="68">
        <v>85</v>
      </c>
      <c r="BH386" s="68">
        <v>85</v>
      </c>
      <c r="BI386" s="68">
        <v>37842.012002067</v>
      </c>
      <c r="BJ386" s="67">
        <v>6120</v>
      </c>
      <c r="BU386" s="69" t="s">
        <v>98</v>
      </c>
      <c r="BV386" s="68">
        <v>34</v>
      </c>
      <c r="BW386" s="68">
        <v>371.00011766699998</v>
      </c>
      <c r="BX386" s="68">
        <v>85</v>
      </c>
      <c r="BY386" s="68">
        <v>85</v>
      </c>
      <c r="BZ386" s="68">
        <v>85</v>
      </c>
      <c r="CA386" s="68">
        <v>31535.010001721999</v>
      </c>
      <c r="CB386" s="67">
        <v>5100</v>
      </c>
    </row>
    <row r="387" spans="28:80" x14ac:dyDescent="0.2">
      <c r="AB387" s="60" t="s">
        <v>103</v>
      </c>
      <c r="AC387" s="59">
        <v>4</v>
      </c>
      <c r="AD387" s="59">
        <v>160.766717656</v>
      </c>
      <c r="AE387" s="59">
        <v>85</v>
      </c>
      <c r="AF387" s="59">
        <v>85</v>
      </c>
      <c r="AG387" s="59">
        <v>85</v>
      </c>
      <c r="AH387" s="59">
        <v>13665.171000746001</v>
      </c>
      <c r="AI387" s="58">
        <v>2210</v>
      </c>
      <c r="AK387" s="69" t="s">
        <v>88</v>
      </c>
      <c r="AL387" s="68">
        <v>69</v>
      </c>
      <c r="AM387" s="68">
        <v>488.48348826199998</v>
      </c>
      <c r="AN387" s="68">
        <v>84.987341771999994</v>
      </c>
      <c r="AO387" s="68">
        <v>84</v>
      </c>
      <c r="AP387" s="68">
        <v>85</v>
      </c>
      <c r="AQ387" s="68">
        <v>41514.913166972998</v>
      </c>
      <c r="AR387" s="67">
        <v>6714</v>
      </c>
      <c r="AT387" s="60" t="s">
        <v>111</v>
      </c>
      <c r="AU387" s="59">
        <v>16</v>
      </c>
      <c r="AV387" s="59">
        <v>142.216711772</v>
      </c>
      <c r="AW387" s="59">
        <v>84.956521738999996</v>
      </c>
      <c r="AX387" s="59">
        <v>84</v>
      </c>
      <c r="AY387" s="59">
        <v>85</v>
      </c>
      <c r="AZ387" s="59">
        <v>12082.237165365999</v>
      </c>
      <c r="BA387" s="58">
        <v>1954</v>
      </c>
      <c r="BC387" s="69" t="s">
        <v>95</v>
      </c>
      <c r="BD387" s="68">
        <v>111</v>
      </c>
      <c r="BE387" s="68">
        <v>439.016805906</v>
      </c>
      <c r="BF387" s="68">
        <v>84.906103322000007</v>
      </c>
      <c r="BG387" s="68">
        <v>81.666664123999993</v>
      </c>
      <c r="BH387" s="68">
        <v>85</v>
      </c>
      <c r="BI387" s="68">
        <v>37275.206282466999</v>
      </c>
      <c r="BJ387" s="67">
        <v>6028.3333358760001</v>
      </c>
      <c r="BU387" s="69" t="s">
        <v>98</v>
      </c>
      <c r="BV387" s="68">
        <v>103</v>
      </c>
      <c r="BW387" s="68">
        <v>371.00011766699998</v>
      </c>
      <c r="BX387" s="68">
        <v>85</v>
      </c>
      <c r="BY387" s="68">
        <v>85</v>
      </c>
      <c r="BZ387" s="68">
        <v>85</v>
      </c>
      <c r="CA387" s="68">
        <v>31535.010001721999</v>
      </c>
      <c r="CB387" s="67">
        <v>5100</v>
      </c>
    </row>
    <row r="388" spans="28:80" x14ac:dyDescent="0.2">
      <c r="AB388" s="60" t="s">
        <v>108</v>
      </c>
      <c r="AC388" s="59">
        <v>1</v>
      </c>
      <c r="AD388" s="59">
        <v>154.58338236099999</v>
      </c>
      <c r="AE388" s="59">
        <v>83.706666870000006</v>
      </c>
      <c r="AF388" s="59">
        <v>75</v>
      </c>
      <c r="AG388" s="59">
        <v>85</v>
      </c>
      <c r="AH388" s="59">
        <v>12939.659690979999</v>
      </c>
      <c r="AI388" s="58">
        <v>2092.6666717530002</v>
      </c>
      <c r="AK388" s="69" t="s">
        <v>88</v>
      </c>
      <c r="AL388" s="68">
        <v>73</v>
      </c>
      <c r="AM388" s="68">
        <v>488.48348826199998</v>
      </c>
      <c r="AN388" s="68">
        <v>85</v>
      </c>
      <c r="AO388" s="68">
        <v>85</v>
      </c>
      <c r="AP388" s="68">
        <v>85</v>
      </c>
      <c r="AQ388" s="68">
        <v>41521.096502268003</v>
      </c>
      <c r="AR388" s="67">
        <v>6715</v>
      </c>
      <c r="AT388" s="60" t="s">
        <v>111</v>
      </c>
      <c r="AU388" s="59">
        <v>23</v>
      </c>
      <c r="AV388" s="59">
        <v>142.216711772</v>
      </c>
      <c r="AW388" s="59">
        <v>85</v>
      </c>
      <c r="AX388" s="59">
        <v>85</v>
      </c>
      <c r="AY388" s="59">
        <v>85</v>
      </c>
      <c r="AZ388" s="59">
        <v>12088.42050066</v>
      </c>
      <c r="BA388" s="58">
        <v>1955</v>
      </c>
      <c r="BC388" s="69" t="s">
        <v>91</v>
      </c>
      <c r="BD388" s="68">
        <v>21</v>
      </c>
      <c r="BE388" s="68">
        <v>439.016805906</v>
      </c>
      <c r="BF388" s="68">
        <v>84.915492958000002</v>
      </c>
      <c r="BG388" s="68">
        <v>83</v>
      </c>
      <c r="BH388" s="68">
        <v>85</v>
      </c>
      <c r="BI388" s="68">
        <v>37279.328490271</v>
      </c>
      <c r="BJ388" s="67">
        <v>6029</v>
      </c>
      <c r="BU388" s="69" t="s">
        <v>98</v>
      </c>
      <c r="BV388" s="68">
        <v>108</v>
      </c>
      <c r="BW388" s="68">
        <v>371.00011766699998</v>
      </c>
      <c r="BX388" s="68">
        <v>85</v>
      </c>
      <c r="BY388" s="68">
        <v>85</v>
      </c>
      <c r="BZ388" s="68">
        <v>85</v>
      </c>
      <c r="CA388" s="68">
        <v>31535.010001721999</v>
      </c>
      <c r="CB388" s="67">
        <v>5100</v>
      </c>
    </row>
    <row r="389" spans="28:80" x14ac:dyDescent="0.2">
      <c r="AB389" s="60" t="s">
        <v>108</v>
      </c>
      <c r="AC389" s="59">
        <v>46</v>
      </c>
      <c r="AD389" s="59">
        <v>154.58338236099999</v>
      </c>
      <c r="AE389" s="59">
        <v>83.306666870000001</v>
      </c>
      <c r="AF389" s="59">
        <v>72</v>
      </c>
      <c r="AG389" s="59">
        <v>85</v>
      </c>
      <c r="AH389" s="59">
        <v>12877.826338036</v>
      </c>
      <c r="AI389" s="58">
        <v>2082.6666717530002</v>
      </c>
      <c r="AK389" s="69" t="s">
        <v>84</v>
      </c>
      <c r="AL389" s="68">
        <v>143</v>
      </c>
      <c r="AM389" s="68">
        <v>488.48348826199998</v>
      </c>
      <c r="AN389" s="68">
        <v>84.966244758000002</v>
      </c>
      <c r="AO389" s="68">
        <v>83.333335876000007</v>
      </c>
      <c r="AP389" s="68">
        <v>85</v>
      </c>
      <c r="AQ389" s="68">
        <v>41504.607623873999</v>
      </c>
      <c r="AR389" s="67">
        <v>6712.3333358760001</v>
      </c>
      <c r="AT389" s="60" t="s">
        <v>111</v>
      </c>
      <c r="AU389" s="59">
        <v>25</v>
      </c>
      <c r="AV389" s="59">
        <v>142.216711772</v>
      </c>
      <c r="AW389" s="59">
        <v>84.797101560000002</v>
      </c>
      <c r="AX389" s="59">
        <v>80.333335876000007</v>
      </c>
      <c r="AY389" s="59">
        <v>85</v>
      </c>
      <c r="AZ389" s="59">
        <v>12059.564951677999</v>
      </c>
      <c r="BA389" s="58">
        <v>1950.3333358760001</v>
      </c>
      <c r="BC389" s="69" t="s">
        <v>90</v>
      </c>
      <c r="BD389" s="68">
        <v>27</v>
      </c>
      <c r="BE389" s="68">
        <v>439.016805906</v>
      </c>
      <c r="BF389" s="68">
        <v>84.929577464999994</v>
      </c>
      <c r="BG389" s="68">
        <v>81</v>
      </c>
      <c r="BH389" s="68">
        <v>85</v>
      </c>
      <c r="BI389" s="68">
        <v>37285.511825565998</v>
      </c>
      <c r="BJ389" s="67">
        <v>6030</v>
      </c>
      <c r="BU389" s="69" t="s">
        <v>98</v>
      </c>
      <c r="BV389" s="68">
        <v>121</v>
      </c>
      <c r="BW389" s="68">
        <v>371.00011766699998</v>
      </c>
      <c r="BX389" s="68">
        <v>85</v>
      </c>
      <c r="BY389" s="68">
        <v>85</v>
      </c>
      <c r="BZ389" s="68">
        <v>85</v>
      </c>
      <c r="CA389" s="68">
        <v>31535.010001721999</v>
      </c>
      <c r="CB389" s="67">
        <v>5100</v>
      </c>
    </row>
    <row r="390" spans="28:80" x14ac:dyDescent="0.2">
      <c r="AB390" s="60" t="s">
        <v>105</v>
      </c>
      <c r="AC390" s="59">
        <v>10</v>
      </c>
      <c r="AD390" s="59">
        <v>154.58338236099999</v>
      </c>
      <c r="AE390" s="59">
        <v>84.96</v>
      </c>
      <c r="AF390" s="59">
        <v>84</v>
      </c>
      <c r="AG390" s="59">
        <v>85</v>
      </c>
      <c r="AH390" s="59">
        <v>13133.404165423</v>
      </c>
      <c r="AI390" s="58">
        <v>2124</v>
      </c>
      <c r="AK390" s="69" t="s">
        <v>84</v>
      </c>
      <c r="AL390" s="68">
        <v>181</v>
      </c>
      <c r="AM390" s="68">
        <v>488.48348826199998</v>
      </c>
      <c r="AN390" s="68">
        <v>84.991561214000001</v>
      </c>
      <c r="AO390" s="68">
        <v>84.333335876000007</v>
      </c>
      <c r="AP390" s="68">
        <v>85</v>
      </c>
      <c r="AQ390" s="68">
        <v>41516.974294462998</v>
      </c>
      <c r="AR390" s="67">
        <v>6714.3333358760001</v>
      </c>
      <c r="AT390" s="60" t="s">
        <v>110</v>
      </c>
      <c r="AU390" s="59">
        <v>30</v>
      </c>
      <c r="AV390" s="59">
        <v>142.216711772</v>
      </c>
      <c r="AW390" s="59">
        <v>84.666666445999994</v>
      </c>
      <c r="AX390" s="59">
        <v>78.666664123999993</v>
      </c>
      <c r="AY390" s="59">
        <v>85</v>
      </c>
      <c r="AZ390" s="59">
        <v>12041.014898619</v>
      </c>
      <c r="BA390" s="58">
        <v>1947.3333282470001</v>
      </c>
      <c r="BC390" s="69" t="s">
        <v>90</v>
      </c>
      <c r="BD390" s="68">
        <v>52</v>
      </c>
      <c r="BE390" s="68">
        <v>439.016805906</v>
      </c>
      <c r="BF390" s="68">
        <v>84.943661972000001</v>
      </c>
      <c r="BG390" s="68">
        <v>81</v>
      </c>
      <c r="BH390" s="68">
        <v>85</v>
      </c>
      <c r="BI390" s="68">
        <v>37291.695160859999</v>
      </c>
      <c r="BJ390" s="67">
        <v>6031</v>
      </c>
      <c r="BU390" s="69" t="s">
        <v>98</v>
      </c>
      <c r="BV390" s="68">
        <v>33</v>
      </c>
      <c r="BW390" s="68">
        <v>364.81678237300002</v>
      </c>
      <c r="BX390" s="68">
        <v>85</v>
      </c>
      <c r="BY390" s="68">
        <v>85</v>
      </c>
      <c r="BZ390" s="68">
        <v>85</v>
      </c>
      <c r="CA390" s="68">
        <v>31009.426501694001</v>
      </c>
      <c r="CB390" s="67">
        <v>5015</v>
      </c>
    </row>
    <row r="391" spans="28:80" x14ac:dyDescent="0.2">
      <c r="AB391" s="60" t="s">
        <v>103</v>
      </c>
      <c r="AC391" s="59">
        <v>28</v>
      </c>
      <c r="AD391" s="59">
        <v>154.58338236099999</v>
      </c>
      <c r="AE391" s="59">
        <v>84.986666564999993</v>
      </c>
      <c r="AF391" s="59">
        <v>84.666664123999993</v>
      </c>
      <c r="AG391" s="59">
        <v>85</v>
      </c>
      <c r="AH391" s="59">
        <v>13137.526373228</v>
      </c>
      <c r="AI391" s="58">
        <v>2124.6666641239999</v>
      </c>
      <c r="AK391" s="69" t="s">
        <v>86</v>
      </c>
      <c r="AL391" s="68">
        <v>57</v>
      </c>
      <c r="AM391" s="68">
        <v>482.30015296800002</v>
      </c>
      <c r="AN391" s="68">
        <v>84.987179487000006</v>
      </c>
      <c r="AO391" s="68">
        <v>84</v>
      </c>
      <c r="AP391" s="68">
        <v>85</v>
      </c>
      <c r="AQ391" s="68">
        <v>40989.329666944999</v>
      </c>
      <c r="AR391" s="67">
        <v>6629</v>
      </c>
      <c r="AT391" s="60" t="s">
        <v>115</v>
      </c>
      <c r="AU391" s="59">
        <v>44</v>
      </c>
      <c r="AV391" s="59">
        <v>136.03337647800001</v>
      </c>
      <c r="AW391" s="59">
        <v>85</v>
      </c>
      <c r="AX391" s="59">
        <v>85</v>
      </c>
      <c r="AY391" s="59">
        <v>85</v>
      </c>
      <c r="AZ391" s="59">
        <v>11562.837000632</v>
      </c>
      <c r="BA391" s="58">
        <v>1870</v>
      </c>
      <c r="BC391" s="69" t="s">
        <v>89</v>
      </c>
      <c r="BD391" s="68">
        <v>127</v>
      </c>
      <c r="BE391" s="68">
        <v>439.016805906</v>
      </c>
      <c r="BF391" s="68">
        <v>84.976525856999999</v>
      </c>
      <c r="BG391" s="68">
        <v>83.333335876000007</v>
      </c>
      <c r="BH391" s="68">
        <v>85</v>
      </c>
      <c r="BI391" s="68">
        <v>37306.122958938999</v>
      </c>
      <c r="BJ391" s="67">
        <v>6033.3333358760001</v>
      </c>
      <c r="BU391" s="69" t="s">
        <v>97</v>
      </c>
      <c r="BV391" s="68">
        <v>2</v>
      </c>
      <c r="BW391" s="68">
        <v>364.81678237300002</v>
      </c>
      <c r="BX391" s="68">
        <v>84.853107257999994</v>
      </c>
      <c r="BY391" s="68">
        <v>81.666664123999993</v>
      </c>
      <c r="BZ391" s="68">
        <v>85</v>
      </c>
      <c r="CA391" s="68">
        <v>30955.837564358</v>
      </c>
      <c r="CB391" s="67">
        <v>5006.3333282470003</v>
      </c>
    </row>
    <row r="392" spans="28:80" x14ac:dyDescent="0.2">
      <c r="AB392" s="60" t="s">
        <v>103</v>
      </c>
      <c r="AC392" s="59">
        <v>44</v>
      </c>
      <c r="AD392" s="59">
        <v>154.58338236099999</v>
      </c>
      <c r="AE392" s="59">
        <v>85</v>
      </c>
      <c r="AF392" s="59">
        <v>85</v>
      </c>
      <c r="AG392" s="59">
        <v>85</v>
      </c>
      <c r="AH392" s="59">
        <v>13139.587500718</v>
      </c>
      <c r="AI392" s="58">
        <v>2125</v>
      </c>
      <c r="AK392" s="69" t="s">
        <v>82</v>
      </c>
      <c r="AL392" s="68">
        <v>72</v>
      </c>
      <c r="AM392" s="68">
        <v>482.30015296800002</v>
      </c>
      <c r="AN392" s="68">
        <v>84.978632511000001</v>
      </c>
      <c r="AO392" s="68">
        <v>84.333335876000007</v>
      </c>
      <c r="AP392" s="68">
        <v>85</v>
      </c>
      <c r="AQ392" s="68">
        <v>40985.207459140001</v>
      </c>
      <c r="AR392" s="67">
        <v>6628.3333358760001</v>
      </c>
      <c r="AT392" s="60" t="s">
        <v>115</v>
      </c>
      <c r="AU392" s="59">
        <v>51</v>
      </c>
      <c r="AV392" s="59">
        <v>136.03337647800001</v>
      </c>
      <c r="AW392" s="59">
        <v>84.909090909</v>
      </c>
      <c r="AX392" s="59">
        <v>83</v>
      </c>
      <c r="AY392" s="59">
        <v>85</v>
      </c>
      <c r="AZ392" s="59">
        <v>11550.470330042999</v>
      </c>
      <c r="BA392" s="58">
        <v>1868</v>
      </c>
      <c r="BC392" s="69" t="s">
        <v>94</v>
      </c>
      <c r="BD392" s="68">
        <v>47</v>
      </c>
      <c r="BE392" s="68">
        <v>432.83347061199999</v>
      </c>
      <c r="BF392" s="68">
        <v>84.404761941000004</v>
      </c>
      <c r="BG392" s="68">
        <v>77</v>
      </c>
      <c r="BH392" s="68">
        <v>85</v>
      </c>
      <c r="BI392" s="68">
        <v>36533.206047132</v>
      </c>
      <c r="BJ392" s="67">
        <v>5908.3333358760001</v>
      </c>
      <c r="BU392" s="69" t="s">
        <v>97</v>
      </c>
      <c r="BV392" s="68">
        <v>95</v>
      </c>
      <c r="BW392" s="68">
        <v>364.81678237300002</v>
      </c>
      <c r="BX392" s="68">
        <v>84.988700479000002</v>
      </c>
      <c r="BY392" s="68">
        <v>84.666664123999993</v>
      </c>
      <c r="BZ392" s="68">
        <v>85</v>
      </c>
      <c r="CA392" s="68">
        <v>31005.304246714</v>
      </c>
      <c r="CB392" s="67">
        <v>5014.3333282470003</v>
      </c>
    </row>
    <row r="393" spans="28:80" x14ac:dyDescent="0.2">
      <c r="AB393" s="60" t="s">
        <v>109</v>
      </c>
      <c r="AC393" s="59">
        <v>80</v>
      </c>
      <c r="AD393" s="59">
        <v>148.400047067</v>
      </c>
      <c r="AE393" s="59">
        <v>84.708333332999999</v>
      </c>
      <c r="AF393" s="59">
        <v>80</v>
      </c>
      <c r="AG393" s="59">
        <v>85</v>
      </c>
      <c r="AH393" s="59">
        <v>12570.720653627999</v>
      </c>
      <c r="AI393" s="58">
        <v>2033</v>
      </c>
      <c r="AK393" s="69" t="s">
        <v>82</v>
      </c>
      <c r="AL393" s="68">
        <v>163</v>
      </c>
      <c r="AM393" s="68">
        <v>482.30015296800002</v>
      </c>
      <c r="AN393" s="68">
        <v>84.965811998000007</v>
      </c>
      <c r="AO393" s="68">
        <v>84</v>
      </c>
      <c r="AP393" s="68">
        <v>85</v>
      </c>
      <c r="AQ393" s="68">
        <v>40979.024123845003</v>
      </c>
      <c r="AR393" s="67">
        <v>6627.3333358760001</v>
      </c>
      <c r="AT393" s="60" t="s">
        <v>114</v>
      </c>
      <c r="AU393" s="59">
        <v>1</v>
      </c>
      <c r="AV393" s="59">
        <v>136.03337647800001</v>
      </c>
      <c r="AW393" s="59">
        <v>84.727272726999999</v>
      </c>
      <c r="AX393" s="59">
        <v>81</v>
      </c>
      <c r="AY393" s="59">
        <v>85</v>
      </c>
      <c r="AZ393" s="59">
        <v>11525.736988864999</v>
      </c>
      <c r="BA393" s="58">
        <v>1864</v>
      </c>
      <c r="BC393" s="69" t="s">
        <v>93</v>
      </c>
      <c r="BD393" s="68">
        <v>144</v>
      </c>
      <c r="BE393" s="68">
        <v>432.83347061199999</v>
      </c>
      <c r="BF393" s="68">
        <v>84.928571429000002</v>
      </c>
      <c r="BG393" s="68">
        <v>82.666664123999993</v>
      </c>
      <c r="BH393" s="68">
        <v>85</v>
      </c>
      <c r="BI393" s="68">
        <v>36759.928325537003</v>
      </c>
      <c r="BJ393" s="67">
        <v>5945</v>
      </c>
      <c r="BU393" s="69" t="s">
        <v>97</v>
      </c>
      <c r="BV393" s="68">
        <v>108</v>
      </c>
      <c r="BW393" s="68">
        <v>364.81678237300002</v>
      </c>
      <c r="BX393" s="68">
        <v>84.903954975000005</v>
      </c>
      <c r="BY393" s="68">
        <v>83.333335876000007</v>
      </c>
      <c r="BZ393" s="68">
        <v>85</v>
      </c>
      <c r="CA393" s="68">
        <v>30974.387664591999</v>
      </c>
      <c r="CB393" s="67">
        <v>5009.3333435060003</v>
      </c>
    </row>
    <row r="394" spans="28:80" x14ac:dyDescent="0.2">
      <c r="AB394" s="60" t="s">
        <v>108</v>
      </c>
      <c r="AC394" s="59">
        <v>9</v>
      </c>
      <c r="AD394" s="59">
        <v>148.400047067</v>
      </c>
      <c r="AE394" s="59">
        <v>83.722222328000001</v>
      </c>
      <c r="AF394" s="59">
        <v>72.333335876000007</v>
      </c>
      <c r="AG394" s="59">
        <v>85</v>
      </c>
      <c r="AH394" s="59">
        <v>12424.381734051</v>
      </c>
      <c r="AI394" s="58">
        <v>2009.3333358760001</v>
      </c>
      <c r="AK394" s="69" t="s">
        <v>84</v>
      </c>
      <c r="AL394" s="68">
        <v>5</v>
      </c>
      <c r="AM394" s="68">
        <v>476.11681767300001</v>
      </c>
      <c r="AN394" s="68">
        <v>84.987012987</v>
      </c>
      <c r="AO394" s="68">
        <v>84</v>
      </c>
      <c r="AP394" s="68">
        <v>85</v>
      </c>
      <c r="AQ394" s="68">
        <v>40463.746166915997</v>
      </c>
      <c r="AR394" s="67">
        <v>6544</v>
      </c>
      <c r="AT394" s="60" t="s">
        <v>113</v>
      </c>
      <c r="AU394" s="59">
        <v>72</v>
      </c>
      <c r="AV394" s="59">
        <v>136.03337647800001</v>
      </c>
      <c r="AW394" s="59">
        <v>84.848484733000006</v>
      </c>
      <c r="AX394" s="59">
        <v>81.666664123999993</v>
      </c>
      <c r="AY394" s="59">
        <v>85</v>
      </c>
      <c r="AZ394" s="59">
        <v>11542.225867257999</v>
      </c>
      <c r="BA394" s="58">
        <v>1866.6666641239999</v>
      </c>
      <c r="BC394" s="69" t="s">
        <v>90</v>
      </c>
      <c r="BD394" s="68">
        <v>54</v>
      </c>
      <c r="BE394" s="68">
        <v>432.83347061199999</v>
      </c>
      <c r="BF394" s="68">
        <v>84.933333261000001</v>
      </c>
      <c r="BG394" s="68">
        <v>81.666664123999993</v>
      </c>
      <c r="BH394" s="68">
        <v>85</v>
      </c>
      <c r="BI394" s="68">
        <v>36761.989405852</v>
      </c>
      <c r="BJ394" s="67">
        <v>5945.3333282470003</v>
      </c>
      <c r="BU394" s="69" t="s">
        <v>96</v>
      </c>
      <c r="BV394" s="68">
        <v>68</v>
      </c>
      <c r="BW394" s="68">
        <v>364.81678237300002</v>
      </c>
      <c r="BX394" s="68">
        <v>84.966101695000006</v>
      </c>
      <c r="BY394" s="68">
        <v>84</v>
      </c>
      <c r="BZ394" s="68">
        <v>85</v>
      </c>
      <c r="CA394" s="68">
        <v>30997.059831105002</v>
      </c>
      <c r="CB394" s="67">
        <v>5013</v>
      </c>
    </row>
    <row r="395" spans="28:80" x14ac:dyDescent="0.2">
      <c r="AB395" s="60" t="s">
        <v>108</v>
      </c>
      <c r="AC395" s="59">
        <v>29</v>
      </c>
      <c r="AD395" s="59">
        <v>148.400047067</v>
      </c>
      <c r="AE395" s="59">
        <v>83.972222009999996</v>
      </c>
      <c r="AF395" s="59">
        <v>71.666664123999993</v>
      </c>
      <c r="AG395" s="59">
        <v>85</v>
      </c>
      <c r="AH395" s="59">
        <v>12461.481698641999</v>
      </c>
      <c r="AI395" s="58">
        <v>2015.3333282470001</v>
      </c>
      <c r="AK395" s="69" t="s">
        <v>84</v>
      </c>
      <c r="AL395" s="68">
        <v>37</v>
      </c>
      <c r="AM395" s="68">
        <v>476.11681767300001</v>
      </c>
      <c r="AN395" s="68">
        <v>85</v>
      </c>
      <c r="AO395" s="68">
        <v>85</v>
      </c>
      <c r="AP395" s="68">
        <v>85</v>
      </c>
      <c r="AQ395" s="68">
        <v>40469.929502209998</v>
      </c>
      <c r="AR395" s="67">
        <v>6545</v>
      </c>
      <c r="AT395" s="60" t="s">
        <v>112</v>
      </c>
      <c r="AU395" s="59">
        <v>58</v>
      </c>
      <c r="AV395" s="59">
        <v>136.03337647800001</v>
      </c>
      <c r="AW395" s="59">
        <v>85</v>
      </c>
      <c r="AX395" s="59">
        <v>85</v>
      </c>
      <c r="AY395" s="59">
        <v>85</v>
      </c>
      <c r="AZ395" s="59">
        <v>11562.837000632</v>
      </c>
      <c r="BA395" s="58">
        <v>1870</v>
      </c>
      <c r="BC395" s="69" t="s">
        <v>89</v>
      </c>
      <c r="BD395" s="68">
        <v>22</v>
      </c>
      <c r="BE395" s="68">
        <v>432.83347061199999</v>
      </c>
      <c r="BF395" s="68">
        <v>84.919047655</v>
      </c>
      <c r="BG395" s="68">
        <v>82</v>
      </c>
      <c r="BH395" s="68">
        <v>85</v>
      </c>
      <c r="BI395" s="68">
        <v>36755.806117731998</v>
      </c>
      <c r="BJ395" s="67">
        <v>5944.3333358760001</v>
      </c>
      <c r="BU395" s="69" t="s">
        <v>99</v>
      </c>
      <c r="BV395" s="68">
        <v>72</v>
      </c>
      <c r="BW395" s="68">
        <v>358.63344707800002</v>
      </c>
      <c r="BX395" s="68">
        <v>84.925287311999995</v>
      </c>
      <c r="BY395" s="68">
        <v>82</v>
      </c>
      <c r="BZ395" s="68">
        <v>85</v>
      </c>
      <c r="CA395" s="68">
        <v>30457.048532997</v>
      </c>
      <c r="CB395" s="67">
        <v>4925.6666641239999</v>
      </c>
    </row>
    <row r="396" spans="28:80" x14ac:dyDescent="0.2">
      <c r="AB396" s="60" t="s">
        <v>106</v>
      </c>
      <c r="AC396" s="59">
        <v>22</v>
      </c>
      <c r="AD396" s="59">
        <v>148.400047067</v>
      </c>
      <c r="AE396" s="59">
        <v>84.736111004999998</v>
      </c>
      <c r="AF396" s="59">
        <v>82.666664123999993</v>
      </c>
      <c r="AG396" s="59">
        <v>85</v>
      </c>
      <c r="AH396" s="59">
        <v>12574.842861432</v>
      </c>
      <c r="AI396" s="58">
        <v>2033.6666641239999</v>
      </c>
      <c r="AK396" s="69" t="s">
        <v>84</v>
      </c>
      <c r="AL396" s="68">
        <v>197</v>
      </c>
      <c r="AM396" s="68">
        <v>476.11681767300001</v>
      </c>
      <c r="AN396" s="68">
        <v>84.939393873</v>
      </c>
      <c r="AO396" s="68">
        <v>83.666664123999993</v>
      </c>
      <c r="AP396" s="68">
        <v>85</v>
      </c>
      <c r="AQ396" s="68">
        <v>40441.073906053003</v>
      </c>
      <c r="AR396" s="67">
        <v>6540.3333282470003</v>
      </c>
      <c r="AT396" s="60" t="s">
        <v>111</v>
      </c>
      <c r="AU396" s="59">
        <v>21</v>
      </c>
      <c r="AV396" s="59">
        <v>136.03337647800001</v>
      </c>
      <c r="AW396" s="59">
        <v>84.424242539999995</v>
      </c>
      <c r="AX396" s="59">
        <v>80.333335876000007</v>
      </c>
      <c r="AY396" s="59">
        <v>85</v>
      </c>
      <c r="AZ396" s="59">
        <v>11484.514769293</v>
      </c>
      <c r="BA396" s="58">
        <v>1857.3333358760001</v>
      </c>
      <c r="BC396" s="69" t="s">
        <v>89</v>
      </c>
      <c r="BD396" s="68">
        <v>84</v>
      </c>
      <c r="BE396" s="68">
        <v>432.83347061199999</v>
      </c>
      <c r="BF396" s="68">
        <v>84.957142856999994</v>
      </c>
      <c r="BG396" s="68">
        <v>83</v>
      </c>
      <c r="BH396" s="68">
        <v>85</v>
      </c>
      <c r="BI396" s="68">
        <v>36772.294996126002</v>
      </c>
      <c r="BJ396" s="67">
        <v>5947</v>
      </c>
      <c r="BU396" s="69" t="s">
        <v>99</v>
      </c>
      <c r="BV396" s="68">
        <v>93</v>
      </c>
      <c r="BW396" s="68">
        <v>358.63344707800002</v>
      </c>
      <c r="BX396" s="68">
        <v>84.356321794999999</v>
      </c>
      <c r="BY396" s="68">
        <v>80</v>
      </c>
      <c r="BZ396" s="68">
        <v>85</v>
      </c>
      <c r="CA396" s="68">
        <v>30252.998468279999</v>
      </c>
      <c r="CB396" s="67">
        <v>4892.6666641239999</v>
      </c>
    </row>
    <row r="397" spans="28:80" x14ac:dyDescent="0.2">
      <c r="AB397" s="60" t="s">
        <v>106</v>
      </c>
      <c r="AC397" s="59">
        <v>34</v>
      </c>
      <c r="AD397" s="59">
        <v>148.400047067</v>
      </c>
      <c r="AE397" s="59">
        <v>84.680555343999998</v>
      </c>
      <c r="AF397" s="59">
        <v>80.666664123999993</v>
      </c>
      <c r="AG397" s="59">
        <v>85</v>
      </c>
      <c r="AH397" s="59">
        <v>12566.598398648001</v>
      </c>
      <c r="AI397" s="58">
        <v>2032.3333282470001</v>
      </c>
      <c r="AK397" s="69" t="s">
        <v>82</v>
      </c>
      <c r="AL397" s="68">
        <v>83</v>
      </c>
      <c r="AM397" s="68">
        <v>476.11681767300001</v>
      </c>
      <c r="AN397" s="68">
        <v>84.995670962999995</v>
      </c>
      <c r="AO397" s="68">
        <v>84.666664123999993</v>
      </c>
      <c r="AP397" s="68">
        <v>85</v>
      </c>
      <c r="AQ397" s="68">
        <v>40467.868374719998</v>
      </c>
      <c r="AR397" s="67">
        <v>6544.6666641239999</v>
      </c>
      <c r="AT397" s="60" t="s">
        <v>111</v>
      </c>
      <c r="AU397" s="59">
        <v>29</v>
      </c>
      <c r="AV397" s="59">
        <v>136.03337647800001</v>
      </c>
      <c r="AW397" s="59">
        <v>84.909090909</v>
      </c>
      <c r="AX397" s="59">
        <v>83.666664123999993</v>
      </c>
      <c r="AY397" s="59">
        <v>85</v>
      </c>
      <c r="AZ397" s="59">
        <v>11550.470330042999</v>
      </c>
      <c r="BA397" s="58">
        <v>1868</v>
      </c>
      <c r="BC397" s="69" t="s">
        <v>92</v>
      </c>
      <c r="BD397" s="68">
        <v>34</v>
      </c>
      <c r="BE397" s="68">
        <v>426.65013531699998</v>
      </c>
      <c r="BF397" s="68">
        <v>84.946859829999994</v>
      </c>
      <c r="BG397" s="68">
        <v>82.666664123999993</v>
      </c>
      <c r="BH397" s="68">
        <v>85</v>
      </c>
      <c r="BI397" s="68">
        <v>36242.589241118003</v>
      </c>
      <c r="BJ397" s="67">
        <v>5861.3333282470003</v>
      </c>
      <c r="BU397" s="69" t="s">
        <v>98</v>
      </c>
      <c r="BV397" s="68">
        <v>20</v>
      </c>
      <c r="BW397" s="68">
        <v>358.63344707800002</v>
      </c>
      <c r="BX397" s="68">
        <v>85</v>
      </c>
      <c r="BY397" s="68">
        <v>85</v>
      </c>
      <c r="BZ397" s="68">
        <v>85</v>
      </c>
      <c r="CA397" s="68">
        <v>30483.843001665002</v>
      </c>
      <c r="CB397" s="67">
        <v>4930</v>
      </c>
    </row>
    <row r="398" spans="28:80" x14ac:dyDescent="0.2">
      <c r="AB398" s="60" t="s">
        <v>105</v>
      </c>
      <c r="AC398" s="59">
        <v>6</v>
      </c>
      <c r="AD398" s="59">
        <v>148.400047067</v>
      </c>
      <c r="AE398" s="59">
        <v>85</v>
      </c>
      <c r="AF398" s="59">
        <v>85</v>
      </c>
      <c r="AG398" s="59">
        <v>85</v>
      </c>
      <c r="AH398" s="59">
        <v>12614.004000688999</v>
      </c>
      <c r="AI398" s="58">
        <v>2040</v>
      </c>
      <c r="AK398" s="69" t="s">
        <v>82</v>
      </c>
      <c r="AL398" s="68">
        <v>101</v>
      </c>
      <c r="AM398" s="68">
        <v>476.11681767300001</v>
      </c>
      <c r="AN398" s="68">
        <v>85</v>
      </c>
      <c r="AO398" s="68">
        <v>85</v>
      </c>
      <c r="AP398" s="68">
        <v>85</v>
      </c>
      <c r="AQ398" s="68">
        <v>40469.929502209998</v>
      </c>
      <c r="AR398" s="67">
        <v>6545</v>
      </c>
      <c r="AT398" s="60" t="s">
        <v>111</v>
      </c>
      <c r="AU398" s="59">
        <v>45</v>
      </c>
      <c r="AV398" s="59">
        <v>136.03337647800001</v>
      </c>
      <c r="AW398" s="59">
        <v>85</v>
      </c>
      <c r="AX398" s="59">
        <v>85</v>
      </c>
      <c r="AY398" s="59">
        <v>85</v>
      </c>
      <c r="AZ398" s="59">
        <v>11562.837000632</v>
      </c>
      <c r="BA398" s="58">
        <v>1870</v>
      </c>
      <c r="BC398" s="69" t="s">
        <v>91</v>
      </c>
      <c r="BD398" s="68">
        <v>12</v>
      </c>
      <c r="BE398" s="68">
        <v>426.65013531699998</v>
      </c>
      <c r="BF398" s="68">
        <v>84.903381679000006</v>
      </c>
      <c r="BG398" s="68">
        <v>80.333335876000007</v>
      </c>
      <c r="BH398" s="68">
        <v>85</v>
      </c>
      <c r="BI398" s="68">
        <v>36224.039282409001</v>
      </c>
      <c r="BJ398" s="67">
        <v>5858.3333358760001</v>
      </c>
      <c r="BU398" s="69" t="s">
        <v>102</v>
      </c>
      <c r="BV398" s="68">
        <v>7</v>
      </c>
      <c r="BW398" s="68">
        <v>352.450111784</v>
      </c>
      <c r="BX398" s="68">
        <v>84.935672558999997</v>
      </c>
      <c r="BY398" s="68">
        <v>83</v>
      </c>
      <c r="BZ398" s="68">
        <v>85</v>
      </c>
      <c r="CA398" s="68">
        <v>29935.587287948001</v>
      </c>
      <c r="CB398" s="67">
        <v>4841.3333358760001</v>
      </c>
    </row>
    <row r="399" spans="28:80" x14ac:dyDescent="0.2">
      <c r="AB399" s="60" t="s">
        <v>105</v>
      </c>
      <c r="AC399" s="59">
        <v>24</v>
      </c>
      <c r="AD399" s="59">
        <v>148.400047067</v>
      </c>
      <c r="AE399" s="59">
        <v>84.888888995000002</v>
      </c>
      <c r="AF399" s="59">
        <v>82.333335876000007</v>
      </c>
      <c r="AG399" s="59">
        <v>85</v>
      </c>
      <c r="AH399" s="59">
        <v>12597.515122295001</v>
      </c>
      <c r="AI399" s="58">
        <v>2037.3333358760001</v>
      </c>
      <c r="AK399" s="69" t="s">
        <v>88</v>
      </c>
      <c r="AL399" s="68">
        <v>60</v>
      </c>
      <c r="AM399" s="68">
        <v>469.933482379</v>
      </c>
      <c r="AN399" s="68">
        <v>84.960526315999999</v>
      </c>
      <c r="AO399" s="68">
        <v>83</v>
      </c>
      <c r="AP399" s="68">
        <v>85</v>
      </c>
      <c r="AQ399" s="68">
        <v>39925.795996298002</v>
      </c>
      <c r="AR399" s="67">
        <v>6457</v>
      </c>
      <c r="AT399" s="60" t="s">
        <v>110</v>
      </c>
      <c r="AU399" s="59">
        <v>35</v>
      </c>
      <c r="AV399" s="59">
        <v>136.03337647800001</v>
      </c>
      <c r="AW399" s="59">
        <v>84.818181817999999</v>
      </c>
      <c r="AX399" s="59">
        <v>81</v>
      </c>
      <c r="AY399" s="59">
        <v>85</v>
      </c>
      <c r="AZ399" s="59">
        <v>11538.103659454</v>
      </c>
      <c r="BA399" s="58">
        <v>1866</v>
      </c>
      <c r="BC399" s="69" t="s">
        <v>95</v>
      </c>
      <c r="BD399" s="68">
        <v>127</v>
      </c>
      <c r="BE399" s="68">
        <v>420.46680002300002</v>
      </c>
      <c r="BF399" s="68">
        <v>84.799019645000001</v>
      </c>
      <c r="BG399" s="68">
        <v>81.333335876000007</v>
      </c>
      <c r="BH399" s="68">
        <v>85</v>
      </c>
      <c r="BI399" s="68">
        <v>35655.172435319</v>
      </c>
      <c r="BJ399" s="67">
        <v>5766.3333358760001</v>
      </c>
      <c r="BU399" s="69" t="s">
        <v>101</v>
      </c>
      <c r="BV399" s="68">
        <v>51</v>
      </c>
      <c r="BW399" s="68">
        <v>352.450111784</v>
      </c>
      <c r="BX399" s="68">
        <v>85</v>
      </c>
      <c r="BY399" s="68">
        <v>85</v>
      </c>
      <c r="BZ399" s="68">
        <v>85</v>
      </c>
      <c r="CA399" s="68">
        <v>29958.259501635999</v>
      </c>
      <c r="CB399" s="67">
        <v>4845</v>
      </c>
    </row>
    <row r="400" spans="28:80" x14ac:dyDescent="0.2">
      <c r="AB400" s="60" t="s">
        <v>104</v>
      </c>
      <c r="AC400" s="59">
        <v>36</v>
      </c>
      <c r="AD400" s="59">
        <v>148.400047067</v>
      </c>
      <c r="AE400" s="59">
        <v>84.958333332999999</v>
      </c>
      <c r="AF400" s="59">
        <v>84</v>
      </c>
      <c r="AG400" s="59">
        <v>85</v>
      </c>
      <c r="AH400" s="59">
        <v>12607.820665394</v>
      </c>
      <c r="AI400" s="58">
        <v>2039</v>
      </c>
      <c r="AK400" s="69" t="s">
        <v>84</v>
      </c>
      <c r="AL400" s="68">
        <v>34</v>
      </c>
      <c r="AM400" s="68">
        <v>469.933482379</v>
      </c>
      <c r="AN400" s="68">
        <v>84.947368521000001</v>
      </c>
      <c r="AO400" s="68">
        <v>83.333335876000007</v>
      </c>
      <c r="AP400" s="68">
        <v>85</v>
      </c>
      <c r="AQ400" s="68">
        <v>39919.612708178996</v>
      </c>
      <c r="AR400" s="67">
        <v>6456.0000076289998</v>
      </c>
      <c r="AT400" s="60" t="s">
        <v>114</v>
      </c>
      <c r="AU400" s="59">
        <v>7</v>
      </c>
      <c r="AV400" s="59">
        <v>129.85004118399999</v>
      </c>
      <c r="AW400" s="59">
        <v>84.873015993999999</v>
      </c>
      <c r="AX400" s="59">
        <v>83</v>
      </c>
      <c r="AY400" s="59">
        <v>85</v>
      </c>
      <c r="AZ400" s="59">
        <v>11020.764622209001</v>
      </c>
      <c r="BA400" s="58">
        <v>1782.3333358760001</v>
      </c>
      <c r="BC400" s="69" t="s">
        <v>94</v>
      </c>
      <c r="BD400" s="68">
        <v>25</v>
      </c>
      <c r="BE400" s="68">
        <v>420.46680002300002</v>
      </c>
      <c r="BF400" s="68">
        <v>82.906862595999996</v>
      </c>
      <c r="BG400" s="68">
        <v>77</v>
      </c>
      <c r="BH400" s="68">
        <v>85</v>
      </c>
      <c r="BI400" s="68">
        <v>34859.583215473998</v>
      </c>
      <c r="BJ400" s="67">
        <v>5637.6666564939997</v>
      </c>
      <c r="BU400" s="69" t="s">
        <v>99</v>
      </c>
      <c r="BV400" s="68">
        <v>105</v>
      </c>
      <c r="BW400" s="68">
        <v>352.450111784</v>
      </c>
      <c r="BX400" s="68">
        <v>84.935672558999997</v>
      </c>
      <c r="BY400" s="68">
        <v>81.333335876000007</v>
      </c>
      <c r="BZ400" s="68">
        <v>85</v>
      </c>
      <c r="CA400" s="68">
        <v>29935.587287948001</v>
      </c>
      <c r="CB400" s="67">
        <v>4841.3333358760001</v>
      </c>
    </row>
    <row r="401" spans="28:80" x14ac:dyDescent="0.2">
      <c r="AB401" s="60" t="s">
        <v>104</v>
      </c>
      <c r="AC401" s="59">
        <v>46</v>
      </c>
      <c r="AD401" s="59">
        <v>148.400047067</v>
      </c>
      <c r="AE401" s="59">
        <v>84.347222328000001</v>
      </c>
      <c r="AF401" s="59">
        <v>81.333335876000007</v>
      </c>
      <c r="AG401" s="59">
        <v>85</v>
      </c>
      <c r="AH401" s="59">
        <v>12517.131763466999</v>
      </c>
      <c r="AI401" s="58">
        <v>2024.3333358760001</v>
      </c>
      <c r="AK401" s="69" t="s">
        <v>84</v>
      </c>
      <c r="AL401" s="68">
        <v>75</v>
      </c>
      <c r="AM401" s="68">
        <v>469.933482379</v>
      </c>
      <c r="AN401" s="68">
        <v>84.978070208999995</v>
      </c>
      <c r="AO401" s="68">
        <v>83.333335876000007</v>
      </c>
      <c r="AP401" s="68">
        <v>85</v>
      </c>
      <c r="AQ401" s="68">
        <v>39934.040459083</v>
      </c>
      <c r="AR401" s="67">
        <v>6458.3333358760001</v>
      </c>
      <c r="AT401" s="60" t="s">
        <v>113</v>
      </c>
      <c r="AU401" s="59">
        <v>29</v>
      </c>
      <c r="AV401" s="59">
        <v>129.85004118399999</v>
      </c>
      <c r="AW401" s="59">
        <v>83.761904762</v>
      </c>
      <c r="AX401" s="59">
        <v>80.333335876000007</v>
      </c>
      <c r="AY401" s="59">
        <v>85</v>
      </c>
      <c r="AZ401" s="59">
        <v>10876.486782947</v>
      </c>
      <c r="BA401" s="58">
        <v>1759</v>
      </c>
      <c r="BC401" s="69" t="s">
        <v>94</v>
      </c>
      <c r="BD401" s="68">
        <v>101</v>
      </c>
      <c r="BE401" s="68">
        <v>420.46680002300002</v>
      </c>
      <c r="BF401" s="68">
        <v>84.897058823999998</v>
      </c>
      <c r="BG401" s="68">
        <v>78</v>
      </c>
      <c r="BH401" s="68">
        <v>85</v>
      </c>
      <c r="BI401" s="68">
        <v>35696.394654891003</v>
      </c>
      <c r="BJ401" s="67">
        <v>5773</v>
      </c>
      <c r="BU401" s="69" t="s">
        <v>97</v>
      </c>
      <c r="BV401" s="68">
        <v>54</v>
      </c>
      <c r="BW401" s="68">
        <v>352.450111784</v>
      </c>
      <c r="BX401" s="68">
        <v>84.964912280999997</v>
      </c>
      <c r="BY401" s="68">
        <v>83</v>
      </c>
      <c r="BZ401" s="68">
        <v>85</v>
      </c>
      <c r="CA401" s="68">
        <v>29945.892831047</v>
      </c>
      <c r="CB401" s="67">
        <v>4843</v>
      </c>
    </row>
    <row r="402" spans="28:80" x14ac:dyDescent="0.2">
      <c r="AB402" s="60" t="s">
        <v>104</v>
      </c>
      <c r="AC402" s="59">
        <v>51</v>
      </c>
      <c r="AD402" s="59">
        <v>148.400047067</v>
      </c>
      <c r="AE402" s="59">
        <v>84.875</v>
      </c>
      <c r="AF402" s="59">
        <v>82</v>
      </c>
      <c r="AG402" s="59">
        <v>85</v>
      </c>
      <c r="AH402" s="59">
        <v>12595.453994805999</v>
      </c>
      <c r="AI402" s="58">
        <v>2037</v>
      </c>
      <c r="AK402" s="69" t="s">
        <v>83</v>
      </c>
      <c r="AL402" s="68">
        <v>3</v>
      </c>
      <c r="AM402" s="68">
        <v>469.933482379</v>
      </c>
      <c r="AN402" s="68">
        <v>84.960526315999999</v>
      </c>
      <c r="AO402" s="68">
        <v>83.333335876000007</v>
      </c>
      <c r="AP402" s="68">
        <v>85</v>
      </c>
      <c r="AQ402" s="68">
        <v>39925.795996298002</v>
      </c>
      <c r="AR402" s="67">
        <v>6457</v>
      </c>
      <c r="AT402" s="60" t="s">
        <v>113</v>
      </c>
      <c r="AU402" s="59">
        <v>30</v>
      </c>
      <c r="AV402" s="59">
        <v>129.85004118399999</v>
      </c>
      <c r="AW402" s="59">
        <v>84.619047619</v>
      </c>
      <c r="AX402" s="59">
        <v>80.333335876000007</v>
      </c>
      <c r="AY402" s="59">
        <v>85</v>
      </c>
      <c r="AZ402" s="59">
        <v>10987.786818246999</v>
      </c>
      <c r="BA402" s="58">
        <v>1777</v>
      </c>
      <c r="BC402" s="69" t="s">
        <v>93</v>
      </c>
      <c r="BD402" s="68">
        <v>65</v>
      </c>
      <c r="BE402" s="68">
        <v>420.46680002300002</v>
      </c>
      <c r="BF402" s="68">
        <v>84.872549057000001</v>
      </c>
      <c r="BG402" s="68">
        <v>80.666664123999993</v>
      </c>
      <c r="BH402" s="68">
        <v>85</v>
      </c>
      <c r="BI402" s="68">
        <v>35686.089111791996</v>
      </c>
      <c r="BJ402" s="67">
        <v>5771.3333358760001</v>
      </c>
      <c r="BU402" s="69" t="s">
        <v>96</v>
      </c>
      <c r="BV402" s="68">
        <v>93</v>
      </c>
      <c r="BW402" s="68">
        <v>352.450111784</v>
      </c>
      <c r="BX402" s="68">
        <v>85</v>
      </c>
      <c r="BY402" s="68">
        <v>85</v>
      </c>
      <c r="BZ402" s="68">
        <v>85</v>
      </c>
      <c r="CA402" s="68">
        <v>29958.259501635999</v>
      </c>
      <c r="CB402" s="67">
        <v>4845</v>
      </c>
    </row>
    <row r="403" spans="28:80" x14ac:dyDescent="0.2">
      <c r="AB403" s="60" t="s">
        <v>103</v>
      </c>
      <c r="AC403" s="59">
        <v>13</v>
      </c>
      <c r="AD403" s="59">
        <v>148.400047067</v>
      </c>
      <c r="AE403" s="59">
        <v>85</v>
      </c>
      <c r="AF403" s="59">
        <v>85</v>
      </c>
      <c r="AG403" s="59">
        <v>85</v>
      </c>
      <c r="AH403" s="59">
        <v>12614.004000688999</v>
      </c>
      <c r="AI403" s="58">
        <v>2040</v>
      </c>
      <c r="AK403" s="69" t="s">
        <v>86</v>
      </c>
      <c r="AL403" s="68">
        <v>5</v>
      </c>
      <c r="AM403" s="68">
        <v>463.75014708399999</v>
      </c>
      <c r="AN403" s="68">
        <v>84.951111042999997</v>
      </c>
      <c r="AO403" s="68">
        <v>84</v>
      </c>
      <c r="AP403" s="68">
        <v>85</v>
      </c>
      <c r="AQ403" s="68">
        <v>39396.090241290003</v>
      </c>
      <c r="AR403" s="67">
        <v>6371.3333282470003</v>
      </c>
      <c r="AT403" s="60" t="s">
        <v>112</v>
      </c>
      <c r="AU403" s="59">
        <v>18</v>
      </c>
      <c r="AV403" s="59">
        <v>129.85004118399999</v>
      </c>
      <c r="AW403" s="59">
        <v>85</v>
      </c>
      <c r="AX403" s="59">
        <v>85</v>
      </c>
      <c r="AY403" s="59">
        <v>85</v>
      </c>
      <c r="AZ403" s="59">
        <v>11037.253500602999</v>
      </c>
      <c r="BA403" s="58">
        <v>1785</v>
      </c>
      <c r="BC403" s="69" t="s">
        <v>93</v>
      </c>
      <c r="BD403" s="68">
        <v>74</v>
      </c>
      <c r="BE403" s="68">
        <v>420.46680002300002</v>
      </c>
      <c r="BF403" s="68">
        <v>84.754901885999999</v>
      </c>
      <c r="BG403" s="68">
        <v>81.666664123999993</v>
      </c>
      <c r="BH403" s="68">
        <v>85</v>
      </c>
      <c r="BI403" s="68">
        <v>35636.622382260997</v>
      </c>
      <c r="BJ403" s="67">
        <v>5763.3333282470003</v>
      </c>
      <c r="BU403" s="69" t="s">
        <v>102</v>
      </c>
      <c r="BV403" s="68">
        <v>2</v>
      </c>
      <c r="BW403" s="68">
        <v>346.26677648899999</v>
      </c>
      <c r="BX403" s="68">
        <v>84.976190431000006</v>
      </c>
      <c r="BY403" s="68">
        <v>83.666664123999993</v>
      </c>
      <c r="BZ403" s="68">
        <v>85</v>
      </c>
      <c r="CA403" s="68">
        <v>29424.431538822999</v>
      </c>
      <c r="CB403" s="67">
        <v>4758.6666641239999</v>
      </c>
    </row>
    <row r="404" spans="28:80" x14ac:dyDescent="0.2">
      <c r="AB404" s="60" t="s">
        <v>109</v>
      </c>
      <c r="AC404" s="59">
        <v>13</v>
      </c>
      <c r="AD404" s="59">
        <v>142.216711772</v>
      </c>
      <c r="AE404" s="59">
        <v>84.652173912999999</v>
      </c>
      <c r="AF404" s="59">
        <v>79.333335876000007</v>
      </c>
      <c r="AG404" s="59">
        <v>85</v>
      </c>
      <c r="AH404" s="59">
        <v>12038.953818305001</v>
      </c>
      <c r="AI404" s="58">
        <v>1947</v>
      </c>
      <c r="AK404" s="69" t="s">
        <v>85</v>
      </c>
      <c r="AL404" s="68">
        <v>94</v>
      </c>
      <c r="AM404" s="68">
        <v>463.75014708399999</v>
      </c>
      <c r="AN404" s="68">
        <v>84.986666666999994</v>
      </c>
      <c r="AO404" s="68">
        <v>84</v>
      </c>
      <c r="AP404" s="68">
        <v>85</v>
      </c>
      <c r="AQ404" s="68">
        <v>39412.579166857999</v>
      </c>
      <c r="AR404" s="67">
        <v>6374</v>
      </c>
      <c r="AT404" s="60" t="s">
        <v>111</v>
      </c>
      <c r="AU404" s="59">
        <v>36</v>
      </c>
      <c r="AV404" s="59">
        <v>129.85004118399999</v>
      </c>
      <c r="AW404" s="59">
        <v>84.555555433999999</v>
      </c>
      <c r="AX404" s="59">
        <v>80</v>
      </c>
      <c r="AY404" s="59">
        <v>85</v>
      </c>
      <c r="AZ404" s="59">
        <v>10979.542355463</v>
      </c>
      <c r="BA404" s="58">
        <v>1775.6666641239999</v>
      </c>
      <c r="BC404" s="69" t="s">
        <v>91</v>
      </c>
      <c r="BD404" s="68">
        <v>69</v>
      </c>
      <c r="BE404" s="68">
        <v>420.46680002300002</v>
      </c>
      <c r="BF404" s="68">
        <v>84.813725414999993</v>
      </c>
      <c r="BG404" s="68">
        <v>80.666664123999993</v>
      </c>
      <c r="BH404" s="68">
        <v>85</v>
      </c>
      <c r="BI404" s="68">
        <v>35661.355723439003</v>
      </c>
      <c r="BJ404" s="67">
        <v>5767.3333282470003</v>
      </c>
      <c r="BU404" s="69" t="s">
        <v>101</v>
      </c>
      <c r="BV404" s="68">
        <v>86</v>
      </c>
      <c r="BW404" s="68">
        <v>346.26677648899999</v>
      </c>
      <c r="BX404" s="68">
        <v>84.982142856999999</v>
      </c>
      <c r="BY404" s="68">
        <v>84</v>
      </c>
      <c r="BZ404" s="68">
        <v>85</v>
      </c>
      <c r="CA404" s="68">
        <v>29426.492666312999</v>
      </c>
      <c r="CB404" s="67">
        <v>4759</v>
      </c>
    </row>
    <row r="405" spans="28:80" x14ac:dyDescent="0.2">
      <c r="AB405" s="60" t="s">
        <v>109</v>
      </c>
      <c r="AC405" s="59">
        <v>17</v>
      </c>
      <c r="AD405" s="59">
        <v>142.216711772</v>
      </c>
      <c r="AE405" s="59">
        <v>85</v>
      </c>
      <c r="AF405" s="59">
        <v>85</v>
      </c>
      <c r="AG405" s="59">
        <v>85</v>
      </c>
      <c r="AH405" s="59">
        <v>12088.42050066</v>
      </c>
      <c r="AI405" s="58">
        <v>1955</v>
      </c>
      <c r="AK405" s="69" t="s">
        <v>84</v>
      </c>
      <c r="AL405" s="68">
        <v>6</v>
      </c>
      <c r="AM405" s="68">
        <v>463.75014708399999</v>
      </c>
      <c r="AN405" s="68">
        <v>84.977777811999999</v>
      </c>
      <c r="AO405" s="68">
        <v>83.333335876000007</v>
      </c>
      <c r="AP405" s="68">
        <v>85</v>
      </c>
      <c r="AQ405" s="68">
        <v>39408.456959053998</v>
      </c>
      <c r="AR405" s="67">
        <v>6373.3333358760001</v>
      </c>
      <c r="AT405" s="60" t="s">
        <v>110</v>
      </c>
      <c r="AU405" s="59">
        <v>24</v>
      </c>
      <c r="AV405" s="59">
        <v>129.85004118399999</v>
      </c>
      <c r="AW405" s="59">
        <v>84.412698655</v>
      </c>
      <c r="AX405" s="59">
        <v>78.333335876000007</v>
      </c>
      <c r="AY405" s="59">
        <v>85</v>
      </c>
      <c r="AZ405" s="59">
        <v>10960.992396755</v>
      </c>
      <c r="BA405" s="58">
        <v>1772.6666717529999</v>
      </c>
      <c r="BC405" s="69" t="s">
        <v>95</v>
      </c>
      <c r="BD405" s="68">
        <v>67</v>
      </c>
      <c r="BE405" s="68">
        <v>414.283464729</v>
      </c>
      <c r="BF405" s="68">
        <v>84.905472599000007</v>
      </c>
      <c r="BG405" s="68">
        <v>82.666664123999993</v>
      </c>
      <c r="BH405" s="68">
        <v>85</v>
      </c>
      <c r="BI405" s="68">
        <v>35174.933362666998</v>
      </c>
      <c r="BJ405" s="67">
        <v>5688.6666641239999</v>
      </c>
      <c r="BU405" s="69" t="s">
        <v>100</v>
      </c>
      <c r="BV405" s="68">
        <v>90</v>
      </c>
      <c r="BW405" s="68">
        <v>346.26677648899999</v>
      </c>
      <c r="BX405" s="68">
        <v>84.994047574000007</v>
      </c>
      <c r="BY405" s="68">
        <v>84.666664123999993</v>
      </c>
      <c r="BZ405" s="68">
        <v>85</v>
      </c>
      <c r="CA405" s="68">
        <v>29430.614874118</v>
      </c>
      <c r="CB405" s="67">
        <v>4759.6666641239999</v>
      </c>
    </row>
    <row r="406" spans="28:80" x14ac:dyDescent="0.2">
      <c r="AB406" s="60" t="s">
        <v>109</v>
      </c>
      <c r="AC406" s="59">
        <v>51</v>
      </c>
      <c r="AD406" s="59">
        <v>142.216711772</v>
      </c>
      <c r="AE406" s="59">
        <v>84.811594092000007</v>
      </c>
      <c r="AF406" s="59">
        <v>81</v>
      </c>
      <c r="AG406" s="59">
        <v>85</v>
      </c>
      <c r="AH406" s="59">
        <v>12061.626031993001</v>
      </c>
      <c r="AI406" s="58">
        <v>1950.6666641239999</v>
      </c>
      <c r="AK406" s="69" t="s">
        <v>84</v>
      </c>
      <c r="AL406" s="68">
        <v>159</v>
      </c>
      <c r="AM406" s="68">
        <v>463.75014708399999</v>
      </c>
      <c r="AN406" s="68">
        <v>84.986666666999994</v>
      </c>
      <c r="AO406" s="68">
        <v>84</v>
      </c>
      <c r="AP406" s="68">
        <v>85</v>
      </c>
      <c r="AQ406" s="68">
        <v>39412.579166857999</v>
      </c>
      <c r="AR406" s="67">
        <v>6374</v>
      </c>
      <c r="AT406" s="60" t="s">
        <v>114</v>
      </c>
      <c r="AU406" s="59">
        <v>34</v>
      </c>
      <c r="AV406" s="59">
        <v>123.666705889</v>
      </c>
      <c r="AW406" s="59">
        <v>84.916666793999994</v>
      </c>
      <c r="AX406" s="59">
        <v>83.333335876000007</v>
      </c>
      <c r="AY406" s="59">
        <v>85</v>
      </c>
      <c r="AZ406" s="59">
        <v>10501.364457475</v>
      </c>
      <c r="BA406" s="58">
        <v>1698.3333358760001</v>
      </c>
      <c r="BC406" s="69" t="s">
        <v>95</v>
      </c>
      <c r="BD406" s="68">
        <v>73</v>
      </c>
      <c r="BE406" s="68">
        <v>414.283464729</v>
      </c>
      <c r="BF406" s="68">
        <v>84.562189244999999</v>
      </c>
      <c r="BG406" s="68">
        <v>80</v>
      </c>
      <c r="BH406" s="68">
        <v>85</v>
      </c>
      <c r="BI406" s="68">
        <v>35032.716745243997</v>
      </c>
      <c r="BJ406" s="67">
        <v>5665.6666793820004</v>
      </c>
      <c r="BU406" s="69" t="s">
        <v>100</v>
      </c>
      <c r="BV406" s="68">
        <v>95</v>
      </c>
      <c r="BW406" s="68">
        <v>346.26677648899999</v>
      </c>
      <c r="BX406" s="68">
        <v>85</v>
      </c>
      <c r="BY406" s="68">
        <v>85</v>
      </c>
      <c r="BZ406" s="68">
        <v>85</v>
      </c>
      <c r="CA406" s="68">
        <v>29432.676001607</v>
      </c>
      <c r="CB406" s="67">
        <v>4760</v>
      </c>
    </row>
    <row r="407" spans="28:80" x14ac:dyDescent="0.2">
      <c r="AB407" s="60" t="s">
        <v>109</v>
      </c>
      <c r="AC407" s="59">
        <v>64</v>
      </c>
      <c r="AD407" s="59">
        <v>142.216711772</v>
      </c>
      <c r="AE407" s="59">
        <v>84.115942250000003</v>
      </c>
      <c r="AF407" s="59">
        <v>78.333335876000007</v>
      </c>
      <c r="AG407" s="59">
        <v>85</v>
      </c>
      <c r="AH407" s="59">
        <v>11962.692714456</v>
      </c>
      <c r="AI407" s="58">
        <v>1934.6666717529999</v>
      </c>
      <c r="AK407" s="69" t="s">
        <v>84</v>
      </c>
      <c r="AL407" s="68">
        <v>231</v>
      </c>
      <c r="AM407" s="68">
        <v>463.75014708399999</v>
      </c>
      <c r="AN407" s="68">
        <v>84.977777811999999</v>
      </c>
      <c r="AO407" s="68">
        <v>83.333335876000007</v>
      </c>
      <c r="AP407" s="68">
        <v>85</v>
      </c>
      <c r="AQ407" s="68">
        <v>39408.456959053998</v>
      </c>
      <c r="AR407" s="67">
        <v>6373.3333358760001</v>
      </c>
      <c r="AT407" s="60" t="s">
        <v>113</v>
      </c>
      <c r="AU407" s="59">
        <v>66</v>
      </c>
      <c r="AV407" s="59">
        <v>123.666705889</v>
      </c>
      <c r="AW407" s="59">
        <v>84.816666794</v>
      </c>
      <c r="AX407" s="59">
        <v>81.333335876000007</v>
      </c>
      <c r="AY407" s="59">
        <v>85</v>
      </c>
      <c r="AZ407" s="59">
        <v>10488.997786886001</v>
      </c>
      <c r="BA407" s="58">
        <v>1696.3333358760001</v>
      </c>
      <c r="BC407" s="69" t="s">
        <v>92</v>
      </c>
      <c r="BD407" s="68">
        <v>6</v>
      </c>
      <c r="BE407" s="68">
        <v>414.283464729</v>
      </c>
      <c r="BF407" s="68">
        <v>85</v>
      </c>
      <c r="BG407" s="68">
        <v>85</v>
      </c>
      <c r="BH407" s="68">
        <v>85</v>
      </c>
      <c r="BI407" s="68">
        <v>35214.094501922998</v>
      </c>
      <c r="BJ407" s="67">
        <v>5695</v>
      </c>
      <c r="BU407" s="69" t="s">
        <v>99</v>
      </c>
      <c r="BV407" s="68">
        <v>22</v>
      </c>
      <c r="BW407" s="68">
        <v>346.26677648899999</v>
      </c>
      <c r="BX407" s="68">
        <v>84.744047710000004</v>
      </c>
      <c r="BY407" s="68">
        <v>80</v>
      </c>
      <c r="BZ407" s="68">
        <v>85</v>
      </c>
      <c r="CA407" s="68">
        <v>29344.048227169998</v>
      </c>
      <c r="CB407" s="67">
        <v>4745.6666717529997</v>
      </c>
    </row>
    <row r="408" spans="28:80" x14ac:dyDescent="0.2">
      <c r="AB408" s="60" t="s">
        <v>109</v>
      </c>
      <c r="AC408" s="59">
        <v>65</v>
      </c>
      <c r="AD408" s="59">
        <v>142.216711772</v>
      </c>
      <c r="AE408" s="59">
        <v>84.898550946</v>
      </c>
      <c r="AF408" s="59">
        <v>83.333335876000007</v>
      </c>
      <c r="AG408" s="59">
        <v>85</v>
      </c>
      <c r="AH408" s="59">
        <v>12073.992749757001</v>
      </c>
      <c r="AI408" s="58">
        <v>1952.6666717529999</v>
      </c>
      <c r="AK408" s="69" t="s">
        <v>85</v>
      </c>
      <c r="AL408" s="68">
        <v>83</v>
      </c>
      <c r="AM408" s="68">
        <v>457.56681178999997</v>
      </c>
      <c r="AN408" s="68">
        <v>84.954954920999995</v>
      </c>
      <c r="AO408" s="68">
        <v>84</v>
      </c>
      <c r="AP408" s="68">
        <v>85</v>
      </c>
      <c r="AQ408" s="68">
        <v>38872.567868751001</v>
      </c>
      <c r="AR408" s="67">
        <v>6286.6666641239999</v>
      </c>
      <c r="AT408" s="60" t="s">
        <v>112</v>
      </c>
      <c r="AU408" s="59">
        <v>53</v>
      </c>
      <c r="AV408" s="59">
        <v>123.666705889</v>
      </c>
      <c r="AW408" s="59">
        <v>84.866666412000001</v>
      </c>
      <c r="AX408" s="59">
        <v>83.666664123999993</v>
      </c>
      <c r="AY408" s="59">
        <v>85</v>
      </c>
      <c r="AZ408" s="59">
        <v>10495.181075005001</v>
      </c>
      <c r="BA408" s="58">
        <v>1697.3333282470001</v>
      </c>
      <c r="BC408" s="69" t="s">
        <v>94</v>
      </c>
      <c r="BD408" s="68">
        <v>36</v>
      </c>
      <c r="BE408" s="68">
        <v>408.100129434</v>
      </c>
      <c r="BF408" s="68">
        <v>84.787878672000005</v>
      </c>
      <c r="BG408" s="68">
        <v>80.666664123999993</v>
      </c>
      <c r="BH408" s="68">
        <v>85</v>
      </c>
      <c r="BI408" s="68">
        <v>34601.944260597003</v>
      </c>
      <c r="BJ408" s="67">
        <v>5595.9999923710002</v>
      </c>
      <c r="BU408" s="69" t="s">
        <v>99</v>
      </c>
      <c r="BV408" s="68">
        <v>39</v>
      </c>
      <c r="BW408" s="68">
        <v>346.26677648899999</v>
      </c>
      <c r="BX408" s="68">
        <v>84.922619002000005</v>
      </c>
      <c r="BY408" s="68">
        <v>81</v>
      </c>
      <c r="BZ408" s="68">
        <v>85</v>
      </c>
      <c r="CA408" s="68">
        <v>29405.881532939999</v>
      </c>
      <c r="CB408" s="67">
        <v>4755.6666641239999</v>
      </c>
    </row>
    <row r="409" spans="28:80" x14ac:dyDescent="0.2">
      <c r="AB409" s="60" t="s">
        <v>108</v>
      </c>
      <c r="AC409" s="59">
        <v>28</v>
      </c>
      <c r="AD409" s="59">
        <v>142.216711772</v>
      </c>
      <c r="AE409" s="59">
        <v>83.956521738999996</v>
      </c>
      <c r="AF409" s="59">
        <v>75</v>
      </c>
      <c r="AG409" s="59">
        <v>85</v>
      </c>
      <c r="AH409" s="59">
        <v>11940.020453593001</v>
      </c>
      <c r="AI409" s="58">
        <v>1931</v>
      </c>
      <c r="AK409" s="69" t="s">
        <v>85</v>
      </c>
      <c r="AL409" s="68">
        <v>133</v>
      </c>
      <c r="AM409" s="68">
        <v>457.56681178999997</v>
      </c>
      <c r="AN409" s="68">
        <v>84.986486486000004</v>
      </c>
      <c r="AO409" s="68">
        <v>84</v>
      </c>
      <c r="AP409" s="68">
        <v>85</v>
      </c>
      <c r="AQ409" s="68">
        <v>38886.99566683</v>
      </c>
      <c r="AR409" s="67">
        <v>6289</v>
      </c>
      <c r="AT409" s="60" t="s">
        <v>112</v>
      </c>
      <c r="AU409" s="59">
        <v>59</v>
      </c>
      <c r="AV409" s="59">
        <v>123.666705889</v>
      </c>
      <c r="AW409" s="59">
        <v>85</v>
      </c>
      <c r="AX409" s="59">
        <v>85</v>
      </c>
      <c r="AY409" s="59">
        <v>85</v>
      </c>
      <c r="AZ409" s="59">
        <v>10511.670000574</v>
      </c>
      <c r="BA409" s="58">
        <v>1700</v>
      </c>
      <c r="BC409" s="69" t="s">
        <v>94</v>
      </c>
      <c r="BD409" s="68">
        <v>112</v>
      </c>
      <c r="BE409" s="68">
        <v>408.100129434</v>
      </c>
      <c r="BF409" s="68">
        <v>84.752525329999997</v>
      </c>
      <c r="BG409" s="68">
        <v>77.333335876000007</v>
      </c>
      <c r="BH409" s="68">
        <v>85</v>
      </c>
      <c r="BI409" s="68">
        <v>34587.516556868002</v>
      </c>
      <c r="BJ409" s="67">
        <v>5593.6666717529997</v>
      </c>
      <c r="BU409" s="69" t="s">
        <v>96</v>
      </c>
      <c r="BV409" s="68">
        <v>105</v>
      </c>
      <c r="BW409" s="68">
        <v>346.26677648899999</v>
      </c>
      <c r="BX409" s="68">
        <v>85</v>
      </c>
      <c r="BY409" s="68">
        <v>85</v>
      </c>
      <c r="BZ409" s="68">
        <v>85</v>
      </c>
      <c r="CA409" s="68">
        <v>29432.676001607</v>
      </c>
      <c r="CB409" s="67">
        <v>4760</v>
      </c>
    </row>
    <row r="410" spans="28:80" x14ac:dyDescent="0.2">
      <c r="AB410" s="60" t="s">
        <v>107</v>
      </c>
      <c r="AC410" s="59">
        <v>5</v>
      </c>
      <c r="AD410" s="59">
        <v>142.216711772</v>
      </c>
      <c r="AE410" s="59">
        <v>84.594202788000004</v>
      </c>
      <c r="AF410" s="59">
        <v>79.666664123999993</v>
      </c>
      <c r="AG410" s="59">
        <v>85</v>
      </c>
      <c r="AH410" s="59">
        <v>12030.709355520001</v>
      </c>
      <c r="AI410" s="58">
        <v>1945.6666641239999</v>
      </c>
      <c r="AK410" s="69" t="s">
        <v>84</v>
      </c>
      <c r="AL410" s="68">
        <v>102</v>
      </c>
      <c r="AM410" s="68">
        <v>457.56681178999997</v>
      </c>
      <c r="AN410" s="68">
        <v>84.981981947999998</v>
      </c>
      <c r="AO410" s="68">
        <v>83.666664123999993</v>
      </c>
      <c r="AP410" s="68">
        <v>85</v>
      </c>
      <c r="AQ410" s="68">
        <v>38884.93453934</v>
      </c>
      <c r="AR410" s="67">
        <v>6288.6666641239999</v>
      </c>
      <c r="AT410" s="60" t="s">
        <v>112</v>
      </c>
      <c r="AU410" s="59">
        <v>61</v>
      </c>
      <c r="AV410" s="59">
        <v>123.666705889</v>
      </c>
      <c r="AW410" s="59">
        <v>84.933333206</v>
      </c>
      <c r="AX410" s="59">
        <v>83.666664123999993</v>
      </c>
      <c r="AY410" s="59">
        <v>85</v>
      </c>
      <c r="AZ410" s="59">
        <v>10503.425537790001</v>
      </c>
      <c r="BA410" s="58">
        <v>1698.6666641239999</v>
      </c>
      <c r="BC410" s="69" t="s">
        <v>91</v>
      </c>
      <c r="BD410" s="68">
        <v>113</v>
      </c>
      <c r="BE410" s="68">
        <v>408.100129434</v>
      </c>
      <c r="BF410" s="68">
        <v>84.833333332999999</v>
      </c>
      <c r="BG410" s="68">
        <v>80.333335876000007</v>
      </c>
      <c r="BH410" s="68">
        <v>85</v>
      </c>
      <c r="BI410" s="68">
        <v>34620.494313656003</v>
      </c>
      <c r="BJ410" s="67">
        <v>5599</v>
      </c>
      <c r="BU410" s="69" t="s">
        <v>102</v>
      </c>
      <c r="BV410" s="68">
        <v>9</v>
      </c>
      <c r="BW410" s="68">
        <v>340.08344119499998</v>
      </c>
      <c r="BX410" s="68">
        <v>85</v>
      </c>
      <c r="BY410" s="68">
        <v>85</v>
      </c>
      <c r="BZ410" s="68">
        <v>85</v>
      </c>
      <c r="CA410" s="68">
        <v>28907.092501579002</v>
      </c>
      <c r="CB410" s="67">
        <v>4675</v>
      </c>
    </row>
    <row r="411" spans="28:80" x14ac:dyDescent="0.2">
      <c r="AB411" s="60" t="s">
        <v>106</v>
      </c>
      <c r="AC411" s="59">
        <v>52</v>
      </c>
      <c r="AD411" s="59">
        <v>142.216711772</v>
      </c>
      <c r="AE411" s="59">
        <v>84.52173913</v>
      </c>
      <c r="AF411" s="59">
        <v>79.333335876000007</v>
      </c>
      <c r="AG411" s="59">
        <v>85</v>
      </c>
      <c r="AH411" s="59">
        <v>12020.403812421</v>
      </c>
      <c r="AI411" s="58">
        <v>1944</v>
      </c>
      <c r="AK411" s="69" t="s">
        <v>84</v>
      </c>
      <c r="AL411" s="68">
        <v>203</v>
      </c>
      <c r="AM411" s="68">
        <v>457.56681178999997</v>
      </c>
      <c r="AN411" s="68">
        <v>84.954954920999995</v>
      </c>
      <c r="AO411" s="68">
        <v>83.666664123999993</v>
      </c>
      <c r="AP411" s="68">
        <v>85</v>
      </c>
      <c r="AQ411" s="68">
        <v>38872.567868751001</v>
      </c>
      <c r="AR411" s="67">
        <v>6286.6666641239999</v>
      </c>
      <c r="AT411" s="60" t="s">
        <v>111</v>
      </c>
      <c r="AU411" s="59">
        <v>9</v>
      </c>
      <c r="AV411" s="59">
        <v>123.666705889</v>
      </c>
      <c r="AW411" s="59">
        <v>83.933333206</v>
      </c>
      <c r="AX411" s="59">
        <v>80</v>
      </c>
      <c r="AY411" s="59">
        <v>85</v>
      </c>
      <c r="AZ411" s="59">
        <v>10379.758831900999</v>
      </c>
      <c r="BA411" s="58">
        <v>1678.6666641239999</v>
      </c>
      <c r="BC411" s="69" t="s">
        <v>90</v>
      </c>
      <c r="BD411" s="68">
        <v>9</v>
      </c>
      <c r="BE411" s="68">
        <v>408.100129434</v>
      </c>
      <c r="BF411" s="68">
        <v>84.944444482999998</v>
      </c>
      <c r="BG411" s="68">
        <v>81.333335876000007</v>
      </c>
      <c r="BH411" s="68">
        <v>85</v>
      </c>
      <c r="BI411" s="68">
        <v>34665.838788207002</v>
      </c>
      <c r="BJ411" s="67">
        <v>5606.3333358760001</v>
      </c>
      <c r="BU411" s="69" t="s">
        <v>97</v>
      </c>
      <c r="BV411" s="68">
        <v>27</v>
      </c>
      <c r="BW411" s="68">
        <v>340.08344119499998</v>
      </c>
      <c r="BX411" s="68">
        <v>84.896969743</v>
      </c>
      <c r="BY411" s="68">
        <v>81.333335876000007</v>
      </c>
      <c r="BZ411" s="68">
        <v>85</v>
      </c>
      <c r="CA411" s="68">
        <v>28872.053617302001</v>
      </c>
      <c r="CB411" s="67">
        <v>4669.3333358760001</v>
      </c>
    </row>
    <row r="412" spans="28:80" x14ac:dyDescent="0.2">
      <c r="AB412" s="60" t="s">
        <v>105</v>
      </c>
      <c r="AC412" s="59">
        <v>11</v>
      </c>
      <c r="AD412" s="59">
        <v>142.216711772</v>
      </c>
      <c r="AE412" s="59">
        <v>84.768115831000003</v>
      </c>
      <c r="AF412" s="59">
        <v>80</v>
      </c>
      <c r="AG412" s="59">
        <v>85</v>
      </c>
      <c r="AH412" s="59">
        <v>12055.442696698001</v>
      </c>
      <c r="AI412" s="58">
        <v>1949.6666641239999</v>
      </c>
      <c r="AK412" s="69" t="s">
        <v>83</v>
      </c>
      <c r="AL412" s="68">
        <v>6</v>
      </c>
      <c r="AM412" s="68">
        <v>457.56681178999997</v>
      </c>
      <c r="AN412" s="68">
        <v>84.914414379999997</v>
      </c>
      <c r="AO412" s="68">
        <v>83.333335876000007</v>
      </c>
      <c r="AP412" s="68">
        <v>85</v>
      </c>
      <c r="AQ412" s="68">
        <v>38854.017862868001</v>
      </c>
      <c r="AR412" s="67">
        <v>6283.6666641239999</v>
      </c>
      <c r="AT412" s="60" t="s">
        <v>111</v>
      </c>
      <c r="AU412" s="59">
        <v>19</v>
      </c>
      <c r="AV412" s="59">
        <v>123.666705889</v>
      </c>
      <c r="AW412" s="59">
        <v>85</v>
      </c>
      <c r="AX412" s="59">
        <v>85</v>
      </c>
      <c r="AY412" s="59">
        <v>85</v>
      </c>
      <c r="AZ412" s="59">
        <v>10511.670000574</v>
      </c>
      <c r="BA412" s="58">
        <v>1700</v>
      </c>
      <c r="BC412" s="69" t="s">
        <v>90</v>
      </c>
      <c r="BD412" s="68">
        <v>41</v>
      </c>
      <c r="BE412" s="68">
        <v>408.100129434</v>
      </c>
      <c r="BF412" s="68">
        <v>84.914141337000004</v>
      </c>
      <c r="BG412" s="68">
        <v>81.666664123999993</v>
      </c>
      <c r="BH412" s="68">
        <v>85</v>
      </c>
      <c r="BI412" s="68">
        <v>34653.472070443</v>
      </c>
      <c r="BJ412" s="67">
        <v>5604.3333282470003</v>
      </c>
      <c r="BU412" s="69" t="s">
        <v>97</v>
      </c>
      <c r="BV412" s="68">
        <v>52</v>
      </c>
      <c r="BW412" s="68">
        <v>340.08344119499998</v>
      </c>
      <c r="BX412" s="68">
        <v>84.872727134000002</v>
      </c>
      <c r="BY412" s="68">
        <v>81.666664123999993</v>
      </c>
      <c r="BZ412" s="68">
        <v>85</v>
      </c>
      <c r="CA412" s="68">
        <v>28863.809107342</v>
      </c>
      <c r="CB412" s="67">
        <v>4667.9999923710002</v>
      </c>
    </row>
    <row r="413" spans="28:80" x14ac:dyDescent="0.2">
      <c r="AB413" s="60" t="s">
        <v>105</v>
      </c>
      <c r="AC413" s="59">
        <v>41</v>
      </c>
      <c r="AD413" s="59">
        <v>142.216711772</v>
      </c>
      <c r="AE413" s="59">
        <v>85</v>
      </c>
      <c r="AF413" s="59">
        <v>85</v>
      </c>
      <c r="AG413" s="59">
        <v>85</v>
      </c>
      <c r="AH413" s="59">
        <v>12088.42050066</v>
      </c>
      <c r="AI413" s="58">
        <v>1955</v>
      </c>
      <c r="AK413" s="69" t="s">
        <v>88</v>
      </c>
      <c r="AL413" s="68">
        <v>130</v>
      </c>
      <c r="AM413" s="68">
        <v>451.38347649500002</v>
      </c>
      <c r="AN413" s="68">
        <v>84.972602739999999</v>
      </c>
      <c r="AO413" s="68">
        <v>83</v>
      </c>
      <c r="AP413" s="68">
        <v>85</v>
      </c>
      <c r="AQ413" s="68">
        <v>38355.228831507004</v>
      </c>
      <c r="AR413" s="67">
        <v>6203</v>
      </c>
      <c r="AT413" s="60" t="s">
        <v>111</v>
      </c>
      <c r="AU413" s="59">
        <v>43</v>
      </c>
      <c r="AV413" s="59">
        <v>123.666705889</v>
      </c>
      <c r="AW413" s="59">
        <v>85</v>
      </c>
      <c r="AX413" s="59">
        <v>85</v>
      </c>
      <c r="AY413" s="59">
        <v>85</v>
      </c>
      <c r="AZ413" s="59">
        <v>10511.670000574</v>
      </c>
      <c r="BA413" s="58">
        <v>1700</v>
      </c>
      <c r="BC413" s="69" t="s">
        <v>89</v>
      </c>
      <c r="BD413" s="68">
        <v>2</v>
      </c>
      <c r="BE413" s="68">
        <v>408.100129434</v>
      </c>
      <c r="BF413" s="68">
        <v>84.959595997999998</v>
      </c>
      <c r="BG413" s="68">
        <v>82.333335876000007</v>
      </c>
      <c r="BH413" s="68">
        <v>85</v>
      </c>
      <c r="BI413" s="68">
        <v>34672.022123501003</v>
      </c>
      <c r="BJ413" s="67">
        <v>5607.3333358760001</v>
      </c>
      <c r="BU413" s="69" t="s">
        <v>97</v>
      </c>
      <c r="BV413" s="68">
        <v>114</v>
      </c>
      <c r="BW413" s="68">
        <v>340.08344119499998</v>
      </c>
      <c r="BX413" s="68">
        <v>84.872727272999995</v>
      </c>
      <c r="BY413" s="68">
        <v>82.333335876000007</v>
      </c>
      <c r="BZ413" s="68">
        <v>85</v>
      </c>
      <c r="CA413" s="68">
        <v>28863.809154518</v>
      </c>
      <c r="CB413" s="67">
        <v>4668</v>
      </c>
    </row>
    <row r="414" spans="28:80" ht="17" thickBot="1" x14ac:dyDescent="0.25">
      <c r="AB414" s="60" t="s">
        <v>104</v>
      </c>
      <c r="AC414" s="59">
        <v>42</v>
      </c>
      <c r="AD414" s="59">
        <v>142.216711772</v>
      </c>
      <c r="AE414" s="59">
        <v>85</v>
      </c>
      <c r="AF414" s="59">
        <v>85</v>
      </c>
      <c r="AG414" s="59">
        <v>85</v>
      </c>
      <c r="AH414" s="59">
        <v>12088.42050066</v>
      </c>
      <c r="AI414" s="58">
        <v>1955</v>
      </c>
      <c r="AK414" s="69" t="s">
        <v>84</v>
      </c>
      <c r="AL414" s="68">
        <v>115</v>
      </c>
      <c r="AM414" s="68">
        <v>451.38347649500002</v>
      </c>
      <c r="AN414" s="68">
        <v>84.977168985000006</v>
      </c>
      <c r="AO414" s="68">
        <v>84</v>
      </c>
      <c r="AP414" s="68">
        <v>85</v>
      </c>
      <c r="AQ414" s="68">
        <v>38357.289958996</v>
      </c>
      <c r="AR414" s="67">
        <v>6203.3333358760001</v>
      </c>
      <c r="AT414" s="57" t="s">
        <v>110</v>
      </c>
      <c r="AU414" s="56">
        <v>17</v>
      </c>
      <c r="AV414" s="56">
        <v>123.666705889</v>
      </c>
      <c r="AW414" s="56">
        <v>85</v>
      </c>
      <c r="AX414" s="56">
        <v>85</v>
      </c>
      <c r="AY414" s="56">
        <v>85</v>
      </c>
      <c r="AZ414" s="56">
        <v>10511.670000574</v>
      </c>
      <c r="BA414" s="55">
        <v>1700</v>
      </c>
      <c r="BC414" s="69" t="s">
        <v>94</v>
      </c>
      <c r="BD414" s="68">
        <v>44</v>
      </c>
      <c r="BE414" s="68">
        <v>401.91679413999998</v>
      </c>
      <c r="BF414" s="68">
        <v>84.723076922999994</v>
      </c>
      <c r="BG414" s="68">
        <v>77</v>
      </c>
      <c r="BH414" s="68">
        <v>85</v>
      </c>
      <c r="BI414" s="68">
        <v>34051.627466566002</v>
      </c>
      <c r="BJ414" s="67">
        <v>5507</v>
      </c>
      <c r="BU414" s="69" t="s">
        <v>102</v>
      </c>
      <c r="BV414" s="68">
        <v>41</v>
      </c>
      <c r="BW414" s="68">
        <v>333.90010590100002</v>
      </c>
      <c r="BX414" s="68">
        <v>85</v>
      </c>
      <c r="BY414" s="68">
        <v>85</v>
      </c>
      <c r="BZ414" s="68">
        <v>85</v>
      </c>
      <c r="CA414" s="68">
        <v>28381.509001549999</v>
      </c>
      <c r="CB414" s="67">
        <v>4590</v>
      </c>
    </row>
    <row r="415" spans="28:80" x14ac:dyDescent="0.2">
      <c r="AB415" s="60" t="s">
        <v>109</v>
      </c>
      <c r="AC415" s="59">
        <v>1</v>
      </c>
      <c r="AD415" s="59">
        <v>136.03337647800001</v>
      </c>
      <c r="AE415" s="59">
        <v>85</v>
      </c>
      <c r="AF415" s="59">
        <v>85</v>
      </c>
      <c r="AG415" s="59">
        <v>85</v>
      </c>
      <c r="AH415" s="59">
        <v>11562.837000632</v>
      </c>
      <c r="AI415" s="58">
        <v>1870</v>
      </c>
      <c r="AK415" s="69" t="s">
        <v>84</v>
      </c>
      <c r="AL415" s="68">
        <v>188</v>
      </c>
      <c r="AM415" s="68">
        <v>451.38347649500002</v>
      </c>
      <c r="AN415" s="68">
        <v>84.954337968999994</v>
      </c>
      <c r="AO415" s="68">
        <v>83.333335876000007</v>
      </c>
      <c r="AP415" s="68">
        <v>85</v>
      </c>
      <c r="AQ415" s="68">
        <v>38346.984415897001</v>
      </c>
      <c r="AR415" s="67">
        <v>6201.6666717529997</v>
      </c>
      <c r="BC415" s="69" t="s">
        <v>94</v>
      </c>
      <c r="BD415" s="68">
        <v>124</v>
      </c>
      <c r="BE415" s="68">
        <v>401.91679413999998</v>
      </c>
      <c r="BF415" s="68">
        <v>84.769230769000004</v>
      </c>
      <c r="BG415" s="68">
        <v>78.333335876000007</v>
      </c>
      <c r="BH415" s="68">
        <v>85</v>
      </c>
      <c r="BI415" s="68">
        <v>34070.177472449002</v>
      </c>
      <c r="BJ415" s="67">
        <v>5510</v>
      </c>
      <c r="BU415" s="69" t="s">
        <v>102</v>
      </c>
      <c r="BV415" s="68">
        <v>73</v>
      </c>
      <c r="BW415" s="68">
        <v>333.90010590100002</v>
      </c>
      <c r="BX415" s="68">
        <v>84.969135850000001</v>
      </c>
      <c r="BY415" s="68">
        <v>84</v>
      </c>
      <c r="BZ415" s="68">
        <v>85</v>
      </c>
      <c r="CA415" s="68">
        <v>28371.203458451</v>
      </c>
      <c r="CB415" s="67">
        <v>4588.3333358760001</v>
      </c>
    </row>
    <row r="416" spans="28:80" x14ac:dyDescent="0.2">
      <c r="AB416" s="60" t="s">
        <v>109</v>
      </c>
      <c r="AC416" s="59">
        <v>6</v>
      </c>
      <c r="AD416" s="59">
        <v>136.03337647800001</v>
      </c>
      <c r="AE416" s="59">
        <v>84.787878903000006</v>
      </c>
      <c r="AF416" s="59">
        <v>80.333335876000007</v>
      </c>
      <c r="AG416" s="59">
        <v>85</v>
      </c>
      <c r="AH416" s="59">
        <v>11533.981451649001</v>
      </c>
      <c r="AI416" s="58">
        <v>1865.3333358760001</v>
      </c>
      <c r="AK416" s="69" t="s">
        <v>83</v>
      </c>
      <c r="AL416" s="68">
        <v>76</v>
      </c>
      <c r="AM416" s="68">
        <v>451.38347649500002</v>
      </c>
      <c r="AN416" s="68">
        <v>85</v>
      </c>
      <c r="AO416" s="68">
        <v>85</v>
      </c>
      <c r="AP416" s="68">
        <v>85</v>
      </c>
      <c r="AQ416" s="68">
        <v>38367.595502094999</v>
      </c>
      <c r="AR416" s="67">
        <v>6205</v>
      </c>
      <c r="BC416" s="69" t="s">
        <v>92</v>
      </c>
      <c r="BD416" s="68">
        <v>44</v>
      </c>
      <c r="BE416" s="68">
        <v>401.91679413999998</v>
      </c>
      <c r="BF416" s="68">
        <v>84.907692424999993</v>
      </c>
      <c r="BG416" s="68">
        <v>82.333335876000007</v>
      </c>
      <c r="BH416" s="68">
        <v>85</v>
      </c>
      <c r="BI416" s="68">
        <v>34125.827537274003</v>
      </c>
      <c r="BJ416" s="67">
        <v>5519.0000076289998</v>
      </c>
      <c r="BU416" s="69" t="s">
        <v>101</v>
      </c>
      <c r="BV416" s="68">
        <v>26</v>
      </c>
      <c r="BW416" s="68">
        <v>333.90010590100002</v>
      </c>
      <c r="BX416" s="68">
        <v>85</v>
      </c>
      <c r="BY416" s="68">
        <v>85</v>
      </c>
      <c r="BZ416" s="68">
        <v>85</v>
      </c>
      <c r="CA416" s="68">
        <v>28381.509001549999</v>
      </c>
      <c r="CB416" s="67">
        <v>4590</v>
      </c>
    </row>
    <row r="417" spans="28:80" x14ac:dyDescent="0.2">
      <c r="AB417" s="60" t="s">
        <v>109</v>
      </c>
      <c r="AC417" s="59">
        <v>10</v>
      </c>
      <c r="AD417" s="59">
        <v>136.03337647800001</v>
      </c>
      <c r="AE417" s="59">
        <v>84.530303261</v>
      </c>
      <c r="AF417" s="59">
        <v>79.333335876000007</v>
      </c>
      <c r="AG417" s="59">
        <v>85</v>
      </c>
      <c r="AH417" s="59">
        <v>11498.942567372</v>
      </c>
      <c r="AI417" s="58">
        <v>1859.6666717529999</v>
      </c>
      <c r="AK417" s="69" t="s">
        <v>82</v>
      </c>
      <c r="AL417" s="68">
        <v>59</v>
      </c>
      <c r="AM417" s="68">
        <v>451.38347649500002</v>
      </c>
      <c r="AN417" s="68">
        <v>85</v>
      </c>
      <c r="AO417" s="68">
        <v>85</v>
      </c>
      <c r="AP417" s="68">
        <v>85</v>
      </c>
      <c r="AQ417" s="68">
        <v>38367.595502094999</v>
      </c>
      <c r="AR417" s="67">
        <v>6205</v>
      </c>
      <c r="BC417" s="69" t="s">
        <v>90</v>
      </c>
      <c r="BD417" s="68">
        <v>3</v>
      </c>
      <c r="BE417" s="68">
        <v>401.91679413999998</v>
      </c>
      <c r="BF417" s="68">
        <v>84.882051321000006</v>
      </c>
      <c r="BG417" s="68">
        <v>81.333335876000007</v>
      </c>
      <c r="BH417" s="68">
        <v>85</v>
      </c>
      <c r="BI417" s="68">
        <v>34115.521947000001</v>
      </c>
      <c r="BJ417" s="67">
        <v>5517.3333358760001</v>
      </c>
      <c r="BU417" s="69" t="s">
        <v>101</v>
      </c>
      <c r="BV417" s="68">
        <v>97</v>
      </c>
      <c r="BW417" s="68">
        <v>333.90010590100002</v>
      </c>
      <c r="BX417" s="68">
        <v>84.969135850000001</v>
      </c>
      <c r="BY417" s="68">
        <v>83.333335876000007</v>
      </c>
      <c r="BZ417" s="68">
        <v>85</v>
      </c>
      <c r="CA417" s="68">
        <v>28371.203458451</v>
      </c>
      <c r="CB417" s="67">
        <v>4588.3333358760001</v>
      </c>
    </row>
    <row r="418" spans="28:80" x14ac:dyDescent="0.2">
      <c r="AB418" s="60" t="s">
        <v>108</v>
      </c>
      <c r="AC418" s="59">
        <v>16</v>
      </c>
      <c r="AD418" s="59">
        <v>136.03337647800001</v>
      </c>
      <c r="AE418" s="59">
        <v>83.560606175999993</v>
      </c>
      <c r="AF418" s="59">
        <v>74.666664123999993</v>
      </c>
      <c r="AG418" s="59">
        <v>85</v>
      </c>
      <c r="AH418" s="59">
        <v>11367.031398699</v>
      </c>
      <c r="AI418" s="58">
        <v>1838.3333358760001</v>
      </c>
      <c r="AK418" s="69" t="s">
        <v>82</v>
      </c>
      <c r="AL418" s="68">
        <v>143</v>
      </c>
      <c r="AM418" s="68">
        <v>451.38347649500002</v>
      </c>
      <c r="AN418" s="68">
        <v>84.972602739999999</v>
      </c>
      <c r="AO418" s="68">
        <v>84</v>
      </c>
      <c r="AP418" s="68">
        <v>85</v>
      </c>
      <c r="AQ418" s="68">
        <v>38355.228831507004</v>
      </c>
      <c r="AR418" s="67">
        <v>6203</v>
      </c>
      <c r="BC418" s="69" t="s">
        <v>89</v>
      </c>
      <c r="BD418" s="68">
        <v>28</v>
      </c>
      <c r="BE418" s="68">
        <v>401.91679413999998</v>
      </c>
      <c r="BF418" s="68">
        <v>84.953846154000004</v>
      </c>
      <c r="BG418" s="68">
        <v>82</v>
      </c>
      <c r="BH418" s="68">
        <v>85</v>
      </c>
      <c r="BI418" s="68">
        <v>34144.377495982</v>
      </c>
      <c r="BJ418" s="67">
        <v>5522</v>
      </c>
      <c r="BU418" s="69" t="s">
        <v>100</v>
      </c>
      <c r="BV418" s="68">
        <v>62</v>
      </c>
      <c r="BW418" s="68">
        <v>333.90010590100002</v>
      </c>
      <c r="BX418" s="68">
        <v>85</v>
      </c>
      <c r="BY418" s="68">
        <v>85</v>
      </c>
      <c r="BZ418" s="68">
        <v>85</v>
      </c>
      <c r="CA418" s="68">
        <v>28381.509001549999</v>
      </c>
      <c r="CB418" s="67">
        <v>4590</v>
      </c>
    </row>
    <row r="419" spans="28:80" x14ac:dyDescent="0.2">
      <c r="AB419" s="60" t="s">
        <v>107</v>
      </c>
      <c r="AC419" s="59">
        <v>18</v>
      </c>
      <c r="AD419" s="59">
        <v>136.03337647800001</v>
      </c>
      <c r="AE419" s="59">
        <v>84.787878903000006</v>
      </c>
      <c r="AF419" s="59">
        <v>80.333335876000007</v>
      </c>
      <c r="AG419" s="59">
        <v>85</v>
      </c>
      <c r="AH419" s="59">
        <v>11533.981451649001</v>
      </c>
      <c r="AI419" s="58">
        <v>1865.3333358760001</v>
      </c>
      <c r="AK419" s="69" t="s">
        <v>82</v>
      </c>
      <c r="AL419" s="68">
        <v>2</v>
      </c>
      <c r="AM419" s="68">
        <v>445.20014120100001</v>
      </c>
      <c r="AN419" s="68">
        <v>84.949074108999994</v>
      </c>
      <c r="AO419" s="68">
        <v>84</v>
      </c>
      <c r="AP419" s="68">
        <v>85</v>
      </c>
      <c r="AQ419" s="68">
        <v>37819.339788379002</v>
      </c>
      <c r="AR419" s="67">
        <v>6116.3333358760001</v>
      </c>
      <c r="BC419" s="69" t="s">
        <v>95</v>
      </c>
      <c r="BD419" s="68">
        <v>33</v>
      </c>
      <c r="BE419" s="68">
        <v>395.73345884499997</v>
      </c>
      <c r="BF419" s="68">
        <v>84.864583253999996</v>
      </c>
      <c r="BG419" s="68">
        <v>81.666664123999993</v>
      </c>
      <c r="BH419" s="68">
        <v>85</v>
      </c>
      <c r="BI419" s="68">
        <v>33583.755064502002</v>
      </c>
      <c r="BJ419" s="67">
        <v>5431.3333282470003</v>
      </c>
      <c r="BU419" s="69" t="s">
        <v>100</v>
      </c>
      <c r="BV419" s="68">
        <v>80</v>
      </c>
      <c r="BW419" s="68">
        <v>333.90010590100002</v>
      </c>
      <c r="BX419" s="68">
        <v>84.993827112999995</v>
      </c>
      <c r="BY419" s="68">
        <v>84.666664123999993</v>
      </c>
      <c r="BZ419" s="68">
        <v>85</v>
      </c>
      <c r="CA419" s="68">
        <v>28379.447874059999</v>
      </c>
      <c r="CB419" s="67">
        <v>4589.6666641239999</v>
      </c>
    </row>
    <row r="420" spans="28:80" x14ac:dyDescent="0.2">
      <c r="AB420" s="60" t="s">
        <v>107</v>
      </c>
      <c r="AC420" s="59">
        <v>58</v>
      </c>
      <c r="AD420" s="59">
        <v>136.03337647800001</v>
      </c>
      <c r="AE420" s="59">
        <v>84.712121096999994</v>
      </c>
      <c r="AF420" s="59">
        <v>78.666664123999993</v>
      </c>
      <c r="AG420" s="59">
        <v>85</v>
      </c>
      <c r="AH420" s="59">
        <v>11523.675861375001</v>
      </c>
      <c r="AI420" s="58">
        <v>1863.6666641239999</v>
      </c>
      <c r="AK420" s="69" t="s">
        <v>82</v>
      </c>
      <c r="AL420" s="68">
        <v>71</v>
      </c>
      <c r="AM420" s="68">
        <v>445.20014120100001</v>
      </c>
      <c r="AN420" s="68">
        <v>85</v>
      </c>
      <c r="AO420" s="68">
        <v>85</v>
      </c>
      <c r="AP420" s="68">
        <v>85</v>
      </c>
      <c r="AQ420" s="68">
        <v>37842.012002067</v>
      </c>
      <c r="AR420" s="67">
        <v>6120</v>
      </c>
      <c r="BC420" s="69" t="s">
        <v>95</v>
      </c>
      <c r="BD420" s="68">
        <v>74</v>
      </c>
      <c r="BE420" s="68">
        <v>395.73345884499997</v>
      </c>
      <c r="BF420" s="68">
        <v>85</v>
      </c>
      <c r="BG420" s="68">
        <v>85</v>
      </c>
      <c r="BH420" s="68">
        <v>85</v>
      </c>
      <c r="BI420" s="68">
        <v>33637.344001837002</v>
      </c>
      <c r="BJ420" s="67">
        <v>5440</v>
      </c>
      <c r="BU420" s="69" t="s">
        <v>99</v>
      </c>
      <c r="BV420" s="68">
        <v>17</v>
      </c>
      <c r="BW420" s="68">
        <v>333.90010590100002</v>
      </c>
      <c r="BX420" s="68">
        <v>84.691357930999999</v>
      </c>
      <c r="BY420" s="68">
        <v>81</v>
      </c>
      <c r="BZ420" s="68">
        <v>85</v>
      </c>
      <c r="CA420" s="68">
        <v>28278.453381858999</v>
      </c>
      <c r="CB420" s="67">
        <v>4573.3333282470003</v>
      </c>
    </row>
    <row r="421" spans="28:80" x14ac:dyDescent="0.2">
      <c r="AB421" s="60" t="s">
        <v>106</v>
      </c>
      <c r="AC421" s="59">
        <v>29</v>
      </c>
      <c r="AD421" s="59">
        <v>136.03337647800001</v>
      </c>
      <c r="AE421" s="59">
        <v>84.772727273000001</v>
      </c>
      <c r="AF421" s="59">
        <v>80</v>
      </c>
      <c r="AG421" s="59">
        <v>85</v>
      </c>
      <c r="AH421" s="59">
        <v>11531.920324159</v>
      </c>
      <c r="AI421" s="58">
        <v>1865</v>
      </c>
      <c r="AK421" s="69" t="s">
        <v>85</v>
      </c>
      <c r="AL421" s="68">
        <v>168</v>
      </c>
      <c r="AM421" s="68">
        <v>439.016805906</v>
      </c>
      <c r="AN421" s="68">
        <v>84.985915492999993</v>
      </c>
      <c r="AO421" s="68">
        <v>84</v>
      </c>
      <c r="AP421" s="68">
        <v>85</v>
      </c>
      <c r="AQ421" s="68">
        <v>37310.245166743996</v>
      </c>
      <c r="AR421" s="67">
        <v>6034</v>
      </c>
      <c r="BC421" s="69" t="s">
        <v>95</v>
      </c>
      <c r="BD421" s="68">
        <v>109</v>
      </c>
      <c r="BE421" s="68">
        <v>395.73345884499997</v>
      </c>
      <c r="BF421" s="68">
        <v>84.911458373000002</v>
      </c>
      <c r="BG421" s="68">
        <v>81.333335876000007</v>
      </c>
      <c r="BH421" s="68">
        <v>85</v>
      </c>
      <c r="BI421" s="68">
        <v>33602.305117559998</v>
      </c>
      <c r="BJ421" s="67">
        <v>5434.3333358760001</v>
      </c>
      <c r="BU421" s="69" t="s">
        <v>99</v>
      </c>
      <c r="BV421" s="68">
        <v>20</v>
      </c>
      <c r="BW421" s="68">
        <v>333.90010590100002</v>
      </c>
      <c r="BX421" s="68">
        <v>84.802469324</v>
      </c>
      <c r="BY421" s="68">
        <v>80.333335876000007</v>
      </c>
      <c r="BZ421" s="68">
        <v>85</v>
      </c>
      <c r="CA421" s="68">
        <v>28315.553487976002</v>
      </c>
      <c r="CB421" s="67">
        <v>4579.3333435060003</v>
      </c>
    </row>
    <row r="422" spans="28:80" x14ac:dyDescent="0.2">
      <c r="AB422" s="60" t="s">
        <v>105</v>
      </c>
      <c r="AC422" s="59">
        <v>57</v>
      </c>
      <c r="AD422" s="59">
        <v>136.03337647800001</v>
      </c>
      <c r="AE422" s="59">
        <v>85</v>
      </c>
      <c r="AF422" s="59">
        <v>85</v>
      </c>
      <c r="AG422" s="59">
        <v>85</v>
      </c>
      <c r="AH422" s="59">
        <v>11562.837000632</v>
      </c>
      <c r="AI422" s="58">
        <v>1870</v>
      </c>
      <c r="AK422" s="69" t="s">
        <v>84</v>
      </c>
      <c r="AL422" s="68">
        <v>221</v>
      </c>
      <c r="AM422" s="68">
        <v>439.016805906</v>
      </c>
      <c r="AN422" s="68">
        <v>84.957746370999999</v>
      </c>
      <c r="AO422" s="68">
        <v>83.666664123999993</v>
      </c>
      <c r="AP422" s="68">
        <v>85</v>
      </c>
      <c r="AQ422" s="68">
        <v>37297.878448980002</v>
      </c>
      <c r="AR422" s="67">
        <v>6031.9999923710002</v>
      </c>
      <c r="BC422" s="69" t="s">
        <v>93</v>
      </c>
      <c r="BD422" s="68">
        <v>150</v>
      </c>
      <c r="BE422" s="68">
        <v>395.73345884499997</v>
      </c>
      <c r="BF422" s="68">
        <v>84.739583253999996</v>
      </c>
      <c r="BG422" s="68">
        <v>81</v>
      </c>
      <c r="BH422" s="68">
        <v>85</v>
      </c>
      <c r="BI422" s="68">
        <v>33534.288382145998</v>
      </c>
      <c r="BJ422" s="67">
        <v>5423.3333282470003</v>
      </c>
      <c r="BU422" s="69" t="s">
        <v>98</v>
      </c>
      <c r="BV422" s="68">
        <v>58</v>
      </c>
      <c r="BW422" s="68">
        <v>333.90010590100002</v>
      </c>
      <c r="BX422" s="68">
        <v>85</v>
      </c>
      <c r="BY422" s="68">
        <v>85</v>
      </c>
      <c r="BZ422" s="68">
        <v>85</v>
      </c>
      <c r="CA422" s="68">
        <v>28381.509001549999</v>
      </c>
      <c r="CB422" s="67">
        <v>4590</v>
      </c>
    </row>
    <row r="423" spans="28:80" x14ac:dyDescent="0.2">
      <c r="AB423" s="60" t="s">
        <v>104</v>
      </c>
      <c r="AC423" s="59">
        <v>58</v>
      </c>
      <c r="AD423" s="59">
        <v>136.03337647800001</v>
      </c>
      <c r="AE423" s="59">
        <v>84.803030534000001</v>
      </c>
      <c r="AF423" s="59">
        <v>82</v>
      </c>
      <c r="AG423" s="59">
        <v>85</v>
      </c>
      <c r="AH423" s="59">
        <v>11536.042579139001</v>
      </c>
      <c r="AI423" s="58">
        <v>1865.6666717529999</v>
      </c>
      <c r="AK423" s="69" t="s">
        <v>82</v>
      </c>
      <c r="AL423" s="68">
        <v>10</v>
      </c>
      <c r="AM423" s="68">
        <v>439.016805906</v>
      </c>
      <c r="AN423" s="68">
        <v>84.995305129000002</v>
      </c>
      <c r="AO423" s="68">
        <v>84.666664123999993</v>
      </c>
      <c r="AP423" s="68">
        <v>85</v>
      </c>
      <c r="AQ423" s="68">
        <v>37314.367374547997</v>
      </c>
      <c r="AR423" s="67">
        <v>6034.6666641239999</v>
      </c>
      <c r="BC423" s="69" t="s">
        <v>92</v>
      </c>
      <c r="BD423" s="68">
        <v>24</v>
      </c>
      <c r="BE423" s="68">
        <v>395.73345884499997</v>
      </c>
      <c r="BF423" s="68">
        <v>84.921875</v>
      </c>
      <c r="BG423" s="68">
        <v>82.333335876000007</v>
      </c>
      <c r="BH423" s="68">
        <v>85</v>
      </c>
      <c r="BI423" s="68">
        <v>33606.427325365003</v>
      </c>
      <c r="BJ423" s="67">
        <v>5435</v>
      </c>
      <c r="BU423" s="69" t="s">
        <v>102</v>
      </c>
      <c r="BV423" s="68">
        <v>34</v>
      </c>
      <c r="BW423" s="68">
        <v>327.71677060600001</v>
      </c>
      <c r="BX423" s="68">
        <v>84.949685583000004</v>
      </c>
      <c r="BY423" s="68">
        <v>83.333335876000007</v>
      </c>
      <c r="BZ423" s="68">
        <v>85</v>
      </c>
      <c r="CA423" s="68">
        <v>27839.436623128</v>
      </c>
      <c r="CB423" s="67">
        <v>4502.3333358760001</v>
      </c>
    </row>
    <row r="424" spans="28:80" x14ac:dyDescent="0.2">
      <c r="AB424" s="60" t="s">
        <v>109</v>
      </c>
      <c r="AC424" s="59">
        <v>53</v>
      </c>
      <c r="AD424" s="59">
        <v>129.85004118399999</v>
      </c>
      <c r="AE424" s="59">
        <v>84.714285713999999</v>
      </c>
      <c r="AF424" s="59">
        <v>82.666664123999993</v>
      </c>
      <c r="AG424" s="59">
        <v>85</v>
      </c>
      <c r="AH424" s="59">
        <v>11000.153488836</v>
      </c>
      <c r="AI424" s="58">
        <v>1779</v>
      </c>
      <c r="AK424" s="69" t="s">
        <v>87</v>
      </c>
      <c r="AL424" s="68">
        <v>14</v>
      </c>
      <c r="AM424" s="68">
        <v>432.83347061199999</v>
      </c>
      <c r="AN424" s="68">
        <v>84.971428571000004</v>
      </c>
      <c r="AO424" s="68">
        <v>83</v>
      </c>
      <c r="AP424" s="68">
        <v>85</v>
      </c>
      <c r="AQ424" s="68">
        <v>36778.478331420003</v>
      </c>
      <c r="AR424" s="67">
        <v>5948</v>
      </c>
      <c r="BC424" s="69" t="s">
        <v>91</v>
      </c>
      <c r="BD424" s="68">
        <v>30</v>
      </c>
      <c r="BE424" s="68">
        <v>395.73345884499997</v>
      </c>
      <c r="BF424" s="68">
        <v>84.90625</v>
      </c>
      <c r="BG424" s="68">
        <v>81.666664123999993</v>
      </c>
      <c r="BH424" s="68">
        <v>85</v>
      </c>
      <c r="BI424" s="68">
        <v>33600.243990069997</v>
      </c>
      <c r="BJ424" s="67">
        <v>5434</v>
      </c>
      <c r="BU424" s="69" t="s">
        <v>102</v>
      </c>
      <c r="BV424" s="68">
        <v>71</v>
      </c>
      <c r="BW424" s="68">
        <v>327.71677060600001</v>
      </c>
      <c r="BX424" s="68">
        <v>85</v>
      </c>
      <c r="BY424" s="68">
        <v>85</v>
      </c>
      <c r="BZ424" s="68">
        <v>85</v>
      </c>
      <c r="CA424" s="68">
        <v>27855.925501521</v>
      </c>
      <c r="CB424" s="67">
        <v>4505</v>
      </c>
    </row>
    <row r="425" spans="28:80" x14ac:dyDescent="0.2">
      <c r="AB425" s="60" t="s">
        <v>109</v>
      </c>
      <c r="AC425" s="59">
        <v>55</v>
      </c>
      <c r="AD425" s="59">
        <v>129.85004118399999</v>
      </c>
      <c r="AE425" s="59">
        <v>84.904761905000001</v>
      </c>
      <c r="AF425" s="59">
        <v>83</v>
      </c>
      <c r="AG425" s="59">
        <v>85</v>
      </c>
      <c r="AH425" s="59">
        <v>11024.886830014</v>
      </c>
      <c r="AI425" s="58">
        <v>1783</v>
      </c>
      <c r="AK425" s="69" t="s">
        <v>87</v>
      </c>
      <c r="AL425" s="68">
        <v>59</v>
      </c>
      <c r="AM425" s="68">
        <v>432.83347061199999</v>
      </c>
      <c r="AN425" s="68">
        <v>84.661904688999996</v>
      </c>
      <c r="AO425" s="68">
        <v>79.333335876000007</v>
      </c>
      <c r="AP425" s="68">
        <v>85</v>
      </c>
      <c r="AQ425" s="68">
        <v>36644.506035257</v>
      </c>
      <c r="AR425" s="67">
        <v>5926.3333282470003</v>
      </c>
      <c r="BC425" s="69" t="s">
        <v>94</v>
      </c>
      <c r="BD425" s="68">
        <v>23</v>
      </c>
      <c r="BE425" s="68">
        <v>389.55012355100001</v>
      </c>
      <c r="BF425" s="68">
        <v>84.328042167000007</v>
      </c>
      <c r="BG425" s="68">
        <v>78</v>
      </c>
      <c r="BH425" s="68">
        <v>85</v>
      </c>
      <c r="BI425" s="68">
        <v>32849.999244776001</v>
      </c>
      <c r="BJ425" s="67">
        <v>5312.6666564939997</v>
      </c>
      <c r="BU425" s="69" t="s">
        <v>100</v>
      </c>
      <c r="BV425" s="68">
        <v>92</v>
      </c>
      <c r="BW425" s="68">
        <v>327.71677060600001</v>
      </c>
      <c r="BX425" s="68">
        <v>85</v>
      </c>
      <c r="BY425" s="68">
        <v>85</v>
      </c>
      <c r="BZ425" s="68">
        <v>85</v>
      </c>
      <c r="CA425" s="68">
        <v>27855.925501521</v>
      </c>
      <c r="CB425" s="67">
        <v>4505</v>
      </c>
    </row>
    <row r="426" spans="28:80" x14ac:dyDescent="0.2">
      <c r="AB426" s="60" t="s">
        <v>109</v>
      </c>
      <c r="AC426" s="59">
        <v>70</v>
      </c>
      <c r="AD426" s="59">
        <v>129.85004118399999</v>
      </c>
      <c r="AE426" s="59">
        <v>84.539682296999999</v>
      </c>
      <c r="AF426" s="59">
        <v>79.666664123999993</v>
      </c>
      <c r="AG426" s="59">
        <v>85</v>
      </c>
      <c r="AH426" s="59">
        <v>10977.481227972999</v>
      </c>
      <c r="AI426" s="58">
        <v>1775.3333282470001</v>
      </c>
      <c r="AK426" s="69" t="s">
        <v>85</v>
      </c>
      <c r="AL426" s="68">
        <v>58</v>
      </c>
      <c r="AM426" s="68">
        <v>432.83347061199999</v>
      </c>
      <c r="AN426" s="68">
        <v>84.985714286000004</v>
      </c>
      <c r="AO426" s="68">
        <v>84.333335876000007</v>
      </c>
      <c r="AP426" s="68">
        <v>85</v>
      </c>
      <c r="AQ426" s="68">
        <v>36784.661666715001</v>
      </c>
      <c r="AR426" s="67">
        <v>5949</v>
      </c>
      <c r="BC426" s="69" t="s">
        <v>89</v>
      </c>
      <c r="BD426" s="68">
        <v>3</v>
      </c>
      <c r="BE426" s="68">
        <v>389.55012355100001</v>
      </c>
      <c r="BF426" s="68">
        <v>84.984126984</v>
      </c>
      <c r="BG426" s="68">
        <v>84</v>
      </c>
      <c r="BH426" s="68">
        <v>85</v>
      </c>
      <c r="BI426" s="68">
        <v>33105.577166513998</v>
      </c>
      <c r="BJ426" s="67">
        <v>5354</v>
      </c>
      <c r="BU426" s="69" t="s">
        <v>99</v>
      </c>
      <c r="BV426" s="68">
        <v>95</v>
      </c>
      <c r="BW426" s="68">
        <v>327.71677060600001</v>
      </c>
      <c r="BX426" s="68">
        <v>84.880503097000002</v>
      </c>
      <c r="BY426" s="68">
        <v>80</v>
      </c>
      <c r="BZ426" s="68">
        <v>85</v>
      </c>
      <c r="CA426" s="68">
        <v>27816.764362264999</v>
      </c>
      <c r="CB426" s="67">
        <v>4498.6666641239999</v>
      </c>
    </row>
    <row r="427" spans="28:80" x14ac:dyDescent="0.2">
      <c r="AB427" s="60" t="s">
        <v>108</v>
      </c>
      <c r="AC427" s="59">
        <v>38</v>
      </c>
      <c r="AD427" s="59">
        <v>129.85004118399999</v>
      </c>
      <c r="AE427" s="59">
        <v>83.873015631000001</v>
      </c>
      <c r="AF427" s="59">
        <v>73.666664123999993</v>
      </c>
      <c r="AG427" s="59">
        <v>85</v>
      </c>
      <c r="AH427" s="59">
        <v>10890.914533851001</v>
      </c>
      <c r="AI427" s="58">
        <v>1761.3333282470001</v>
      </c>
      <c r="AK427" s="69" t="s">
        <v>84</v>
      </c>
      <c r="AL427" s="68">
        <v>72</v>
      </c>
      <c r="AM427" s="68">
        <v>432.83347061199999</v>
      </c>
      <c r="AN427" s="68">
        <v>84.971428571000004</v>
      </c>
      <c r="AO427" s="68">
        <v>83.666664123999993</v>
      </c>
      <c r="AP427" s="68">
        <v>85</v>
      </c>
      <c r="AQ427" s="68">
        <v>36778.478331420003</v>
      </c>
      <c r="AR427" s="67">
        <v>5948</v>
      </c>
      <c r="BC427" s="69" t="s">
        <v>95</v>
      </c>
      <c r="BD427" s="68">
        <v>64</v>
      </c>
      <c r="BE427" s="68">
        <v>383.36678825600001</v>
      </c>
      <c r="BF427" s="68">
        <v>84.784946318999999</v>
      </c>
      <c r="BG427" s="68">
        <v>80.333335876000007</v>
      </c>
      <c r="BH427" s="68">
        <v>85</v>
      </c>
      <c r="BI427" s="68">
        <v>32503.732562637</v>
      </c>
      <c r="BJ427" s="67">
        <v>5256.6666717529997</v>
      </c>
      <c r="BU427" s="69" t="s">
        <v>98</v>
      </c>
      <c r="BV427" s="68">
        <v>87</v>
      </c>
      <c r="BW427" s="68">
        <v>327.71677060600001</v>
      </c>
      <c r="BX427" s="68">
        <v>85</v>
      </c>
      <c r="BY427" s="68">
        <v>85</v>
      </c>
      <c r="BZ427" s="68">
        <v>85</v>
      </c>
      <c r="CA427" s="68">
        <v>27855.925501521</v>
      </c>
      <c r="CB427" s="67">
        <v>4505</v>
      </c>
    </row>
    <row r="428" spans="28:80" x14ac:dyDescent="0.2">
      <c r="AB428" s="60" t="s">
        <v>108</v>
      </c>
      <c r="AC428" s="59">
        <v>42</v>
      </c>
      <c r="AD428" s="59">
        <v>129.85004118399999</v>
      </c>
      <c r="AE428" s="59">
        <v>82.888888403999999</v>
      </c>
      <c r="AF428" s="59">
        <v>73</v>
      </c>
      <c r="AG428" s="59">
        <v>85</v>
      </c>
      <c r="AH428" s="59">
        <v>10763.125572982</v>
      </c>
      <c r="AI428" s="58">
        <v>1740.6666564940001</v>
      </c>
      <c r="AK428" s="69" t="s">
        <v>84</v>
      </c>
      <c r="AL428" s="68">
        <v>207</v>
      </c>
      <c r="AM428" s="68">
        <v>432.83347061199999</v>
      </c>
      <c r="AN428" s="68">
        <v>84.980952345000006</v>
      </c>
      <c r="AO428" s="68">
        <v>84.333335876000007</v>
      </c>
      <c r="AP428" s="68">
        <v>85</v>
      </c>
      <c r="AQ428" s="68">
        <v>36782.600539225001</v>
      </c>
      <c r="AR428" s="67">
        <v>5948.6666641239999</v>
      </c>
      <c r="BC428" s="69" t="s">
        <v>94</v>
      </c>
      <c r="BD428" s="68">
        <v>90</v>
      </c>
      <c r="BE428" s="68">
        <v>383.36678825600001</v>
      </c>
      <c r="BF428" s="68">
        <v>84.419354962</v>
      </c>
      <c r="BG428" s="68">
        <v>77.333335876000007</v>
      </c>
      <c r="BH428" s="68">
        <v>85</v>
      </c>
      <c r="BI428" s="68">
        <v>32363.576978354002</v>
      </c>
      <c r="BJ428" s="67">
        <v>5234.0000076289998</v>
      </c>
      <c r="BU428" s="69" t="s">
        <v>97</v>
      </c>
      <c r="BV428" s="68">
        <v>25</v>
      </c>
      <c r="BW428" s="68">
        <v>327.71677060600001</v>
      </c>
      <c r="BX428" s="68">
        <v>84.886792452999998</v>
      </c>
      <c r="BY428" s="68">
        <v>81.333335876000007</v>
      </c>
      <c r="BZ428" s="68">
        <v>85</v>
      </c>
      <c r="CA428" s="68">
        <v>27818.825489755</v>
      </c>
      <c r="CB428" s="67">
        <v>4499</v>
      </c>
    </row>
    <row r="429" spans="28:80" x14ac:dyDescent="0.2">
      <c r="AB429" s="60" t="s">
        <v>107</v>
      </c>
      <c r="AC429" s="59">
        <v>19</v>
      </c>
      <c r="AD429" s="59">
        <v>129.85004118399999</v>
      </c>
      <c r="AE429" s="59">
        <v>85</v>
      </c>
      <c r="AF429" s="59">
        <v>85</v>
      </c>
      <c r="AG429" s="59">
        <v>85</v>
      </c>
      <c r="AH429" s="59">
        <v>11037.253500602999</v>
      </c>
      <c r="AI429" s="58">
        <v>1785</v>
      </c>
      <c r="AK429" s="69" t="s">
        <v>83</v>
      </c>
      <c r="AL429" s="68">
        <v>58</v>
      </c>
      <c r="AM429" s="68">
        <v>432.83347061199999</v>
      </c>
      <c r="AN429" s="68">
        <v>84.971428571000004</v>
      </c>
      <c r="AO429" s="68">
        <v>83.666664123999993</v>
      </c>
      <c r="AP429" s="68">
        <v>85</v>
      </c>
      <c r="AQ429" s="68">
        <v>36778.478331420003</v>
      </c>
      <c r="AR429" s="67">
        <v>5948</v>
      </c>
      <c r="BC429" s="69" t="s">
        <v>94</v>
      </c>
      <c r="BD429" s="68">
        <v>106</v>
      </c>
      <c r="BE429" s="68">
        <v>383.36678825600001</v>
      </c>
      <c r="BF429" s="68">
        <v>84.672042970000007</v>
      </c>
      <c r="BG429" s="68">
        <v>77.666664123999993</v>
      </c>
      <c r="BH429" s="68">
        <v>85</v>
      </c>
      <c r="BI429" s="68">
        <v>32460.449168400999</v>
      </c>
      <c r="BJ429" s="67">
        <v>5249.6666641239999</v>
      </c>
      <c r="BU429" s="69" t="s">
        <v>97</v>
      </c>
      <c r="BV429" s="68">
        <v>71</v>
      </c>
      <c r="BW429" s="68">
        <v>327.71677060600001</v>
      </c>
      <c r="BX429" s="68">
        <v>85</v>
      </c>
      <c r="BY429" s="68">
        <v>85</v>
      </c>
      <c r="BZ429" s="68">
        <v>85</v>
      </c>
      <c r="CA429" s="68">
        <v>27855.925501521</v>
      </c>
      <c r="CB429" s="67">
        <v>4505</v>
      </c>
    </row>
    <row r="430" spans="28:80" x14ac:dyDescent="0.2">
      <c r="AB430" s="60" t="s">
        <v>107</v>
      </c>
      <c r="AC430" s="59">
        <v>34</v>
      </c>
      <c r="AD430" s="59">
        <v>129.85004118399999</v>
      </c>
      <c r="AE430" s="59">
        <v>84.746031987999999</v>
      </c>
      <c r="AF430" s="59">
        <v>80.333335876000007</v>
      </c>
      <c r="AG430" s="59">
        <v>85</v>
      </c>
      <c r="AH430" s="59">
        <v>11004.275743816001</v>
      </c>
      <c r="AI430" s="58">
        <v>1779.6666717529999</v>
      </c>
      <c r="AK430" s="69" t="s">
        <v>88</v>
      </c>
      <c r="AL430" s="68">
        <v>107</v>
      </c>
      <c r="AM430" s="68">
        <v>426.65013531699998</v>
      </c>
      <c r="AN430" s="68">
        <v>84.946859829999994</v>
      </c>
      <c r="AO430" s="68">
        <v>83.666664123999993</v>
      </c>
      <c r="AP430" s="68">
        <v>85</v>
      </c>
      <c r="AQ430" s="68">
        <v>36242.589241118003</v>
      </c>
      <c r="AR430" s="67">
        <v>5861.3333282470003</v>
      </c>
      <c r="BC430" s="69" t="s">
        <v>94</v>
      </c>
      <c r="BD430" s="68">
        <v>140</v>
      </c>
      <c r="BE430" s="68">
        <v>383.36678825600001</v>
      </c>
      <c r="BF430" s="68">
        <v>84.801075228000002</v>
      </c>
      <c r="BG430" s="68">
        <v>79.333335876000007</v>
      </c>
      <c r="BH430" s="68">
        <v>85</v>
      </c>
      <c r="BI430" s="68">
        <v>32509.915850755999</v>
      </c>
      <c r="BJ430" s="67">
        <v>5257.6666641239999</v>
      </c>
      <c r="BU430" s="69" t="s">
        <v>96</v>
      </c>
      <c r="BV430" s="68">
        <v>19</v>
      </c>
      <c r="BW430" s="68">
        <v>327.71677060600001</v>
      </c>
      <c r="BX430" s="68">
        <v>85</v>
      </c>
      <c r="BY430" s="68">
        <v>85</v>
      </c>
      <c r="BZ430" s="68">
        <v>85</v>
      </c>
      <c r="CA430" s="68">
        <v>27855.925501521</v>
      </c>
      <c r="CB430" s="67">
        <v>4505</v>
      </c>
    </row>
    <row r="431" spans="28:80" x14ac:dyDescent="0.2">
      <c r="AB431" s="60" t="s">
        <v>105</v>
      </c>
      <c r="AC431" s="59">
        <v>21</v>
      </c>
      <c r="AD431" s="59">
        <v>129.85004118399999</v>
      </c>
      <c r="AE431" s="59">
        <v>84.952380951999999</v>
      </c>
      <c r="AF431" s="59">
        <v>84</v>
      </c>
      <c r="AG431" s="59">
        <v>85</v>
      </c>
      <c r="AH431" s="59">
        <v>11031.070165308</v>
      </c>
      <c r="AI431" s="58">
        <v>1784</v>
      </c>
      <c r="AK431" s="69" t="s">
        <v>86</v>
      </c>
      <c r="AL431" s="68">
        <v>21</v>
      </c>
      <c r="AM431" s="68">
        <v>426.65013531699998</v>
      </c>
      <c r="AN431" s="68">
        <v>84.985507245999997</v>
      </c>
      <c r="AO431" s="68">
        <v>84</v>
      </c>
      <c r="AP431" s="68">
        <v>85</v>
      </c>
      <c r="AQ431" s="68">
        <v>36259.078166685998</v>
      </c>
      <c r="AR431" s="67">
        <v>5864</v>
      </c>
      <c r="BC431" s="69" t="s">
        <v>93</v>
      </c>
      <c r="BD431" s="68">
        <v>152</v>
      </c>
      <c r="BE431" s="68">
        <v>383.36678825600001</v>
      </c>
      <c r="BF431" s="68">
        <v>84.817204259999997</v>
      </c>
      <c r="BG431" s="68">
        <v>80.666664123999993</v>
      </c>
      <c r="BH431" s="68">
        <v>85</v>
      </c>
      <c r="BI431" s="68">
        <v>32516.099186051</v>
      </c>
      <c r="BJ431" s="67">
        <v>5258.6666641239999</v>
      </c>
      <c r="BU431" s="69" t="s">
        <v>102</v>
      </c>
      <c r="BV431" s="68">
        <v>30</v>
      </c>
      <c r="BW431" s="68">
        <v>321.53343531199999</v>
      </c>
      <c r="BX431" s="68">
        <v>85</v>
      </c>
      <c r="BY431" s="68">
        <v>85</v>
      </c>
      <c r="BZ431" s="68">
        <v>85</v>
      </c>
      <c r="CA431" s="68">
        <v>27330.342001493002</v>
      </c>
      <c r="CB431" s="67">
        <v>4420</v>
      </c>
    </row>
    <row r="432" spans="28:80" x14ac:dyDescent="0.2">
      <c r="AB432" s="60" t="s">
        <v>105</v>
      </c>
      <c r="AC432" s="59">
        <v>64</v>
      </c>
      <c r="AD432" s="59">
        <v>129.85004118399999</v>
      </c>
      <c r="AE432" s="59">
        <v>84.761904762</v>
      </c>
      <c r="AF432" s="59">
        <v>80</v>
      </c>
      <c r="AG432" s="59">
        <v>85</v>
      </c>
      <c r="AH432" s="59">
        <v>11006.336824131</v>
      </c>
      <c r="AI432" s="58">
        <v>1780</v>
      </c>
      <c r="AK432" s="69" t="s">
        <v>85</v>
      </c>
      <c r="AL432" s="68">
        <v>10</v>
      </c>
      <c r="AM432" s="68">
        <v>426.65013531699998</v>
      </c>
      <c r="AN432" s="68">
        <v>84.956521738999996</v>
      </c>
      <c r="AO432" s="68">
        <v>84</v>
      </c>
      <c r="AP432" s="68">
        <v>85</v>
      </c>
      <c r="AQ432" s="68">
        <v>36246.711496096999</v>
      </c>
      <c r="AR432" s="67">
        <v>5862</v>
      </c>
      <c r="BC432" s="69" t="s">
        <v>93</v>
      </c>
      <c r="BD432" s="68">
        <v>158</v>
      </c>
      <c r="BE432" s="68">
        <v>383.36678825600001</v>
      </c>
      <c r="BF432" s="68">
        <v>84.553763359000001</v>
      </c>
      <c r="BG432" s="68">
        <v>80</v>
      </c>
      <c r="BH432" s="68">
        <v>85</v>
      </c>
      <c r="BI432" s="68">
        <v>32415.10469385</v>
      </c>
      <c r="BJ432" s="67">
        <v>5242.3333282470003</v>
      </c>
      <c r="BU432" s="69" t="s">
        <v>101</v>
      </c>
      <c r="BV432" s="68">
        <v>39</v>
      </c>
      <c r="BW432" s="68">
        <v>321.53343531199999</v>
      </c>
      <c r="BX432" s="68">
        <v>84.961538461999993</v>
      </c>
      <c r="BY432" s="68">
        <v>83</v>
      </c>
      <c r="BZ432" s="68">
        <v>85</v>
      </c>
      <c r="CA432" s="68">
        <v>27317.975330903999</v>
      </c>
      <c r="CB432" s="67">
        <v>4418</v>
      </c>
    </row>
    <row r="433" spans="28:80" x14ac:dyDescent="0.2">
      <c r="AB433" s="60" t="s">
        <v>104</v>
      </c>
      <c r="AC433" s="59">
        <v>33</v>
      </c>
      <c r="AD433" s="59">
        <v>129.85004118399999</v>
      </c>
      <c r="AE433" s="59">
        <v>84.825396945999998</v>
      </c>
      <c r="AF433" s="59">
        <v>81.333335876000007</v>
      </c>
      <c r="AG433" s="59">
        <v>85</v>
      </c>
      <c r="AH433" s="59">
        <v>11014.581286915</v>
      </c>
      <c r="AI433" s="58">
        <v>1781.3333358760001</v>
      </c>
      <c r="AK433" s="69" t="s">
        <v>85</v>
      </c>
      <c r="AL433" s="68">
        <v>52</v>
      </c>
      <c r="AM433" s="68">
        <v>426.65013531699998</v>
      </c>
      <c r="AN433" s="68">
        <v>84.975845446999998</v>
      </c>
      <c r="AO433" s="68">
        <v>84</v>
      </c>
      <c r="AP433" s="68">
        <v>85</v>
      </c>
      <c r="AQ433" s="68">
        <v>36254.955958881998</v>
      </c>
      <c r="AR433" s="67">
        <v>5863.3333358760001</v>
      </c>
      <c r="BC433" s="69" t="s">
        <v>92</v>
      </c>
      <c r="BD433" s="68">
        <v>55</v>
      </c>
      <c r="BE433" s="68">
        <v>383.36678825600001</v>
      </c>
      <c r="BF433" s="68">
        <v>85</v>
      </c>
      <c r="BG433" s="68">
        <v>85</v>
      </c>
      <c r="BH433" s="68">
        <v>85</v>
      </c>
      <c r="BI433" s="68">
        <v>32586.177001780001</v>
      </c>
      <c r="BJ433" s="67">
        <v>5270</v>
      </c>
      <c r="BU433" s="69" t="s">
        <v>99</v>
      </c>
      <c r="BV433" s="68">
        <v>53</v>
      </c>
      <c r="BW433" s="68">
        <v>321.53343531199999</v>
      </c>
      <c r="BX433" s="68">
        <v>84.737179535999999</v>
      </c>
      <c r="BY433" s="68">
        <v>80</v>
      </c>
      <c r="BZ433" s="68">
        <v>85</v>
      </c>
      <c r="CA433" s="68">
        <v>27245.836434860001</v>
      </c>
      <c r="CB433" s="67">
        <v>4406.3333358760001</v>
      </c>
    </row>
    <row r="434" spans="28:80" x14ac:dyDescent="0.2">
      <c r="AB434" s="60" t="s">
        <v>103</v>
      </c>
      <c r="AC434" s="59">
        <v>19</v>
      </c>
      <c r="AD434" s="59">
        <v>129.85004118399999</v>
      </c>
      <c r="AE434" s="59">
        <v>85</v>
      </c>
      <c r="AF434" s="59">
        <v>85</v>
      </c>
      <c r="AG434" s="59">
        <v>85</v>
      </c>
      <c r="AH434" s="59">
        <v>11037.253500602999</v>
      </c>
      <c r="AI434" s="58">
        <v>1785</v>
      </c>
      <c r="AK434" s="69" t="s">
        <v>85</v>
      </c>
      <c r="AL434" s="68">
        <v>86</v>
      </c>
      <c r="AM434" s="68">
        <v>426.65013531699998</v>
      </c>
      <c r="AN434" s="68">
        <v>84.995169044999997</v>
      </c>
      <c r="AO434" s="68">
        <v>84.666664123999993</v>
      </c>
      <c r="AP434" s="68">
        <v>85</v>
      </c>
      <c r="AQ434" s="68">
        <v>36263.200374491003</v>
      </c>
      <c r="AR434" s="67">
        <v>5864.6666641239999</v>
      </c>
      <c r="BC434" s="69" t="s">
        <v>92</v>
      </c>
      <c r="BD434" s="68">
        <v>70</v>
      </c>
      <c r="BE434" s="68">
        <v>383.36678825600001</v>
      </c>
      <c r="BF434" s="68">
        <v>84.838709676999997</v>
      </c>
      <c r="BG434" s="68">
        <v>82.333335876000007</v>
      </c>
      <c r="BH434" s="68">
        <v>85</v>
      </c>
      <c r="BI434" s="68">
        <v>32524.343648835002</v>
      </c>
      <c r="BJ434" s="67">
        <v>5260</v>
      </c>
      <c r="BU434" s="69" t="s">
        <v>98</v>
      </c>
      <c r="BV434" s="68">
        <v>14</v>
      </c>
      <c r="BW434" s="68">
        <v>321.53343531199999</v>
      </c>
      <c r="BX434" s="68">
        <v>85</v>
      </c>
      <c r="BY434" s="68">
        <v>85</v>
      </c>
      <c r="BZ434" s="68">
        <v>85</v>
      </c>
      <c r="CA434" s="68">
        <v>27330.342001493002</v>
      </c>
      <c r="CB434" s="67">
        <v>4420</v>
      </c>
    </row>
    <row r="435" spans="28:80" x14ac:dyDescent="0.2">
      <c r="AB435" s="60" t="s">
        <v>103</v>
      </c>
      <c r="AC435" s="59">
        <v>48</v>
      </c>
      <c r="AD435" s="59">
        <v>129.85004118399999</v>
      </c>
      <c r="AE435" s="59">
        <v>85</v>
      </c>
      <c r="AF435" s="59">
        <v>85</v>
      </c>
      <c r="AG435" s="59">
        <v>85</v>
      </c>
      <c r="AH435" s="59">
        <v>11037.253500602999</v>
      </c>
      <c r="AI435" s="58">
        <v>1785</v>
      </c>
      <c r="AK435" s="69" t="s">
        <v>84</v>
      </c>
      <c r="AL435" s="68">
        <v>22</v>
      </c>
      <c r="AM435" s="68">
        <v>426.65013531699998</v>
      </c>
      <c r="AN435" s="68">
        <v>85</v>
      </c>
      <c r="AO435" s="68">
        <v>85</v>
      </c>
      <c r="AP435" s="68">
        <v>85</v>
      </c>
      <c r="AQ435" s="68">
        <v>36265.261501980996</v>
      </c>
      <c r="AR435" s="67">
        <v>5865</v>
      </c>
      <c r="BC435" s="69" t="s">
        <v>91</v>
      </c>
      <c r="BD435" s="68">
        <v>53</v>
      </c>
      <c r="BE435" s="68">
        <v>383.36678825600001</v>
      </c>
      <c r="BF435" s="68">
        <v>84.822580645000002</v>
      </c>
      <c r="BG435" s="68">
        <v>81</v>
      </c>
      <c r="BH435" s="68">
        <v>85</v>
      </c>
      <c r="BI435" s="68">
        <v>32518.160313541001</v>
      </c>
      <c r="BJ435" s="67">
        <v>5259</v>
      </c>
      <c r="BU435" s="69" t="s">
        <v>98</v>
      </c>
      <c r="BV435" s="68">
        <v>86</v>
      </c>
      <c r="BW435" s="68">
        <v>321.53343531199999</v>
      </c>
      <c r="BX435" s="68">
        <v>85</v>
      </c>
      <c r="BY435" s="68">
        <v>85</v>
      </c>
      <c r="BZ435" s="68">
        <v>85</v>
      </c>
      <c r="CA435" s="68">
        <v>27330.342001493002</v>
      </c>
      <c r="CB435" s="67">
        <v>4420</v>
      </c>
    </row>
    <row r="436" spans="28:80" x14ac:dyDescent="0.2">
      <c r="AB436" s="60" t="s">
        <v>109</v>
      </c>
      <c r="AC436" s="59">
        <v>20</v>
      </c>
      <c r="AD436" s="59">
        <v>123.666705889</v>
      </c>
      <c r="AE436" s="59">
        <v>84.116667175000003</v>
      </c>
      <c r="AF436" s="59">
        <v>78.333335876000007</v>
      </c>
      <c r="AG436" s="59">
        <v>85</v>
      </c>
      <c r="AH436" s="59">
        <v>10402.431139939001</v>
      </c>
      <c r="AI436" s="58">
        <v>1682.3333435059999</v>
      </c>
      <c r="AK436" s="69" t="s">
        <v>84</v>
      </c>
      <c r="AL436" s="68">
        <v>76</v>
      </c>
      <c r="AM436" s="68">
        <v>426.65013531699998</v>
      </c>
      <c r="AN436" s="68">
        <v>84.961352693999999</v>
      </c>
      <c r="AO436" s="68">
        <v>83.333335876000007</v>
      </c>
      <c r="AP436" s="68">
        <v>85</v>
      </c>
      <c r="AQ436" s="68">
        <v>36248.772623587</v>
      </c>
      <c r="AR436" s="67">
        <v>5862.3333358760001</v>
      </c>
      <c r="BC436" s="69" t="s">
        <v>90</v>
      </c>
      <c r="BD436" s="68">
        <v>1</v>
      </c>
      <c r="BE436" s="68">
        <v>383.36678825600001</v>
      </c>
      <c r="BF436" s="68">
        <v>84.806451736</v>
      </c>
      <c r="BG436" s="68">
        <v>81.333335876000007</v>
      </c>
      <c r="BH436" s="68">
        <v>85</v>
      </c>
      <c r="BI436" s="68">
        <v>32511.977025421002</v>
      </c>
      <c r="BJ436" s="67">
        <v>5258.0000076289998</v>
      </c>
      <c r="BU436" s="69" t="s">
        <v>98</v>
      </c>
      <c r="BV436" s="68">
        <v>138</v>
      </c>
      <c r="BW436" s="68">
        <v>321.53343531199999</v>
      </c>
      <c r="BX436" s="68">
        <v>85</v>
      </c>
      <c r="BY436" s="68">
        <v>85</v>
      </c>
      <c r="BZ436" s="68">
        <v>85</v>
      </c>
      <c r="CA436" s="68">
        <v>27330.342001493002</v>
      </c>
      <c r="CB436" s="67">
        <v>4420</v>
      </c>
    </row>
    <row r="437" spans="28:80" x14ac:dyDescent="0.2">
      <c r="AB437" s="60" t="s">
        <v>109</v>
      </c>
      <c r="AC437" s="59">
        <v>41</v>
      </c>
      <c r="AD437" s="59">
        <v>123.666705889</v>
      </c>
      <c r="AE437" s="59">
        <v>84.083333206000006</v>
      </c>
      <c r="AF437" s="59">
        <v>78.333335876000007</v>
      </c>
      <c r="AG437" s="59">
        <v>85</v>
      </c>
      <c r="AH437" s="59">
        <v>10398.308837783999</v>
      </c>
      <c r="AI437" s="58">
        <v>1681.6666641239999</v>
      </c>
      <c r="AK437" s="69" t="s">
        <v>84</v>
      </c>
      <c r="AL437" s="68">
        <v>125</v>
      </c>
      <c r="AM437" s="68">
        <v>426.65013531699998</v>
      </c>
      <c r="AN437" s="68">
        <v>84.951690783999993</v>
      </c>
      <c r="AO437" s="68">
        <v>83.333335876000007</v>
      </c>
      <c r="AP437" s="68">
        <v>85</v>
      </c>
      <c r="AQ437" s="68">
        <v>36244.650368606999</v>
      </c>
      <c r="AR437" s="67">
        <v>5861.6666641239999</v>
      </c>
      <c r="BC437" s="69" t="s">
        <v>89</v>
      </c>
      <c r="BD437" s="68">
        <v>62</v>
      </c>
      <c r="BE437" s="68">
        <v>383.36678825600001</v>
      </c>
      <c r="BF437" s="68">
        <v>85</v>
      </c>
      <c r="BG437" s="68">
        <v>85</v>
      </c>
      <c r="BH437" s="68">
        <v>85</v>
      </c>
      <c r="BI437" s="68">
        <v>32586.177001780001</v>
      </c>
      <c r="BJ437" s="67">
        <v>5270</v>
      </c>
      <c r="BU437" s="69" t="s">
        <v>97</v>
      </c>
      <c r="BV437" s="68">
        <v>98</v>
      </c>
      <c r="BW437" s="68">
        <v>321.53343531199999</v>
      </c>
      <c r="BX437" s="68">
        <v>84.967948766999996</v>
      </c>
      <c r="BY437" s="68">
        <v>83.333335876000007</v>
      </c>
      <c r="BZ437" s="68">
        <v>85</v>
      </c>
      <c r="CA437" s="68">
        <v>27320.036458393999</v>
      </c>
      <c r="CB437" s="67">
        <v>4418.3333358760001</v>
      </c>
    </row>
    <row r="438" spans="28:80" x14ac:dyDescent="0.2">
      <c r="AB438" s="60" t="s">
        <v>109</v>
      </c>
      <c r="AC438" s="59">
        <v>44</v>
      </c>
      <c r="AD438" s="59">
        <v>123.666705889</v>
      </c>
      <c r="AE438" s="59">
        <v>85</v>
      </c>
      <c r="AF438" s="59">
        <v>85</v>
      </c>
      <c r="AG438" s="59">
        <v>85</v>
      </c>
      <c r="AH438" s="59">
        <v>10511.670000574</v>
      </c>
      <c r="AI438" s="58">
        <v>1700</v>
      </c>
      <c r="AK438" s="69" t="s">
        <v>83</v>
      </c>
      <c r="AL438" s="68">
        <v>52</v>
      </c>
      <c r="AM438" s="68">
        <v>426.65013531699998</v>
      </c>
      <c r="AN438" s="68">
        <v>84.985507245999997</v>
      </c>
      <c r="AO438" s="68">
        <v>84.333335876000007</v>
      </c>
      <c r="AP438" s="68">
        <v>85</v>
      </c>
      <c r="AQ438" s="68">
        <v>36259.078166685998</v>
      </c>
      <c r="AR438" s="67">
        <v>5864</v>
      </c>
      <c r="BC438" s="69" t="s">
        <v>89</v>
      </c>
      <c r="BD438" s="68">
        <v>95</v>
      </c>
      <c r="BE438" s="68">
        <v>383.36678825600001</v>
      </c>
      <c r="BF438" s="68">
        <v>84.973118321000001</v>
      </c>
      <c r="BG438" s="68">
        <v>83.333335876000007</v>
      </c>
      <c r="BH438" s="68">
        <v>85</v>
      </c>
      <c r="BI438" s="68">
        <v>32575.871458680998</v>
      </c>
      <c r="BJ438" s="67">
        <v>5268.3333358760001</v>
      </c>
      <c r="BU438" s="69" t="s">
        <v>96</v>
      </c>
      <c r="BV438" s="68">
        <v>10</v>
      </c>
      <c r="BW438" s="68">
        <v>321.53343531199999</v>
      </c>
      <c r="BX438" s="68">
        <v>85</v>
      </c>
      <c r="BY438" s="68">
        <v>85</v>
      </c>
      <c r="BZ438" s="68">
        <v>85</v>
      </c>
      <c r="CA438" s="68">
        <v>27330.342001493002</v>
      </c>
      <c r="CB438" s="67">
        <v>4420</v>
      </c>
    </row>
    <row r="439" spans="28:80" x14ac:dyDescent="0.2">
      <c r="AB439" s="60" t="s">
        <v>108</v>
      </c>
      <c r="AC439" s="59">
        <v>32</v>
      </c>
      <c r="AD439" s="59">
        <v>123.666705889</v>
      </c>
      <c r="AE439" s="59">
        <v>84.833333206000006</v>
      </c>
      <c r="AF439" s="59">
        <v>81.666664123999993</v>
      </c>
      <c r="AG439" s="59">
        <v>85</v>
      </c>
      <c r="AH439" s="59">
        <v>10491.058867201</v>
      </c>
      <c r="AI439" s="58">
        <v>1696.6666641239999</v>
      </c>
      <c r="AK439" s="69" t="s">
        <v>82</v>
      </c>
      <c r="AL439" s="68">
        <v>8</v>
      </c>
      <c r="AM439" s="68">
        <v>426.65013531699998</v>
      </c>
      <c r="AN439" s="68">
        <v>85</v>
      </c>
      <c r="AO439" s="68">
        <v>85</v>
      </c>
      <c r="AP439" s="68">
        <v>85</v>
      </c>
      <c r="AQ439" s="68">
        <v>36265.261501980996</v>
      </c>
      <c r="AR439" s="67">
        <v>5865</v>
      </c>
      <c r="BC439" s="69" t="s">
        <v>89</v>
      </c>
      <c r="BD439" s="68">
        <v>103</v>
      </c>
      <c r="BE439" s="68">
        <v>383.36678825600001</v>
      </c>
      <c r="BF439" s="68">
        <v>84.892473159000005</v>
      </c>
      <c r="BG439" s="68">
        <v>82.333335876000007</v>
      </c>
      <c r="BH439" s="68">
        <v>85</v>
      </c>
      <c r="BI439" s="68">
        <v>32544.954782207999</v>
      </c>
      <c r="BJ439" s="67">
        <v>5263.3333358760001</v>
      </c>
      <c r="BU439" s="69" t="s">
        <v>101</v>
      </c>
      <c r="BV439" s="68">
        <v>14</v>
      </c>
      <c r="BW439" s="68">
        <v>315.35010001699999</v>
      </c>
      <c r="BX439" s="68">
        <v>84.986928153999997</v>
      </c>
      <c r="BY439" s="68">
        <v>84.333335876000007</v>
      </c>
      <c r="BZ439" s="68">
        <v>85</v>
      </c>
      <c r="CA439" s="68">
        <v>26800.636293659001</v>
      </c>
      <c r="CB439" s="67">
        <v>4334.3333358760001</v>
      </c>
    </row>
    <row r="440" spans="28:80" x14ac:dyDescent="0.2">
      <c r="AB440" s="60" t="s">
        <v>107</v>
      </c>
      <c r="AC440" s="59">
        <v>15</v>
      </c>
      <c r="AD440" s="59">
        <v>123.666705889</v>
      </c>
      <c r="AE440" s="59">
        <v>84.583333206000006</v>
      </c>
      <c r="AF440" s="59">
        <v>79.666664123999993</v>
      </c>
      <c r="AG440" s="59">
        <v>85</v>
      </c>
      <c r="AH440" s="59">
        <v>10460.142190729001</v>
      </c>
      <c r="AI440" s="58">
        <v>1691.6666641239999</v>
      </c>
      <c r="AK440" s="69" t="s">
        <v>84</v>
      </c>
      <c r="AL440" s="68">
        <v>157</v>
      </c>
      <c r="AM440" s="68">
        <v>420.46680002300002</v>
      </c>
      <c r="AN440" s="68">
        <v>84.985294117999999</v>
      </c>
      <c r="AO440" s="68">
        <v>84</v>
      </c>
      <c r="AP440" s="68">
        <v>85</v>
      </c>
      <c r="AQ440" s="68">
        <v>35733.494666657003</v>
      </c>
      <c r="AR440" s="67">
        <v>5779</v>
      </c>
      <c r="BC440" s="69" t="s">
        <v>92</v>
      </c>
      <c r="BD440" s="68">
        <v>89</v>
      </c>
      <c r="BE440" s="68">
        <v>377.18345296199999</v>
      </c>
      <c r="BF440" s="68">
        <v>84.825136654000005</v>
      </c>
      <c r="BG440" s="68">
        <v>83</v>
      </c>
      <c r="BH440" s="68">
        <v>85</v>
      </c>
      <c r="BI440" s="68">
        <v>31994.637941002002</v>
      </c>
      <c r="BJ440" s="67">
        <v>5174.3333358760001</v>
      </c>
      <c r="BU440" s="69" t="s">
        <v>100</v>
      </c>
      <c r="BV440" s="68">
        <v>19</v>
      </c>
      <c r="BW440" s="68">
        <v>315.35010001699999</v>
      </c>
      <c r="BX440" s="68">
        <v>85</v>
      </c>
      <c r="BY440" s="68">
        <v>85</v>
      </c>
      <c r="BZ440" s="68">
        <v>85</v>
      </c>
      <c r="CA440" s="68">
        <v>26804.758501463999</v>
      </c>
      <c r="CB440" s="67">
        <v>4335</v>
      </c>
    </row>
    <row r="441" spans="28:80" x14ac:dyDescent="0.2">
      <c r="AB441" s="60" t="s">
        <v>107</v>
      </c>
      <c r="AC441" s="59">
        <v>54</v>
      </c>
      <c r="AD441" s="59">
        <v>123.666705889</v>
      </c>
      <c r="AE441" s="59">
        <v>84.733333205999998</v>
      </c>
      <c r="AF441" s="59">
        <v>79.666664123999993</v>
      </c>
      <c r="AG441" s="59">
        <v>85</v>
      </c>
      <c r="AH441" s="59">
        <v>10478.692196612001</v>
      </c>
      <c r="AI441" s="58">
        <v>1694.6666641239999</v>
      </c>
      <c r="AK441" s="69" t="s">
        <v>84</v>
      </c>
      <c r="AL441" s="68">
        <v>164</v>
      </c>
      <c r="AM441" s="68">
        <v>420.46680002300002</v>
      </c>
      <c r="AN441" s="68">
        <v>85</v>
      </c>
      <c r="AO441" s="68">
        <v>85</v>
      </c>
      <c r="AP441" s="68">
        <v>85</v>
      </c>
      <c r="AQ441" s="68">
        <v>35739.678001952001</v>
      </c>
      <c r="AR441" s="67">
        <v>5780</v>
      </c>
      <c r="BC441" s="69" t="s">
        <v>92</v>
      </c>
      <c r="BD441" s="68">
        <v>92</v>
      </c>
      <c r="BE441" s="68">
        <v>377.18345296199999</v>
      </c>
      <c r="BF441" s="68">
        <v>84.994535476999999</v>
      </c>
      <c r="BG441" s="68">
        <v>84.666664123999993</v>
      </c>
      <c r="BH441" s="68">
        <v>85</v>
      </c>
      <c r="BI441" s="68">
        <v>32058.532374261002</v>
      </c>
      <c r="BJ441" s="67">
        <v>5184.6666641239999</v>
      </c>
      <c r="BU441" s="69" t="s">
        <v>100</v>
      </c>
      <c r="BV441" s="68">
        <v>43</v>
      </c>
      <c r="BW441" s="68">
        <v>315.35010001699999</v>
      </c>
      <c r="BX441" s="68">
        <v>85</v>
      </c>
      <c r="BY441" s="68">
        <v>85</v>
      </c>
      <c r="BZ441" s="68">
        <v>85</v>
      </c>
      <c r="CA441" s="68">
        <v>26804.758501463999</v>
      </c>
      <c r="CB441" s="67">
        <v>4335</v>
      </c>
    </row>
    <row r="442" spans="28:80" x14ac:dyDescent="0.2">
      <c r="AB442" s="60" t="s">
        <v>107</v>
      </c>
      <c r="AC442" s="59">
        <v>68</v>
      </c>
      <c r="AD442" s="59">
        <v>123.666705889</v>
      </c>
      <c r="AE442" s="59">
        <v>84.366666793999997</v>
      </c>
      <c r="AF442" s="59">
        <v>78</v>
      </c>
      <c r="AG442" s="59">
        <v>85</v>
      </c>
      <c r="AH442" s="59">
        <v>10433.347769235999</v>
      </c>
      <c r="AI442" s="58">
        <v>1687.3333358760001</v>
      </c>
      <c r="AK442" s="69" t="s">
        <v>82</v>
      </c>
      <c r="AL442" s="68">
        <v>19</v>
      </c>
      <c r="AM442" s="68">
        <v>420.46680002300002</v>
      </c>
      <c r="AN442" s="68">
        <v>85</v>
      </c>
      <c r="AO442" s="68">
        <v>85</v>
      </c>
      <c r="AP442" s="68">
        <v>85</v>
      </c>
      <c r="AQ442" s="68">
        <v>35739.678001952001</v>
      </c>
      <c r="AR442" s="67">
        <v>5780</v>
      </c>
      <c r="BC442" s="69" t="s">
        <v>91</v>
      </c>
      <c r="BD442" s="68">
        <v>97</v>
      </c>
      <c r="BE442" s="68">
        <v>377.18345296199999</v>
      </c>
      <c r="BF442" s="68">
        <v>84.841529971</v>
      </c>
      <c r="BG442" s="68">
        <v>80</v>
      </c>
      <c r="BH442" s="68">
        <v>85</v>
      </c>
      <c r="BI442" s="68">
        <v>32000.821229121</v>
      </c>
      <c r="BJ442" s="67">
        <v>5175.3333282470003</v>
      </c>
      <c r="BU442" s="69" t="s">
        <v>98</v>
      </c>
      <c r="BV442" s="68">
        <v>53</v>
      </c>
      <c r="BW442" s="68">
        <v>315.35010001699999</v>
      </c>
      <c r="BX442" s="68">
        <v>85</v>
      </c>
      <c r="BY442" s="68">
        <v>85</v>
      </c>
      <c r="BZ442" s="68">
        <v>85</v>
      </c>
      <c r="CA442" s="68">
        <v>26804.758501463999</v>
      </c>
      <c r="CB442" s="67">
        <v>4335</v>
      </c>
    </row>
    <row r="443" spans="28:80" x14ac:dyDescent="0.2">
      <c r="AB443" s="60" t="s">
        <v>106</v>
      </c>
      <c r="AC443" s="59">
        <v>18</v>
      </c>
      <c r="AD443" s="59">
        <v>123.666705889</v>
      </c>
      <c r="AE443" s="59">
        <v>84.516666794000002</v>
      </c>
      <c r="AF443" s="59">
        <v>79.666664123999993</v>
      </c>
      <c r="AG443" s="59">
        <v>85</v>
      </c>
      <c r="AH443" s="59">
        <v>10451.897775119</v>
      </c>
      <c r="AI443" s="58">
        <v>1690.3333358760001</v>
      </c>
      <c r="AK443" s="69" t="s">
        <v>88</v>
      </c>
      <c r="AL443" s="68">
        <v>8</v>
      </c>
      <c r="AM443" s="68">
        <v>414.283464729</v>
      </c>
      <c r="AN443" s="68">
        <v>84.835820781999999</v>
      </c>
      <c r="AO443" s="68">
        <v>83</v>
      </c>
      <c r="AP443" s="68">
        <v>85</v>
      </c>
      <c r="AQ443" s="68">
        <v>35146.077766508999</v>
      </c>
      <c r="AR443" s="67">
        <v>5683.9999923710002</v>
      </c>
      <c r="BC443" s="69" t="s">
        <v>94</v>
      </c>
      <c r="BD443" s="68">
        <v>10</v>
      </c>
      <c r="BE443" s="68">
        <v>371.00011766699998</v>
      </c>
      <c r="BF443" s="68">
        <v>82.233333459999997</v>
      </c>
      <c r="BG443" s="68">
        <v>77</v>
      </c>
      <c r="BH443" s="68">
        <v>85</v>
      </c>
      <c r="BI443" s="68">
        <v>30508.576390017999</v>
      </c>
      <c r="BJ443" s="67">
        <v>4934.0000076289998</v>
      </c>
      <c r="BU443" s="69" t="s">
        <v>98</v>
      </c>
      <c r="BV443" s="68">
        <v>79</v>
      </c>
      <c r="BW443" s="68">
        <v>315.35010001699999</v>
      </c>
      <c r="BX443" s="68">
        <v>85</v>
      </c>
      <c r="BY443" s="68">
        <v>85</v>
      </c>
      <c r="BZ443" s="68">
        <v>85</v>
      </c>
      <c r="CA443" s="68">
        <v>26804.758501463999</v>
      </c>
      <c r="CB443" s="67">
        <v>4335</v>
      </c>
    </row>
    <row r="444" spans="28:80" x14ac:dyDescent="0.2">
      <c r="AB444" s="60" t="s">
        <v>106</v>
      </c>
      <c r="AC444" s="59">
        <v>19</v>
      </c>
      <c r="AD444" s="59">
        <v>123.666705889</v>
      </c>
      <c r="AE444" s="59">
        <v>85</v>
      </c>
      <c r="AF444" s="59">
        <v>85</v>
      </c>
      <c r="AG444" s="59">
        <v>85</v>
      </c>
      <c r="AH444" s="59">
        <v>10511.670000574</v>
      </c>
      <c r="AI444" s="58">
        <v>1700</v>
      </c>
      <c r="AK444" s="69" t="s">
        <v>84</v>
      </c>
      <c r="AL444" s="68">
        <v>74</v>
      </c>
      <c r="AM444" s="68">
        <v>414.283464729</v>
      </c>
      <c r="AN444" s="68">
        <v>84.980099464999995</v>
      </c>
      <c r="AO444" s="68">
        <v>84</v>
      </c>
      <c r="AP444" s="68">
        <v>85</v>
      </c>
      <c r="AQ444" s="68">
        <v>35205.850039138997</v>
      </c>
      <c r="AR444" s="67">
        <v>5693.6666641239999</v>
      </c>
      <c r="BC444" s="69" t="s">
        <v>91</v>
      </c>
      <c r="BD444" s="68">
        <v>35</v>
      </c>
      <c r="BE444" s="68">
        <v>371.00011766699998</v>
      </c>
      <c r="BF444" s="68">
        <v>84.816666794</v>
      </c>
      <c r="BG444" s="68">
        <v>80</v>
      </c>
      <c r="BH444" s="68">
        <v>85</v>
      </c>
      <c r="BI444" s="68">
        <v>31466.993360658002</v>
      </c>
      <c r="BJ444" s="67">
        <v>5089.0000076289998</v>
      </c>
      <c r="BU444" s="69" t="s">
        <v>97</v>
      </c>
      <c r="BV444" s="68">
        <v>30</v>
      </c>
      <c r="BW444" s="68">
        <v>315.35010001699999</v>
      </c>
      <c r="BX444" s="68">
        <v>84.862745098000005</v>
      </c>
      <c r="BY444" s="68">
        <v>82</v>
      </c>
      <c r="BZ444" s="68">
        <v>85</v>
      </c>
      <c r="CA444" s="68">
        <v>26761.475154403</v>
      </c>
      <c r="CB444" s="67">
        <v>4328</v>
      </c>
    </row>
    <row r="445" spans="28:80" x14ac:dyDescent="0.2">
      <c r="AB445" s="60" t="s">
        <v>106</v>
      </c>
      <c r="AC445" s="59">
        <v>35</v>
      </c>
      <c r="AD445" s="59">
        <v>123.666705889</v>
      </c>
      <c r="AE445" s="59">
        <v>84.95</v>
      </c>
      <c r="AF445" s="59">
        <v>84.333335876000007</v>
      </c>
      <c r="AG445" s="59">
        <v>85</v>
      </c>
      <c r="AH445" s="59">
        <v>10505.486665279999</v>
      </c>
      <c r="AI445" s="58">
        <v>1699</v>
      </c>
      <c r="AK445" s="69" t="s">
        <v>84</v>
      </c>
      <c r="AL445" s="68">
        <v>150</v>
      </c>
      <c r="AM445" s="68">
        <v>414.283464729</v>
      </c>
      <c r="AN445" s="68">
        <v>84.975124416</v>
      </c>
      <c r="AO445" s="68">
        <v>83.333335876000007</v>
      </c>
      <c r="AP445" s="68">
        <v>85</v>
      </c>
      <c r="AQ445" s="68">
        <v>35203.788958824</v>
      </c>
      <c r="AR445" s="67">
        <v>5693.3333358760001</v>
      </c>
      <c r="BC445" s="69" t="s">
        <v>91</v>
      </c>
      <c r="BD445" s="68">
        <v>146</v>
      </c>
      <c r="BE445" s="68">
        <v>371.00011766699998</v>
      </c>
      <c r="BF445" s="68">
        <v>84.788888931000002</v>
      </c>
      <c r="BG445" s="68">
        <v>80</v>
      </c>
      <c r="BH445" s="68">
        <v>85</v>
      </c>
      <c r="BI445" s="68">
        <v>31456.687770384</v>
      </c>
      <c r="BJ445" s="67">
        <v>5087.3333358760001</v>
      </c>
      <c r="BU445" s="69" t="s">
        <v>97</v>
      </c>
      <c r="BV445" s="68">
        <v>109</v>
      </c>
      <c r="BW445" s="68">
        <v>315.35010001699999</v>
      </c>
      <c r="BX445" s="68">
        <v>85</v>
      </c>
      <c r="BY445" s="68">
        <v>85</v>
      </c>
      <c r="BZ445" s="68">
        <v>85</v>
      </c>
      <c r="CA445" s="68">
        <v>26804.758501463999</v>
      </c>
      <c r="CB445" s="67">
        <v>4335</v>
      </c>
    </row>
    <row r="446" spans="28:80" x14ac:dyDescent="0.2">
      <c r="AB446" s="60" t="s">
        <v>105</v>
      </c>
      <c r="AC446" s="59">
        <v>2</v>
      </c>
      <c r="AD446" s="59">
        <v>123.666705889</v>
      </c>
      <c r="AE446" s="59">
        <v>84.400000380999998</v>
      </c>
      <c r="AF446" s="59">
        <v>80.333335876000007</v>
      </c>
      <c r="AG446" s="59">
        <v>85</v>
      </c>
      <c r="AH446" s="59">
        <v>10437.470024216</v>
      </c>
      <c r="AI446" s="58">
        <v>1688.000007629</v>
      </c>
      <c r="AK446" s="69" t="s">
        <v>84</v>
      </c>
      <c r="AL446" s="68">
        <v>214</v>
      </c>
      <c r="AM446" s="68">
        <v>414.283464729</v>
      </c>
      <c r="AN446" s="68">
        <v>85</v>
      </c>
      <c r="AO446" s="68">
        <v>85</v>
      </c>
      <c r="AP446" s="68">
        <v>85</v>
      </c>
      <c r="AQ446" s="68">
        <v>35214.094501922998</v>
      </c>
      <c r="AR446" s="67">
        <v>5695</v>
      </c>
      <c r="BC446" s="69" t="s">
        <v>89</v>
      </c>
      <c r="BD446" s="68">
        <v>46</v>
      </c>
      <c r="BE446" s="68">
        <v>371.00011766699998</v>
      </c>
      <c r="BF446" s="68">
        <v>84.972222264999999</v>
      </c>
      <c r="BG446" s="68">
        <v>83.333335876000007</v>
      </c>
      <c r="BH446" s="68">
        <v>85</v>
      </c>
      <c r="BI446" s="68">
        <v>31524.704458623</v>
      </c>
      <c r="BJ446" s="67">
        <v>5098.3333358760001</v>
      </c>
      <c r="BU446" s="69" t="s">
        <v>101</v>
      </c>
      <c r="BV446" s="68">
        <v>57</v>
      </c>
      <c r="BW446" s="68">
        <v>309.16676472300003</v>
      </c>
      <c r="BX446" s="68">
        <v>84.966666717999999</v>
      </c>
      <c r="BY446" s="68">
        <v>83.333335876000007</v>
      </c>
      <c r="BZ446" s="68">
        <v>85</v>
      </c>
      <c r="CA446" s="68">
        <v>26268.869458336001</v>
      </c>
      <c r="CB446" s="67">
        <v>4248.3333358760001</v>
      </c>
    </row>
    <row r="447" spans="28:80" x14ac:dyDescent="0.2">
      <c r="AB447" s="60" t="s">
        <v>105</v>
      </c>
      <c r="AC447" s="59">
        <v>7</v>
      </c>
      <c r="AD447" s="59">
        <v>123.666705889</v>
      </c>
      <c r="AE447" s="59">
        <v>84.816666412000004</v>
      </c>
      <c r="AF447" s="59">
        <v>81.666664123999993</v>
      </c>
      <c r="AG447" s="59">
        <v>85</v>
      </c>
      <c r="AH447" s="59">
        <v>10488.997739711</v>
      </c>
      <c r="AI447" s="58">
        <v>1696.3333282470001</v>
      </c>
      <c r="AK447" s="69" t="s">
        <v>82</v>
      </c>
      <c r="AL447" s="68">
        <v>86</v>
      </c>
      <c r="AM447" s="68">
        <v>414.283464729</v>
      </c>
      <c r="AN447" s="68">
        <v>84.995024838000006</v>
      </c>
      <c r="AO447" s="68">
        <v>84.666664123999993</v>
      </c>
      <c r="AP447" s="68">
        <v>85</v>
      </c>
      <c r="AQ447" s="68">
        <v>35212.033374432998</v>
      </c>
      <c r="AR447" s="67">
        <v>5694.6666641239999</v>
      </c>
      <c r="BC447" s="69" t="s">
        <v>95</v>
      </c>
      <c r="BD447" s="68">
        <v>102</v>
      </c>
      <c r="BE447" s="68">
        <v>364.81678237300002</v>
      </c>
      <c r="BF447" s="68">
        <v>84.887005564000006</v>
      </c>
      <c r="BG447" s="68">
        <v>80.666664123999993</v>
      </c>
      <c r="BH447" s="68">
        <v>85</v>
      </c>
      <c r="BI447" s="68">
        <v>30968.204234946999</v>
      </c>
      <c r="BJ447" s="67">
        <v>5008.3333282470003</v>
      </c>
      <c r="BU447" s="69" t="s">
        <v>101</v>
      </c>
      <c r="BV447" s="68">
        <v>77</v>
      </c>
      <c r="BW447" s="68">
        <v>309.16676472300003</v>
      </c>
      <c r="BX447" s="68">
        <v>84.94</v>
      </c>
      <c r="BY447" s="68">
        <v>83.333335876000007</v>
      </c>
      <c r="BZ447" s="68">
        <v>85</v>
      </c>
      <c r="CA447" s="68">
        <v>26260.624995552</v>
      </c>
      <c r="CB447" s="67">
        <v>4247</v>
      </c>
    </row>
    <row r="448" spans="28:80" x14ac:dyDescent="0.2">
      <c r="AB448" s="60" t="s">
        <v>105</v>
      </c>
      <c r="AC448" s="59">
        <v>44</v>
      </c>
      <c r="AD448" s="59">
        <v>123.666705889</v>
      </c>
      <c r="AE448" s="59">
        <v>85</v>
      </c>
      <c r="AF448" s="59">
        <v>85</v>
      </c>
      <c r="AG448" s="59">
        <v>85</v>
      </c>
      <c r="AH448" s="59">
        <v>10511.670000574</v>
      </c>
      <c r="AI448" s="58">
        <v>1700</v>
      </c>
      <c r="AK448" s="69" t="s">
        <v>82</v>
      </c>
      <c r="AL448" s="68">
        <v>152</v>
      </c>
      <c r="AM448" s="68">
        <v>414.283464729</v>
      </c>
      <c r="AN448" s="68">
        <v>84.985074627000003</v>
      </c>
      <c r="AO448" s="68">
        <v>84.333335876000007</v>
      </c>
      <c r="AP448" s="68">
        <v>85</v>
      </c>
      <c r="AQ448" s="68">
        <v>35207.911166628997</v>
      </c>
      <c r="AR448" s="67">
        <v>5694</v>
      </c>
      <c r="BC448" s="69" t="s">
        <v>92</v>
      </c>
      <c r="BD448" s="68">
        <v>71</v>
      </c>
      <c r="BE448" s="68">
        <v>364.81678237300002</v>
      </c>
      <c r="BF448" s="68">
        <v>84.903954845000001</v>
      </c>
      <c r="BG448" s="68">
        <v>82.333335876000007</v>
      </c>
      <c r="BH448" s="68">
        <v>85</v>
      </c>
      <c r="BI448" s="68">
        <v>30974.387617417</v>
      </c>
      <c r="BJ448" s="67">
        <v>5009.3333358760001</v>
      </c>
      <c r="BU448" s="69" t="s">
        <v>99</v>
      </c>
      <c r="BV448" s="68">
        <v>34</v>
      </c>
      <c r="BW448" s="68">
        <v>309.16676472300003</v>
      </c>
      <c r="BX448" s="68">
        <v>84.833333281999998</v>
      </c>
      <c r="BY448" s="68">
        <v>80.666664123999993</v>
      </c>
      <c r="BZ448" s="68">
        <v>85</v>
      </c>
      <c r="CA448" s="68">
        <v>26227.64719159</v>
      </c>
      <c r="CB448" s="67">
        <v>4241.6666641239999</v>
      </c>
    </row>
    <row r="449" spans="28:80" x14ac:dyDescent="0.2">
      <c r="AB449" s="60" t="s">
        <v>104</v>
      </c>
      <c r="AC449" s="59">
        <v>54</v>
      </c>
      <c r="AD449" s="59">
        <v>123.666705889</v>
      </c>
      <c r="AE449" s="59">
        <v>85</v>
      </c>
      <c r="AF449" s="59">
        <v>85</v>
      </c>
      <c r="AG449" s="59">
        <v>85</v>
      </c>
      <c r="AH449" s="59">
        <v>10511.670000574</v>
      </c>
      <c r="AI449" s="58">
        <v>1700</v>
      </c>
      <c r="AK449" s="69" t="s">
        <v>86</v>
      </c>
      <c r="AL449" s="68">
        <v>55</v>
      </c>
      <c r="AM449" s="68">
        <v>408.100129434</v>
      </c>
      <c r="AN449" s="68">
        <v>85</v>
      </c>
      <c r="AO449" s="68">
        <v>85</v>
      </c>
      <c r="AP449" s="68">
        <v>85</v>
      </c>
      <c r="AQ449" s="68">
        <v>34688.511001895</v>
      </c>
      <c r="AR449" s="67">
        <v>5610</v>
      </c>
      <c r="BC449" s="69" t="s">
        <v>90</v>
      </c>
      <c r="BD449" s="68">
        <v>93</v>
      </c>
      <c r="BE449" s="68">
        <v>364.81678237300002</v>
      </c>
      <c r="BF449" s="68">
        <v>84.915254236999999</v>
      </c>
      <c r="BG449" s="68">
        <v>82</v>
      </c>
      <c r="BH449" s="68">
        <v>85</v>
      </c>
      <c r="BI449" s="68">
        <v>30978.509825221001</v>
      </c>
      <c r="BJ449" s="67">
        <v>5010</v>
      </c>
      <c r="BU449" s="69" t="s">
        <v>99</v>
      </c>
      <c r="BV449" s="68">
        <v>75</v>
      </c>
      <c r="BW449" s="68">
        <v>309.16676472300003</v>
      </c>
      <c r="BX449" s="68">
        <v>84.953333282000003</v>
      </c>
      <c r="BY449" s="68">
        <v>82.666664123999993</v>
      </c>
      <c r="BZ449" s="68">
        <v>85</v>
      </c>
      <c r="CA449" s="68">
        <v>26264.747203356001</v>
      </c>
      <c r="CB449" s="67">
        <v>4247.6666641239999</v>
      </c>
    </row>
    <row r="450" spans="28:80" x14ac:dyDescent="0.2">
      <c r="AB450" s="60" t="s">
        <v>103</v>
      </c>
      <c r="AC450" s="59">
        <v>17</v>
      </c>
      <c r="AD450" s="59">
        <v>123.666705889</v>
      </c>
      <c r="AE450" s="59">
        <v>85</v>
      </c>
      <c r="AF450" s="59">
        <v>85</v>
      </c>
      <c r="AG450" s="59">
        <v>85</v>
      </c>
      <c r="AH450" s="59">
        <v>10511.670000574</v>
      </c>
      <c r="AI450" s="58">
        <v>1700</v>
      </c>
      <c r="AK450" s="69" t="s">
        <v>86</v>
      </c>
      <c r="AL450" s="68">
        <v>90</v>
      </c>
      <c r="AM450" s="68">
        <v>408.100129434</v>
      </c>
      <c r="AN450" s="68">
        <v>85</v>
      </c>
      <c r="AO450" s="68">
        <v>85</v>
      </c>
      <c r="AP450" s="68">
        <v>85</v>
      </c>
      <c r="AQ450" s="68">
        <v>34688.511001895</v>
      </c>
      <c r="AR450" s="67">
        <v>5610</v>
      </c>
      <c r="BC450" s="69" t="s">
        <v>94</v>
      </c>
      <c r="BD450" s="68">
        <v>40</v>
      </c>
      <c r="BE450" s="68">
        <v>358.63344707800002</v>
      </c>
      <c r="BF450" s="68">
        <v>84.448275862000003</v>
      </c>
      <c r="BG450" s="68">
        <v>78</v>
      </c>
      <c r="BH450" s="68">
        <v>85</v>
      </c>
      <c r="BI450" s="68">
        <v>30285.976272241998</v>
      </c>
      <c r="BJ450" s="67">
        <v>4898</v>
      </c>
      <c r="BU450" s="69" t="s">
        <v>99</v>
      </c>
      <c r="BV450" s="68">
        <v>86</v>
      </c>
      <c r="BW450" s="68">
        <v>309.16676472300003</v>
      </c>
      <c r="BX450" s="68">
        <v>84.706666717999994</v>
      </c>
      <c r="BY450" s="68">
        <v>80</v>
      </c>
      <c r="BZ450" s="68">
        <v>85</v>
      </c>
      <c r="CA450" s="68">
        <v>26188.486099508002</v>
      </c>
      <c r="CB450" s="67">
        <v>4235.3333358760001</v>
      </c>
    </row>
    <row r="451" spans="28:80" x14ac:dyDescent="0.2">
      <c r="AB451" s="60" t="s">
        <v>103</v>
      </c>
      <c r="AC451" s="59">
        <v>34</v>
      </c>
      <c r="AD451" s="59">
        <v>123.666705889</v>
      </c>
      <c r="AE451" s="59">
        <v>84.983333205999998</v>
      </c>
      <c r="AF451" s="59">
        <v>84.666664123999993</v>
      </c>
      <c r="AG451" s="59">
        <v>85</v>
      </c>
      <c r="AH451" s="59">
        <v>10509.608873084</v>
      </c>
      <c r="AI451" s="58">
        <v>1699.6666641239999</v>
      </c>
      <c r="AK451" s="69" t="s">
        <v>85</v>
      </c>
      <c r="AL451" s="68">
        <v>81</v>
      </c>
      <c r="AM451" s="68">
        <v>408.100129434</v>
      </c>
      <c r="AN451" s="68">
        <v>84.989899027999996</v>
      </c>
      <c r="AO451" s="68">
        <v>84.333335876000007</v>
      </c>
      <c r="AP451" s="68">
        <v>85</v>
      </c>
      <c r="AQ451" s="68">
        <v>34684.388794090002</v>
      </c>
      <c r="AR451" s="67">
        <v>5609.3333358760001</v>
      </c>
      <c r="BC451" s="69" t="s">
        <v>94</v>
      </c>
      <c r="BD451" s="68">
        <v>82</v>
      </c>
      <c r="BE451" s="68">
        <v>358.63344707800002</v>
      </c>
      <c r="BF451" s="68">
        <v>84.574712555999994</v>
      </c>
      <c r="BG451" s="68">
        <v>77</v>
      </c>
      <c r="BH451" s="68">
        <v>85</v>
      </c>
      <c r="BI451" s="68">
        <v>30331.320699618002</v>
      </c>
      <c r="BJ451" s="67">
        <v>4905.3333282470003</v>
      </c>
      <c r="BU451" s="69" t="s">
        <v>99</v>
      </c>
      <c r="BV451" s="68">
        <v>97</v>
      </c>
      <c r="BW451" s="68">
        <v>309.16676472300003</v>
      </c>
      <c r="BX451" s="68">
        <v>84.893333435000002</v>
      </c>
      <c r="BY451" s="68">
        <v>81.333335876000007</v>
      </c>
      <c r="BZ451" s="68">
        <v>85</v>
      </c>
      <c r="CA451" s="68">
        <v>26246.197244647999</v>
      </c>
      <c r="CB451" s="67">
        <v>4244.6666717529997</v>
      </c>
    </row>
    <row r="452" spans="28:80" x14ac:dyDescent="0.2">
      <c r="AB452" s="60" t="s">
        <v>103</v>
      </c>
      <c r="AC452" s="59">
        <v>40</v>
      </c>
      <c r="AD452" s="59">
        <v>123.666705889</v>
      </c>
      <c r="AE452" s="59">
        <v>85</v>
      </c>
      <c r="AF452" s="59">
        <v>85</v>
      </c>
      <c r="AG452" s="59">
        <v>85</v>
      </c>
      <c r="AH452" s="59">
        <v>10511.670000574</v>
      </c>
      <c r="AI452" s="58">
        <v>1700</v>
      </c>
      <c r="AK452" s="69" t="s">
        <v>84</v>
      </c>
      <c r="AL452" s="68">
        <v>31</v>
      </c>
      <c r="AM452" s="68">
        <v>408.100129434</v>
      </c>
      <c r="AN452" s="68">
        <v>84.984848485000001</v>
      </c>
      <c r="AO452" s="68">
        <v>84</v>
      </c>
      <c r="AP452" s="68">
        <v>85</v>
      </c>
      <c r="AQ452" s="68">
        <v>34682.327666600002</v>
      </c>
      <c r="AR452" s="67">
        <v>5609</v>
      </c>
      <c r="BC452" s="69" t="s">
        <v>90</v>
      </c>
      <c r="BD452" s="68">
        <v>76</v>
      </c>
      <c r="BE452" s="68">
        <v>358.63344707800002</v>
      </c>
      <c r="BF452" s="68">
        <v>84.982758621000002</v>
      </c>
      <c r="BG452" s="68">
        <v>84</v>
      </c>
      <c r="BH452" s="68">
        <v>85</v>
      </c>
      <c r="BI452" s="68">
        <v>30477.65966637</v>
      </c>
      <c r="BJ452" s="67">
        <v>4929</v>
      </c>
      <c r="BU452" s="69" t="s">
        <v>96</v>
      </c>
      <c r="BV452" s="68">
        <v>63</v>
      </c>
      <c r="BW452" s="68">
        <v>309.16676472300003</v>
      </c>
      <c r="BX452" s="68">
        <v>84.993333281999995</v>
      </c>
      <c r="BY452" s="68">
        <v>84.666664123999993</v>
      </c>
      <c r="BZ452" s="68">
        <v>85</v>
      </c>
      <c r="CA452" s="68">
        <v>26277.113873945</v>
      </c>
      <c r="CB452" s="67">
        <v>4249.6666641239999</v>
      </c>
    </row>
    <row r="453" spans="28:80" ht="17" thickBot="1" x14ac:dyDescent="0.25">
      <c r="AB453" s="57" t="s">
        <v>103</v>
      </c>
      <c r="AC453" s="56">
        <v>42</v>
      </c>
      <c r="AD453" s="56">
        <v>123.666705889</v>
      </c>
      <c r="AE453" s="56">
        <v>84.85</v>
      </c>
      <c r="AF453" s="56">
        <v>83</v>
      </c>
      <c r="AG453" s="56">
        <v>85</v>
      </c>
      <c r="AH453" s="56">
        <v>10493.119994691</v>
      </c>
      <c r="AI453" s="55">
        <v>1697</v>
      </c>
      <c r="AK453" s="69" t="s">
        <v>84</v>
      </c>
      <c r="AL453" s="68">
        <v>50</v>
      </c>
      <c r="AM453" s="68">
        <v>401.91679413999998</v>
      </c>
      <c r="AN453" s="68">
        <v>84.989743629000003</v>
      </c>
      <c r="AO453" s="68">
        <v>84.333335876000007</v>
      </c>
      <c r="AP453" s="68">
        <v>85</v>
      </c>
      <c r="AQ453" s="68">
        <v>34158.805294061</v>
      </c>
      <c r="AR453" s="67">
        <v>5524.3333358760001</v>
      </c>
      <c r="BC453" s="69" t="s">
        <v>95</v>
      </c>
      <c r="BD453" s="68">
        <v>47</v>
      </c>
      <c r="BE453" s="68">
        <v>352.450111784</v>
      </c>
      <c r="BF453" s="68">
        <v>84.912280702000004</v>
      </c>
      <c r="BG453" s="68">
        <v>83</v>
      </c>
      <c r="BH453" s="68">
        <v>85</v>
      </c>
      <c r="BI453" s="68">
        <v>29927.342825164</v>
      </c>
      <c r="BJ453" s="67">
        <v>4840</v>
      </c>
      <c r="BU453" s="69" t="s">
        <v>96</v>
      </c>
      <c r="BV453" s="68">
        <v>107</v>
      </c>
      <c r="BW453" s="68">
        <v>309.16676472300003</v>
      </c>
      <c r="BX453" s="68">
        <v>85</v>
      </c>
      <c r="BY453" s="68">
        <v>85</v>
      </c>
      <c r="BZ453" s="68">
        <v>85</v>
      </c>
      <c r="CA453" s="68">
        <v>26279.175001435</v>
      </c>
      <c r="CB453" s="67">
        <v>4250</v>
      </c>
    </row>
    <row r="454" spans="28:80" x14ac:dyDescent="0.2">
      <c r="AK454" s="69" t="s">
        <v>82</v>
      </c>
      <c r="AL454" s="68">
        <v>78</v>
      </c>
      <c r="AM454" s="68">
        <v>401.91679413999998</v>
      </c>
      <c r="AN454" s="68">
        <v>85</v>
      </c>
      <c r="AO454" s="68">
        <v>85</v>
      </c>
      <c r="AP454" s="68">
        <v>85</v>
      </c>
      <c r="AQ454" s="68">
        <v>34162.927501865997</v>
      </c>
      <c r="AR454" s="67">
        <v>5525</v>
      </c>
      <c r="BC454" s="69" t="s">
        <v>93</v>
      </c>
      <c r="BD454" s="68">
        <v>78</v>
      </c>
      <c r="BE454" s="68">
        <v>352.450111784</v>
      </c>
      <c r="BF454" s="68">
        <v>84.859649122999997</v>
      </c>
      <c r="BG454" s="68">
        <v>80.666664123999993</v>
      </c>
      <c r="BH454" s="68">
        <v>85</v>
      </c>
      <c r="BI454" s="68">
        <v>29908.792819281</v>
      </c>
      <c r="BJ454" s="67">
        <v>4837</v>
      </c>
      <c r="BU454" s="69" t="s">
        <v>102</v>
      </c>
      <c r="BV454" s="68">
        <v>43</v>
      </c>
      <c r="BW454" s="68">
        <v>302.98342942800002</v>
      </c>
      <c r="BX454" s="68">
        <v>84.986394454000006</v>
      </c>
      <c r="BY454" s="68">
        <v>84.666664123999993</v>
      </c>
      <c r="BZ454" s="68">
        <v>85</v>
      </c>
      <c r="CA454" s="68">
        <v>25749.469246427001</v>
      </c>
      <c r="CB454" s="67">
        <v>4164.3333282470003</v>
      </c>
    </row>
    <row r="455" spans="28:80" x14ac:dyDescent="0.2">
      <c r="AK455" s="69" t="s">
        <v>82</v>
      </c>
      <c r="AL455" s="68">
        <v>81</v>
      </c>
      <c r="AM455" s="68">
        <v>401.91679413999998</v>
      </c>
      <c r="AN455" s="68">
        <v>85</v>
      </c>
      <c r="AO455" s="68">
        <v>85</v>
      </c>
      <c r="AP455" s="68">
        <v>85</v>
      </c>
      <c r="AQ455" s="68">
        <v>34162.927501865997</v>
      </c>
      <c r="AR455" s="67">
        <v>5525</v>
      </c>
      <c r="BC455" s="69" t="s">
        <v>93</v>
      </c>
      <c r="BD455" s="68">
        <v>114</v>
      </c>
      <c r="BE455" s="68">
        <v>352.450111784</v>
      </c>
      <c r="BF455" s="68">
        <v>84.883040846</v>
      </c>
      <c r="BG455" s="68">
        <v>81.666664123999993</v>
      </c>
      <c r="BH455" s="68">
        <v>85</v>
      </c>
      <c r="BI455" s="68">
        <v>29917.037234889998</v>
      </c>
      <c r="BJ455" s="67">
        <v>4838.3333282470003</v>
      </c>
      <c r="BU455" s="69" t="s">
        <v>100</v>
      </c>
      <c r="BV455" s="68">
        <v>36</v>
      </c>
      <c r="BW455" s="68">
        <v>302.98342942800002</v>
      </c>
      <c r="BX455" s="68">
        <v>84.986394610000005</v>
      </c>
      <c r="BY455" s="68">
        <v>84.333335876000007</v>
      </c>
      <c r="BZ455" s="68">
        <v>85</v>
      </c>
      <c r="CA455" s="68">
        <v>25749.469293602</v>
      </c>
      <c r="CB455" s="67">
        <v>4164.3333358760001</v>
      </c>
    </row>
    <row r="456" spans="28:80" x14ac:dyDescent="0.2">
      <c r="AK456" s="69" t="s">
        <v>86</v>
      </c>
      <c r="AL456" s="68">
        <v>66</v>
      </c>
      <c r="AM456" s="68">
        <v>395.73345884499997</v>
      </c>
      <c r="AN456" s="68">
        <v>84.973958373000002</v>
      </c>
      <c r="AO456" s="68">
        <v>84</v>
      </c>
      <c r="AP456" s="68">
        <v>85</v>
      </c>
      <c r="AQ456" s="68">
        <v>33627.038458738003</v>
      </c>
      <c r="AR456" s="67">
        <v>5438.3333358760001</v>
      </c>
      <c r="BC456" s="69" t="s">
        <v>92</v>
      </c>
      <c r="BD456" s="68">
        <v>21</v>
      </c>
      <c r="BE456" s="68">
        <v>352.450111784</v>
      </c>
      <c r="BF456" s="68">
        <v>85</v>
      </c>
      <c r="BG456" s="68">
        <v>85</v>
      </c>
      <c r="BH456" s="68">
        <v>85</v>
      </c>
      <c r="BI456" s="68">
        <v>29958.259501635999</v>
      </c>
      <c r="BJ456" s="67">
        <v>4845</v>
      </c>
      <c r="BU456" s="69" t="s">
        <v>99</v>
      </c>
      <c r="BV456" s="68">
        <v>85</v>
      </c>
      <c r="BW456" s="68">
        <v>302.98342942800002</v>
      </c>
      <c r="BX456" s="68">
        <v>84.761904814000005</v>
      </c>
      <c r="BY456" s="68">
        <v>80.333335876000007</v>
      </c>
      <c r="BZ456" s="68">
        <v>85</v>
      </c>
      <c r="CA456" s="68">
        <v>25681.452605363</v>
      </c>
      <c r="CB456" s="67">
        <v>4153.3333358760001</v>
      </c>
    </row>
    <row r="457" spans="28:80" x14ac:dyDescent="0.2">
      <c r="AK457" s="69" t="s">
        <v>84</v>
      </c>
      <c r="AL457" s="68">
        <v>27</v>
      </c>
      <c r="AM457" s="68">
        <v>395.73345884499997</v>
      </c>
      <c r="AN457" s="68">
        <v>84.953125</v>
      </c>
      <c r="AO457" s="68">
        <v>83.333335876000007</v>
      </c>
      <c r="AP457" s="68">
        <v>85</v>
      </c>
      <c r="AQ457" s="68">
        <v>33618.793995954002</v>
      </c>
      <c r="AR457" s="67">
        <v>5437</v>
      </c>
      <c r="BC457" s="69" t="s">
        <v>92</v>
      </c>
      <c r="BD457" s="68">
        <v>77</v>
      </c>
      <c r="BE457" s="68">
        <v>352.450111784</v>
      </c>
      <c r="BF457" s="68">
        <v>84.970760279000004</v>
      </c>
      <c r="BG457" s="68">
        <v>84</v>
      </c>
      <c r="BH457" s="68">
        <v>85</v>
      </c>
      <c r="BI457" s="68">
        <v>29947.953958537</v>
      </c>
      <c r="BJ457" s="67">
        <v>4843.3333358760001</v>
      </c>
      <c r="BU457" s="69" t="s">
        <v>98</v>
      </c>
      <c r="BV457" s="68">
        <v>23</v>
      </c>
      <c r="BW457" s="68">
        <v>302.98342942800002</v>
      </c>
      <c r="BX457" s="68">
        <v>85</v>
      </c>
      <c r="BY457" s="68">
        <v>85</v>
      </c>
      <c r="BZ457" s="68">
        <v>85</v>
      </c>
      <c r="CA457" s="68">
        <v>25753.591501407001</v>
      </c>
      <c r="CB457" s="67">
        <v>4165</v>
      </c>
    </row>
    <row r="458" spans="28:80" x14ac:dyDescent="0.2">
      <c r="AK458" s="69" t="s">
        <v>84</v>
      </c>
      <c r="AL458" s="68">
        <v>127</v>
      </c>
      <c r="AM458" s="68">
        <v>395.73345884499997</v>
      </c>
      <c r="AN458" s="68">
        <v>84.953124880999994</v>
      </c>
      <c r="AO458" s="68">
        <v>83.666664123999993</v>
      </c>
      <c r="AP458" s="68">
        <v>85</v>
      </c>
      <c r="AQ458" s="68">
        <v>33618.793948778999</v>
      </c>
      <c r="AR458" s="67">
        <v>5436.9999923710002</v>
      </c>
      <c r="BC458" s="69" t="s">
        <v>91</v>
      </c>
      <c r="BD458" s="68">
        <v>22</v>
      </c>
      <c r="BE458" s="68">
        <v>352.450111784</v>
      </c>
      <c r="BF458" s="68">
        <v>85</v>
      </c>
      <c r="BG458" s="68">
        <v>85</v>
      </c>
      <c r="BH458" s="68">
        <v>85</v>
      </c>
      <c r="BI458" s="68">
        <v>29958.259501635999</v>
      </c>
      <c r="BJ458" s="67">
        <v>4845</v>
      </c>
      <c r="BU458" s="69" t="s">
        <v>97</v>
      </c>
      <c r="BV458" s="68">
        <v>5</v>
      </c>
      <c r="BW458" s="68">
        <v>302.98342942800002</v>
      </c>
      <c r="BX458" s="68">
        <v>85</v>
      </c>
      <c r="BY458" s="68">
        <v>85</v>
      </c>
      <c r="BZ458" s="68">
        <v>85</v>
      </c>
      <c r="CA458" s="68">
        <v>25753.591501407001</v>
      </c>
      <c r="CB458" s="67">
        <v>4165</v>
      </c>
    </row>
    <row r="459" spans="28:80" x14ac:dyDescent="0.2">
      <c r="AK459" s="69" t="s">
        <v>83</v>
      </c>
      <c r="AL459" s="68">
        <v>28</v>
      </c>
      <c r="AM459" s="68">
        <v>395.73345884499997</v>
      </c>
      <c r="AN459" s="68">
        <v>84.958333373000002</v>
      </c>
      <c r="AO459" s="68">
        <v>83.333335876000007</v>
      </c>
      <c r="AP459" s="68">
        <v>85</v>
      </c>
      <c r="AQ459" s="68">
        <v>33620.855123444002</v>
      </c>
      <c r="AR459" s="67">
        <v>5437.3333358760001</v>
      </c>
      <c r="BC459" s="69" t="s">
        <v>91</v>
      </c>
      <c r="BD459" s="68">
        <v>163</v>
      </c>
      <c r="BE459" s="68">
        <v>352.450111784</v>
      </c>
      <c r="BF459" s="68">
        <v>84.368420919000002</v>
      </c>
      <c r="BG459" s="68">
        <v>80.333335876000007</v>
      </c>
      <c r="BH459" s="68">
        <v>85</v>
      </c>
      <c r="BI459" s="68">
        <v>29735.659383860999</v>
      </c>
      <c r="BJ459" s="67">
        <v>4808.9999923710002</v>
      </c>
      <c r="BU459" s="69" t="s">
        <v>97</v>
      </c>
      <c r="BV459" s="68">
        <v>106</v>
      </c>
      <c r="BW459" s="68">
        <v>302.98342942800002</v>
      </c>
      <c r="BX459" s="68">
        <v>84.891156566000006</v>
      </c>
      <c r="BY459" s="68">
        <v>81.333335876000007</v>
      </c>
      <c r="BZ459" s="68">
        <v>85</v>
      </c>
      <c r="CA459" s="68">
        <v>25720.613744620001</v>
      </c>
      <c r="CB459" s="67">
        <v>4159.6666717529997</v>
      </c>
    </row>
    <row r="460" spans="28:80" x14ac:dyDescent="0.2">
      <c r="AK460" s="69" t="s">
        <v>88</v>
      </c>
      <c r="AL460" s="68">
        <v>33</v>
      </c>
      <c r="AM460" s="68">
        <v>389.55012355100001</v>
      </c>
      <c r="AN460" s="68">
        <v>84.936507814999999</v>
      </c>
      <c r="AO460" s="68">
        <v>83.333335876000007</v>
      </c>
      <c r="AP460" s="68">
        <v>85</v>
      </c>
      <c r="AQ460" s="68">
        <v>33087.027113454998</v>
      </c>
      <c r="AR460" s="67">
        <v>5350.9999923710002</v>
      </c>
      <c r="BC460" s="69" t="s">
        <v>90</v>
      </c>
      <c r="BD460" s="68">
        <v>48</v>
      </c>
      <c r="BE460" s="68">
        <v>352.450111784</v>
      </c>
      <c r="BF460" s="68">
        <v>84.935672425000007</v>
      </c>
      <c r="BG460" s="68">
        <v>82.666664123999993</v>
      </c>
      <c r="BH460" s="68">
        <v>85</v>
      </c>
      <c r="BI460" s="68">
        <v>29935.587240772998</v>
      </c>
      <c r="BJ460" s="67">
        <v>4841.3333282470003</v>
      </c>
      <c r="BU460" s="69" t="s">
        <v>96</v>
      </c>
      <c r="BV460" s="68">
        <v>96</v>
      </c>
      <c r="BW460" s="68">
        <v>302.98342942800002</v>
      </c>
      <c r="BX460" s="68">
        <v>84.993197226999996</v>
      </c>
      <c r="BY460" s="68">
        <v>84.666664123999993</v>
      </c>
      <c r="BZ460" s="68">
        <v>85</v>
      </c>
      <c r="CA460" s="68">
        <v>25751.530373917001</v>
      </c>
      <c r="CB460" s="67">
        <v>4164.6666641239999</v>
      </c>
    </row>
    <row r="461" spans="28:80" x14ac:dyDescent="0.2">
      <c r="AK461" s="69" t="s">
        <v>88</v>
      </c>
      <c r="AL461" s="68">
        <v>128</v>
      </c>
      <c r="AM461" s="68">
        <v>389.55012355100001</v>
      </c>
      <c r="AN461" s="68">
        <v>84.952380951999999</v>
      </c>
      <c r="AO461" s="68">
        <v>83</v>
      </c>
      <c r="AP461" s="68">
        <v>85</v>
      </c>
      <c r="AQ461" s="68">
        <v>33093.210495924999</v>
      </c>
      <c r="AR461" s="67">
        <v>5352</v>
      </c>
      <c r="BC461" s="69" t="s">
        <v>90</v>
      </c>
      <c r="BD461" s="68">
        <v>51</v>
      </c>
      <c r="BE461" s="68">
        <v>352.450111784</v>
      </c>
      <c r="BF461" s="68">
        <v>84.894736842</v>
      </c>
      <c r="BG461" s="68">
        <v>83</v>
      </c>
      <c r="BH461" s="68">
        <v>85</v>
      </c>
      <c r="BI461" s="68">
        <v>29921.159489868998</v>
      </c>
      <c r="BJ461" s="67">
        <v>4839</v>
      </c>
      <c r="BU461" s="69" t="s">
        <v>101</v>
      </c>
      <c r="BV461" s="68">
        <v>64</v>
      </c>
      <c r="BW461" s="68">
        <v>296.80009413400001</v>
      </c>
      <c r="BX461" s="68">
        <v>85</v>
      </c>
      <c r="BY461" s="68">
        <v>85</v>
      </c>
      <c r="BZ461" s="68">
        <v>85</v>
      </c>
      <c r="CA461" s="68">
        <v>25228.008001377999</v>
      </c>
      <c r="CB461" s="67">
        <v>4080</v>
      </c>
    </row>
    <row r="462" spans="28:80" x14ac:dyDescent="0.2">
      <c r="AK462" s="69" t="s">
        <v>88</v>
      </c>
      <c r="AL462" s="68">
        <v>147</v>
      </c>
      <c r="AM462" s="68">
        <v>389.55012355100001</v>
      </c>
      <c r="AN462" s="68">
        <v>84.994708954000004</v>
      </c>
      <c r="AO462" s="68">
        <v>84.666664123999993</v>
      </c>
      <c r="AP462" s="68">
        <v>85</v>
      </c>
      <c r="AQ462" s="68">
        <v>33109.699374319003</v>
      </c>
      <c r="AR462" s="67">
        <v>5354.6666641239999</v>
      </c>
      <c r="BC462" s="69" t="s">
        <v>95</v>
      </c>
      <c r="BD462" s="68">
        <v>58</v>
      </c>
      <c r="BE462" s="68">
        <v>346.26677648899999</v>
      </c>
      <c r="BF462" s="68">
        <v>84.898809568999994</v>
      </c>
      <c r="BG462" s="68">
        <v>81.333335876000007</v>
      </c>
      <c r="BH462" s="68">
        <v>85</v>
      </c>
      <c r="BI462" s="68">
        <v>29397.637117331</v>
      </c>
      <c r="BJ462" s="67">
        <v>4754.3333358760001</v>
      </c>
      <c r="BU462" s="69" t="s">
        <v>100</v>
      </c>
      <c r="BV462" s="68">
        <v>75</v>
      </c>
      <c r="BW462" s="68">
        <v>296.80009413400001</v>
      </c>
      <c r="BX462" s="68">
        <v>84.979166667000001</v>
      </c>
      <c r="BY462" s="68">
        <v>84</v>
      </c>
      <c r="BZ462" s="68">
        <v>85</v>
      </c>
      <c r="CA462" s="68">
        <v>25221.824666083001</v>
      </c>
      <c r="CB462" s="67">
        <v>4079</v>
      </c>
    </row>
    <row r="463" spans="28:80" x14ac:dyDescent="0.2">
      <c r="AK463" s="69" t="s">
        <v>87</v>
      </c>
      <c r="AL463" s="68">
        <v>97</v>
      </c>
      <c r="AM463" s="68">
        <v>389.55012355100001</v>
      </c>
      <c r="AN463" s="68">
        <v>84.719576638999996</v>
      </c>
      <c r="AO463" s="68">
        <v>79.666664123999993</v>
      </c>
      <c r="AP463" s="68">
        <v>85</v>
      </c>
      <c r="AQ463" s="68">
        <v>33002.521546823002</v>
      </c>
      <c r="AR463" s="67">
        <v>5337.3333282470003</v>
      </c>
      <c r="BC463" s="69" t="s">
        <v>94</v>
      </c>
      <c r="BD463" s="68">
        <v>11</v>
      </c>
      <c r="BE463" s="68">
        <v>346.26677648899999</v>
      </c>
      <c r="BF463" s="68">
        <v>82.476190294999995</v>
      </c>
      <c r="BG463" s="68">
        <v>77</v>
      </c>
      <c r="BH463" s="68">
        <v>85</v>
      </c>
      <c r="BI463" s="68">
        <v>28558.764550423999</v>
      </c>
      <c r="BJ463" s="67">
        <v>4618.6666564939997</v>
      </c>
      <c r="BU463" s="69" t="s">
        <v>99</v>
      </c>
      <c r="BV463" s="68">
        <v>16</v>
      </c>
      <c r="BW463" s="68">
        <v>296.80009413400001</v>
      </c>
      <c r="BX463" s="68">
        <v>84.743055502999994</v>
      </c>
      <c r="BY463" s="68">
        <v>80.666664123999993</v>
      </c>
      <c r="BZ463" s="68">
        <v>85</v>
      </c>
      <c r="CA463" s="68">
        <v>25151.746850355001</v>
      </c>
      <c r="CB463" s="67">
        <v>4067.6666641239999</v>
      </c>
    </row>
    <row r="464" spans="28:80" x14ac:dyDescent="0.2">
      <c r="AK464" s="69" t="s">
        <v>86</v>
      </c>
      <c r="AL464" s="68">
        <v>59</v>
      </c>
      <c r="AM464" s="68">
        <v>389.55012355100001</v>
      </c>
      <c r="AN464" s="68">
        <v>84.978836060000006</v>
      </c>
      <c r="AO464" s="68">
        <v>84.333335876000007</v>
      </c>
      <c r="AP464" s="68">
        <v>85</v>
      </c>
      <c r="AQ464" s="68">
        <v>33103.516086199001</v>
      </c>
      <c r="AR464" s="67">
        <v>5353.6666717529997</v>
      </c>
      <c r="BC464" s="69" t="s">
        <v>94</v>
      </c>
      <c r="BD464" s="68">
        <v>24</v>
      </c>
      <c r="BE464" s="68">
        <v>346.26677648899999</v>
      </c>
      <c r="BF464" s="68">
        <v>83.666666848000006</v>
      </c>
      <c r="BG464" s="68">
        <v>77.333335876000007</v>
      </c>
      <c r="BH464" s="68">
        <v>85</v>
      </c>
      <c r="BI464" s="68">
        <v>28970.987029188</v>
      </c>
      <c r="BJ464" s="67">
        <v>4685.3333435060003</v>
      </c>
      <c r="BU464" s="69" t="s">
        <v>99</v>
      </c>
      <c r="BV464" s="68">
        <v>26</v>
      </c>
      <c r="BW464" s="68">
        <v>296.80009413400001</v>
      </c>
      <c r="BX464" s="68">
        <v>84.875</v>
      </c>
      <c r="BY464" s="68">
        <v>80.666664123999993</v>
      </c>
      <c r="BZ464" s="68">
        <v>85</v>
      </c>
      <c r="CA464" s="68">
        <v>25190.907989611002</v>
      </c>
      <c r="CB464" s="67">
        <v>4074</v>
      </c>
    </row>
    <row r="465" spans="37:80" x14ac:dyDescent="0.2">
      <c r="AK465" s="69" t="s">
        <v>85</v>
      </c>
      <c r="AL465" s="68">
        <v>24</v>
      </c>
      <c r="AM465" s="68">
        <v>389.55012355100001</v>
      </c>
      <c r="AN465" s="68">
        <v>84.968253967999999</v>
      </c>
      <c r="AO465" s="68">
        <v>84</v>
      </c>
      <c r="AP465" s="68">
        <v>85</v>
      </c>
      <c r="AQ465" s="68">
        <v>33099.393831219997</v>
      </c>
      <c r="AR465" s="67">
        <v>5353</v>
      </c>
      <c r="BC465" s="69" t="s">
        <v>91</v>
      </c>
      <c r="BD465" s="68">
        <v>160</v>
      </c>
      <c r="BE465" s="68">
        <v>346.26677648899999</v>
      </c>
      <c r="BF465" s="68">
        <v>84.684523718999998</v>
      </c>
      <c r="BG465" s="68">
        <v>80.333335876000007</v>
      </c>
      <c r="BH465" s="68">
        <v>85</v>
      </c>
      <c r="BI465" s="68">
        <v>29323.437046621999</v>
      </c>
      <c r="BJ465" s="67">
        <v>4742.3333282470003</v>
      </c>
      <c r="BU465" s="69" t="s">
        <v>99</v>
      </c>
      <c r="BV465" s="68">
        <v>100</v>
      </c>
      <c r="BW465" s="68">
        <v>296.80009413400001</v>
      </c>
      <c r="BX465" s="68">
        <v>84.902777830999995</v>
      </c>
      <c r="BY465" s="68">
        <v>80.333335876000007</v>
      </c>
      <c r="BZ465" s="68">
        <v>85</v>
      </c>
      <c r="CA465" s="68">
        <v>25199.152452394999</v>
      </c>
      <c r="CB465" s="67">
        <v>4075.3333358760001</v>
      </c>
    </row>
    <row r="466" spans="37:80" x14ac:dyDescent="0.2">
      <c r="AK466" s="69" t="s">
        <v>85</v>
      </c>
      <c r="AL466" s="68">
        <v>39</v>
      </c>
      <c r="AM466" s="68">
        <v>389.55012355100001</v>
      </c>
      <c r="AN466" s="68">
        <v>84.973545013999995</v>
      </c>
      <c r="AO466" s="68">
        <v>84</v>
      </c>
      <c r="AP466" s="68">
        <v>85</v>
      </c>
      <c r="AQ466" s="68">
        <v>33101.454958709</v>
      </c>
      <c r="AR466" s="67">
        <v>5353.3333358760001</v>
      </c>
      <c r="BC466" s="69" t="s">
        <v>89</v>
      </c>
      <c r="BD466" s="68">
        <v>78</v>
      </c>
      <c r="BE466" s="68">
        <v>346.26677648899999</v>
      </c>
      <c r="BF466" s="68">
        <v>84.892857143000001</v>
      </c>
      <c r="BG466" s="68">
        <v>82.333335876000007</v>
      </c>
      <c r="BH466" s="68">
        <v>85</v>
      </c>
      <c r="BI466" s="68">
        <v>29395.575989841</v>
      </c>
      <c r="BJ466" s="67">
        <v>4754</v>
      </c>
      <c r="BU466" s="69" t="s">
        <v>98</v>
      </c>
      <c r="BV466" s="68">
        <v>123</v>
      </c>
      <c r="BW466" s="68">
        <v>296.80009413400001</v>
      </c>
      <c r="BX466" s="68">
        <v>85</v>
      </c>
      <c r="BY466" s="68">
        <v>85</v>
      </c>
      <c r="BZ466" s="68">
        <v>85</v>
      </c>
      <c r="CA466" s="68">
        <v>25228.008001377999</v>
      </c>
      <c r="CB466" s="67">
        <v>4080</v>
      </c>
    </row>
    <row r="467" spans="37:80" x14ac:dyDescent="0.2">
      <c r="AK467" s="69" t="s">
        <v>84</v>
      </c>
      <c r="AL467" s="68">
        <v>21</v>
      </c>
      <c r="AM467" s="68">
        <v>389.55012355100001</v>
      </c>
      <c r="AN467" s="68">
        <v>84.952381072999998</v>
      </c>
      <c r="AO467" s="68">
        <v>84</v>
      </c>
      <c r="AP467" s="68">
        <v>85</v>
      </c>
      <c r="AQ467" s="68">
        <v>33093.210543100002</v>
      </c>
      <c r="AR467" s="67">
        <v>5352.0000076289998</v>
      </c>
      <c r="BC467" s="69" t="s">
        <v>95</v>
      </c>
      <c r="BD467" s="68">
        <v>25</v>
      </c>
      <c r="BE467" s="68">
        <v>340.08344119499998</v>
      </c>
      <c r="BF467" s="68">
        <v>84.854545592999997</v>
      </c>
      <c r="BG467" s="68">
        <v>81.333335876000007</v>
      </c>
      <c r="BH467" s="68">
        <v>85</v>
      </c>
      <c r="BI467" s="68">
        <v>28857.625866398001</v>
      </c>
      <c r="BJ467" s="67">
        <v>4667.0000076289998</v>
      </c>
      <c r="BU467" s="69" t="s">
        <v>98</v>
      </c>
      <c r="BV467" s="68">
        <v>153</v>
      </c>
      <c r="BW467" s="68">
        <v>296.80009413400001</v>
      </c>
      <c r="BX467" s="68">
        <v>85</v>
      </c>
      <c r="BY467" s="68">
        <v>85</v>
      </c>
      <c r="BZ467" s="68">
        <v>85</v>
      </c>
      <c r="CA467" s="68">
        <v>25228.008001377999</v>
      </c>
      <c r="CB467" s="67">
        <v>4080</v>
      </c>
    </row>
    <row r="468" spans="37:80" x14ac:dyDescent="0.2">
      <c r="AK468" s="69" t="s">
        <v>84</v>
      </c>
      <c r="AL468" s="68">
        <v>85</v>
      </c>
      <c r="AM468" s="68">
        <v>389.55012355100001</v>
      </c>
      <c r="AN468" s="68">
        <v>84.947089907000006</v>
      </c>
      <c r="AO468" s="68">
        <v>83.333335876000007</v>
      </c>
      <c r="AP468" s="68">
        <v>85</v>
      </c>
      <c r="AQ468" s="68">
        <v>33091.149368434999</v>
      </c>
      <c r="AR468" s="67">
        <v>5351.6666641239999</v>
      </c>
      <c r="BC468" s="69" t="s">
        <v>95</v>
      </c>
      <c r="BD468" s="68">
        <v>44</v>
      </c>
      <c r="BE468" s="68">
        <v>340.08344119499998</v>
      </c>
      <c r="BF468" s="68">
        <v>84.963636363999996</v>
      </c>
      <c r="BG468" s="68">
        <v>83</v>
      </c>
      <c r="BH468" s="68">
        <v>85</v>
      </c>
      <c r="BI468" s="68">
        <v>28894.725830989999</v>
      </c>
      <c r="BJ468" s="67">
        <v>4673</v>
      </c>
      <c r="BU468" s="69" t="s">
        <v>101</v>
      </c>
      <c r="BV468" s="68">
        <v>32</v>
      </c>
      <c r="BW468" s="68">
        <v>290.616758839</v>
      </c>
      <c r="BX468" s="68">
        <v>84.943262465000004</v>
      </c>
      <c r="BY468" s="68">
        <v>83.333335876000007</v>
      </c>
      <c r="BZ468" s="68">
        <v>85</v>
      </c>
      <c r="CA468" s="68">
        <v>24685.935622956</v>
      </c>
      <c r="CB468" s="67">
        <v>3992.3333358760001</v>
      </c>
    </row>
    <row r="469" spans="37:80" x14ac:dyDescent="0.2">
      <c r="AK469" s="69" t="s">
        <v>84</v>
      </c>
      <c r="AL469" s="68">
        <v>160</v>
      </c>
      <c r="AM469" s="68">
        <v>389.55012355100001</v>
      </c>
      <c r="AN469" s="68">
        <v>84.973545013999995</v>
      </c>
      <c r="AO469" s="68">
        <v>83.333335876000007</v>
      </c>
      <c r="AP469" s="68">
        <v>85</v>
      </c>
      <c r="AQ469" s="68">
        <v>33101.454958709</v>
      </c>
      <c r="AR469" s="67">
        <v>5353.3333358760001</v>
      </c>
      <c r="BC469" s="69" t="s">
        <v>95</v>
      </c>
      <c r="BD469" s="68">
        <v>79</v>
      </c>
      <c r="BE469" s="68">
        <v>340.08344119499998</v>
      </c>
      <c r="BF469" s="68">
        <v>84.848484802000002</v>
      </c>
      <c r="BG469" s="68">
        <v>81.666664123999993</v>
      </c>
      <c r="BH469" s="68">
        <v>85</v>
      </c>
      <c r="BI469" s="68">
        <v>28855.564691733001</v>
      </c>
      <c r="BJ469" s="67">
        <v>4666.6666641239999</v>
      </c>
      <c r="BU469" s="69" t="s">
        <v>101</v>
      </c>
      <c r="BV469" s="68">
        <v>42</v>
      </c>
      <c r="BW469" s="68">
        <v>290.616758839</v>
      </c>
      <c r="BX469" s="68">
        <v>85</v>
      </c>
      <c r="BY469" s="68">
        <v>85</v>
      </c>
      <c r="BZ469" s="68">
        <v>85</v>
      </c>
      <c r="CA469" s="68">
        <v>24702.424501349</v>
      </c>
      <c r="CB469" s="67">
        <v>3995</v>
      </c>
    </row>
    <row r="470" spans="37:80" x14ac:dyDescent="0.2">
      <c r="AK470" s="69" t="s">
        <v>82</v>
      </c>
      <c r="AL470" s="68">
        <v>90</v>
      </c>
      <c r="AM470" s="68">
        <v>389.55012355100001</v>
      </c>
      <c r="AN470" s="68">
        <v>84.994708954000004</v>
      </c>
      <c r="AO470" s="68">
        <v>84.666664123999993</v>
      </c>
      <c r="AP470" s="68">
        <v>85</v>
      </c>
      <c r="AQ470" s="68">
        <v>33109.699374319003</v>
      </c>
      <c r="AR470" s="67">
        <v>5354.6666641239999</v>
      </c>
      <c r="BC470" s="69" t="s">
        <v>95</v>
      </c>
      <c r="BD470" s="68">
        <v>89</v>
      </c>
      <c r="BE470" s="68">
        <v>340.08344119499998</v>
      </c>
      <c r="BF470" s="68">
        <v>84.945454545000004</v>
      </c>
      <c r="BG470" s="68">
        <v>83</v>
      </c>
      <c r="BH470" s="68">
        <v>85</v>
      </c>
      <c r="BI470" s="68">
        <v>28888.542495695001</v>
      </c>
      <c r="BJ470" s="67">
        <v>4672</v>
      </c>
      <c r="BU470" s="69" t="s">
        <v>99</v>
      </c>
      <c r="BV470" s="68">
        <v>62</v>
      </c>
      <c r="BW470" s="68">
        <v>290.616758839</v>
      </c>
      <c r="BX470" s="68">
        <v>84.92198587</v>
      </c>
      <c r="BY470" s="68">
        <v>81.333335876000007</v>
      </c>
      <c r="BZ470" s="68">
        <v>85</v>
      </c>
      <c r="CA470" s="68">
        <v>24679.752287660998</v>
      </c>
      <c r="CB470" s="67">
        <v>3991.3333358760001</v>
      </c>
    </row>
    <row r="471" spans="37:80" x14ac:dyDescent="0.2">
      <c r="AK471" s="69" t="s">
        <v>82</v>
      </c>
      <c r="AL471" s="68">
        <v>97</v>
      </c>
      <c r="AM471" s="68">
        <v>389.55012355100001</v>
      </c>
      <c r="AN471" s="68">
        <v>84.989418029999996</v>
      </c>
      <c r="AO471" s="68">
        <v>84.333335876000007</v>
      </c>
      <c r="AP471" s="68">
        <v>85</v>
      </c>
      <c r="AQ471" s="68">
        <v>33107.638294003998</v>
      </c>
      <c r="AR471" s="67">
        <v>5354.3333358760001</v>
      </c>
      <c r="BC471" s="69" t="s">
        <v>95</v>
      </c>
      <c r="BD471" s="68">
        <v>90</v>
      </c>
      <c r="BE471" s="68">
        <v>340.08344119499998</v>
      </c>
      <c r="BF471" s="68">
        <v>84.872727272999995</v>
      </c>
      <c r="BG471" s="68">
        <v>80.666664123999993</v>
      </c>
      <c r="BH471" s="68">
        <v>85</v>
      </c>
      <c r="BI471" s="68">
        <v>28863.809154518</v>
      </c>
      <c r="BJ471" s="67">
        <v>4668</v>
      </c>
      <c r="BU471" s="69" t="s">
        <v>98</v>
      </c>
      <c r="BV471" s="68">
        <v>32</v>
      </c>
      <c r="BW471" s="68">
        <v>290.616758839</v>
      </c>
      <c r="BX471" s="68">
        <v>85</v>
      </c>
      <c r="BY471" s="68">
        <v>85</v>
      </c>
      <c r="BZ471" s="68">
        <v>85</v>
      </c>
      <c r="CA471" s="68">
        <v>24702.424501349</v>
      </c>
      <c r="CB471" s="67">
        <v>3995</v>
      </c>
    </row>
    <row r="472" spans="37:80" x14ac:dyDescent="0.2">
      <c r="AK472" s="69" t="s">
        <v>87</v>
      </c>
      <c r="AL472" s="68">
        <v>9</v>
      </c>
      <c r="AM472" s="68">
        <v>383.36678825600001</v>
      </c>
      <c r="AN472" s="68">
        <v>84.747311745999994</v>
      </c>
      <c r="AO472" s="68">
        <v>79.666664123999993</v>
      </c>
      <c r="AP472" s="68">
        <v>85</v>
      </c>
      <c r="AQ472" s="68">
        <v>32489.304717382998</v>
      </c>
      <c r="AR472" s="67">
        <v>5254.3333282470003</v>
      </c>
      <c r="BC472" s="69" t="s">
        <v>94</v>
      </c>
      <c r="BD472" s="68">
        <v>123</v>
      </c>
      <c r="BE472" s="68">
        <v>340.08344119499998</v>
      </c>
      <c r="BF472" s="68">
        <v>84.666666758999995</v>
      </c>
      <c r="BG472" s="68">
        <v>77.333335876000007</v>
      </c>
      <c r="BH472" s="68">
        <v>85</v>
      </c>
      <c r="BI472" s="68">
        <v>28793.731385964002</v>
      </c>
      <c r="BJ472" s="67">
        <v>4656.6666717529997</v>
      </c>
      <c r="BU472" s="69" t="s">
        <v>98</v>
      </c>
      <c r="BV472" s="68">
        <v>36</v>
      </c>
      <c r="BW472" s="68">
        <v>290.616758839</v>
      </c>
      <c r="BX472" s="68">
        <v>85</v>
      </c>
      <c r="BY472" s="68">
        <v>85</v>
      </c>
      <c r="BZ472" s="68">
        <v>85</v>
      </c>
      <c r="CA472" s="68">
        <v>24702.424501349</v>
      </c>
      <c r="CB472" s="67">
        <v>3995</v>
      </c>
    </row>
    <row r="473" spans="37:80" x14ac:dyDescent="0.2">
      <c r="AK473" s="69" t="s">
        <v>85</v>
      </c>
      <c r="AL473" s="68">
        <v>46</v>
      </c>
      <c r="AM473" s="68">
        <v>383.36678825600001</v>
      </c>
      <c r="AN473" s="68">
        <v>85</v>
      </c>
      <c r="AO473" s="68">
        <v>85</v>
      </c>
      <c r="AP473" s="68">
        <v>85</v>
      </c>
      <c r="AQ473" s="68">
        <v>32586.177001780001</v>
      </c>
      <c r="AR473" s="67">
        <v>5270</v>
      </c>
      <c r="BC473" s="69" t="s">
        <v>94</v>
      </c>
      <c r="BD473" s="68">
        <v>152</v>
      </c>
      <c r="BE473" s="68">
        <v>340.08344119499998</v>
      </c>
      <c r="BF473" s="68">
        <v>84.769697015999995</v>
      </c>
      <c r="BG473" s="68">
        <v>77.333335876000007</v>
      </c>
      <c r="BH473" s="68">
        <v>85</v>
      </c>
      <c r="BI473" s="68">
        <v>28828.770270240999</v>
      </c>
      <c r="BJ473" s="67">
        <v>4662.3333358760001</v>
      </c>
      <c r="BU473" s="69" t="s">
        <v>98</v>
      </c>
      <c r="BV473" s="68">
        <v>47</v>
      </c>
      <c r="BW473" s="68">
        <v>290.616758839</v>
      </c>
      <c r="BX473" s="68">
        <v>85</v>
      </c>
      <c r="BY473" s="68">
        <v>85</v>
      </c>
      <c r="BZ473" s="68">
        <v>85</v>
      </c>
      <c r="CA473" s="68">
        <v>24702.424501349</v>
      </c>
      <c r="CB473" s="67">
        <v>3995</v>
      </c>
    </row>
    <row r="474" spans="37:80" x14ac:dyDescent="0.2">
      <c r="AK474" s="69" t="s">
        <v>82</v>
      </c>
      <c r="AL474" s="68">
        <v>63</v>
      </c>
      <c r="AM474" s="68">
        <v>383.36678825600001</v>
      </c>
      <c r="AN474" s="68">
        <v>85</v>
      </c>
      <c r="AO474" s="68">
        <v>85</v>
      </c>
      <c r="AP474" s="68">
        <v>85</v>
      </c>
      <c r="AQ474" s="68">
        <v>32586.177001780001</v>
      </c>
      <c r="AR474" s="67">
        <v>5270</v>
      </c>
      <c r="BC474" s="69" t="s">
        <v>93</v>
      </c>
      <c r="BD474" s="68">
        <v>81</v>
      </c>
      <c r="BE474" s="68">
        <v>340.08344119499998</v>
      </c>
      <c r="BF474" s="68">
        <v>84.836363497999997</v>
      </c>
      <c r="BG474" s="68">
        <v>80.666664123999993</v>
      </c>
      <c r="BH474" s="68">
        <v>85</v>
      </c>
      <c r="BI474" s="68">
        <v>28851.442436754001</v>
      </c>
      <c r="BJ474" s="67">
        <v>4665.9999923710002</v>
      </c>
      <c r="BU474" s="69" t="s">
        <v>98</v>
      </c>
      <c r="BV474" s="68">
        <v>124</v>
      </c>
      <c r="BW474" s="68">
        <v>290.616758839</v>
      </c>
      <c r="BX474" s="68">
        <v>85</v>
      </c>
      <c r="BY474" s="68">
        <v>85</v>
      </c>
      <c r="BZ474" s="68">
        <v>85</v>
      </c>
      <c r="CA474" s="68">
        <v>24702.424501349</v>
      </c>
      <c r="CB474" s="67">
        <v>3995</v>
      </c>
    </row>
    <row r="475" spans="37:80" x14ac:dyDescent="0.2">
      <c r="AK475" s="69" t="s">
        <v>88</v>
      </c>
      <c r="AL475" s="68">
        <v>11</v>
      </c>
      <c r="AM475" s="68">
        <v>377.18345296199999</v>
      </c>
      <c r="AN475" s="68">
        <v>84.688524839999999</v>
      </c>
      <c r="AO475" s="68">
        <v>83</v>
      </c>
      <c r="AP475" s="68">
        <v>85</v>
      </c>
      <c r="AQ475" s="68">
        <v>31943.110225507</v>
      </c>
      <c r="AR475" s="67">
        <v>5166.0000152590001</v>
      </c>
      <c r="BC475" s="69" t="s">
        <v>93</v>
      </c>
      <c r="BD475" s="68">
        <v>129</v>
      </c>
      <c r="BE475" s="68">
        <v>340.08344119499998</v>
      </c>
      <c r="BF475" s="68">
        <v>84.903030256999998</v>
      </c>
      <c r="BG475" s="68">
        <v>80</v>
      </c>
      <c r="BH475" s="68">
        <v>85</v>
      </c>
      <c r="BI475" s="68">
        <v>28874.114697616998</v>
      </c>
      <c r="BJ475" s="67">
        <v>4669.6666641239999</v>
      </c>
      <c r="BU475" s="69" t="s">
        <v>97</v>
      </c>
      <c r="BV475" s="68">
        <v>78</v>
      </c>
      <c r="BW475" s="68">
        <v>290.616758839</v>
      </c>
      <c r="BX475" s="68">
        <v>84.964539060999996</v>
      </c>
      <c r="BY475" s="68">
        <v>83.333335876000007</v>
      </c>
      <c r="BZ475" s="68">
        <v>85</v>
      </c>
      <c r="CA475" s="68">
        <v>24692.118958250001</v>
      </c>
      <c r="CB475" s="67">
        <v>3993.3333358760001</v>
      </c>
    </row>
    <row r="476" spans="37:80" x14ac:dyDescent="0.2">
      <c r="AK476" s="69" t="s">
        <v>85</v>
      </c>
      <c r="AL476" s="68">
        <v>16</v>
      </c>
      <c r="AM476" s="68">
        <v>377.18345296199999</v>
      </c>
      <c r="AN476" s="68">
        <v>84.989071080000002</v>
      </c>
      <c r="AO476" s="68">
        <v>84.333335876000007</v>
      </c>
      <c r="AP476" s="68">
        <v>85</v>
      </c>
      <c r="AQ476" s="68">
        <v>32056.471293946001</v>
      </c>
      <c r="AR476" s="67">
        <v>5184.3333358760001</v>
      </c>
      <c r="BC476" s="69" t="s">
        <v>93</v>
      </c>
      <c r="BD476" s="68">
        <v>140</v>
      </c>
      <c r="BE476" s="68">
        <v>340.08344119499998</v>
      </c>
      <c r="BF476" s="68">
        <v>84.903030256999998</v>
      </c>
      <c r="BG476" s="68">
        <v>81</v>
      </c>
      <c r="BH476" s="68">
        <v>85</v>
      </c>
      <c r="BI476" s="68">
        <v>28874.114697616998</v>
      </c>
      <c r="BJ476" s="67">
        <v>4669.6666641239999</v>
      </c>
      <c r="BU476" s="69" t="s">
        <v>96</v>
      </c>
      <c r="BV476" s="68">
        <v>9</v>
      </c>
      <c r="BW476" s="68">
        <v>290.616758839</v>
      </c>
      <c r="BX476" s="68">
        <v>84.992907747000004</v>
      </c>
      <c r="BY476" s="68">
        <v>84.666664123999993</v>
      </c>
      <c r="BZ476" s="68">
        <v>85</v>
      </c>
      <c r="CA476" s="68">
        <v>24700.363373859</v>
      </c>
      <c r="CB476" s="67">
        <v>3994.6666641239999</v>
      </c>
    </row>
    <row r="477" spans="37:80" x14ac:dyDescent="0.2">
      <c r="AK477" s="69" t="s">
        <v>84</v>
      </c>
      <c r="AL477" s="68">
        <v>169</v>
      </c>
      <c r="AM477" s="68">
        <v>377.18345296199999</v>
      </c>
      <c r="AN477" s="68">
        <v>84.939890626999997</v>
      </c>
      <c r="AO477" s="68">
        <v>83.666664123999993</v>
      </c>
      <c r="AP477" s="68">
        <v>85</v>
      </c>
      <c r="AQ477" s="68">
        <v>32037.921240888001</v>
      </c>
      <c r="AR477" s="67">
        <v>5181.3333282470003</v>
      </c>
      <c r="BC477" s="69" t="s">
        <v>91</v>
      </c>
      <c r="BD477" s="68">
        <v>151</v>
      </c>
      <c r="BE477" s="68">
        <v>340.08344119499998</v>
      </c>
      <c r="BF477" s="68">
        <v>85</v>
      </c>
      <c r="BG477" s="68">
        <v>85</v>
      </c>
      <c r="BH477" s="68">
        <v>85</v>
      </c>
      <c r="BI477" s="68">
        <v>28907.092501579002</v>
      </c>
      <c r="BJ477" s="67">
        <v>4675</v>
      </c>
      <c r="BU477" s="69" t="s">
        <v>102</v>
      </c>
      <c r="BV477" s="68">
        <v>47</v>
      </c>
      <c r="BW477" s="68">
        <v>284.43342354499998</v>
      </c>
      <c r="BX477" s="68">
        <v>84.833333057000004</v>
      </c>
      <c r="BY477" s="68">
        <v>83</v>
      </c>
      <c r="BZ477" s="68">
        <v>85</v>
      </c>
      <c r="CA477" s="68">
        <v>24129.435352103999</v>
      </c>
      <c r="CB477" s="67">
        <v>3902.333320618</v>
      </c>
    </row>
    <row r="478" spans="37:80" x14ac:dyDescent="0.2">
      <c r="AK478" s="69" t="s">
        <v>87</v>
      </c>
      <c r="AL478" s="68">
        <v>6</v>
      </c>
      <c r="AM478" s="68">
        <v>371.00011766699998</v>
      </c>
      <c r="AN478" s="68">
        <v>84.716666794000005</v>
      </c>
      <c r="AO478" s="68">
        <v>79.333335876000007</v>
      </c>
      <c r="AP478" s="68">
        <v>85</v>
      </c>
      <c r="AQ478" s="68">
        <v>31429.893348892001</v>
      </c>
      <c r="AR478" s="67">
        <v>5083.0000076289998</v>
      </c>
      <c r="BC478" s="69" t="s">
        <v>89</v>
      </c>
      <c r="BD478" s="68">
        <v>83</v>
      </c>
      <c r="BE478" s="68">
        <v>340.08344119499998</v>
      </c>
      <c r="BF478" s="68">
        <v>84.909090909</v>
      </c>
      <c r="BG478" s="68">
        <v>82.333335876000007</v>
      </c>
      <c r="BH478" s="68">
        <v>85</v>
      </c>
      <c r="BI478" s="68">
        <v>28876.175825106999</v>
      </c>
      <c r="BJ478" s="67">
        <v>4670</v>
      </c>
      <c r="BU478" s="69" t="s">
        <v>101</v>
      </c>
      <c r="BV478" s="68">
        <v>1</v>
      </c>
      <c r="BW478" s="68">
        <v>284.43342354499998</v>
      </c>
      <c r="BX478" s="68">
        <v>84.949275306999994</v>
      </c>
      <c r="BY478" s="68">
        <v>83</v>
      </c>
      <c r="BZ478" s="68">
        <v>85</v>
      </c>
      <c r="CA478" s="68">
        <v>24162.413203241998</v>
      </c>
      <c r="CB478" s="67">
        <v>3907.6666641239999</v>
      </c>
    </row>
    <row r="479" spans="37:80" x14ac:dyDescent="0.2">
      <c r="AK479" s="69" t="s">
        <v>86</v>
      </c>
      <c r="AL479" s="68">
        <v>79</v>
      </c>
      <c r="AM479" s="68">
        <v>371.00011766699998</v>
      </c>
      <c r="AN479" s="68">
        <v>84.988888931000005</v>
      </c>
      <c r="AO479" s="68">
        <v>84.333335876000007</v>
      </c>
      <c r="AP479" s="68">
        <v>85</v>
      </c>
      <c r="AQ479" s="68">
        <v>31530.887793917998</v>
      </c>
      <c r="AR479" s="67">
        <v>5099.3333358760001</v>
      </c>
      <c r="BC479" s="69" t="s">
        <v>94</v>
      </c>
      <c r="BD479" s="68">
        <v>5</v>
      </c>
      <c r="BE479" s="68">
        <v>333.90010590100002</v>
      </c>
      <c r="BF479" s="68">
        <v>82.481481763999994</v>
      </c>
      <c r="BG479" s="68">
        <v>77</v>
      </c>
      <c r="BH479" s="68">
        <v>85</v>
      </c>
      <c r="BI479" s="68">
        <v>27540.575495853998</v>
      </c>
      <c r="BJ479" s="67">
        <v>4454.0000152590001</v>
      </c>
      <c r="BU479" s="69" t="s">
        <v>101</v>
      </c>
      <c r="BV479" s="68">
        <v>21</v>
      </c>
      <c r="BW479" s="68">
        <v>284.43342354499998</v>
      </c>
      <c r="BX479" s="68">
        <v>84.956521738999996</v>
      </c>
      <c r="BY479" s="68">
        <v>83</v>
      </c>
      <c r="BZ479" s="68">
        <v>85</v>
      </c>
      <c r="CA479" s="68">
        <v>24164.474330731999</v>
      </c>
      <c r="CB479" s="67">
        <v>3908</v>
      </c>
    </row>
    <row r="480" spans="37:80" x14ac:dyDescent="0.2">
      <c r="AK480" s="69" t="s">
        <v>85</v>
      </c>
      <c r="AL480" s="68">
        <v>7</v>
      </c>
      <c r="AM480" s="68">
        <v>371.00011766699998</v>
      </c>
      <c r="AN480" s="68">
        <v>84.983333333000004</v>
      </c>
      <c r="AO480" s="68">
        <v>84</v>
      </c>
      <c r="AP480" s="68">
        <v>85</v>
      </c>
      <c r="AQ480" s="68">
        <v>31528.826666428002</v>
      </c>
      <c r="AR480" s="67">
        <v>5099</v>
      </c>
      <c r="BC480" s="69" t="s">
        <v>94</v>
      </c>
      <c r="BD480" s="68">
        <v>43</v>
      </c>
      <c r="BE480" s="68">
        <v>333.90010590100002</v>
      </c>
      <c r="BF480" s="68">
        <v>83.833333050999997</v>
      </c>
      <c r="BG480" s="68">
        <v>77.333335876000007</v>
      </c>
      <c r="BH480" s="68">
        <v>85</v>
      </c>
      <c r="BI480" s="68">
        <v>27991.958783648999</v>
      </c>
      <c r="BJ480" s="67">
        <v>4526.9999847409999</v>
      </c>
      <c r="BU480" s="69" t="s">
        <v>101</v>
      </c>
      <c r="BV480" s="68">
        <v>88</v>
      </c>
      <c r="BW480" s="68">
        <v>284.43342354499998</v>
      </c>
      <c r="BX480" s="68">
        <v>84.971014436999994</v>
      </c>
      <c r="BY480" s="68">
        <v>83.666664123999993</v>
      </c>
      <c r="BZ480" s="68">
        <v>85</v>
      </c>
      <c r="CA480" s="68">
        <v>24168.596538536</v>
      </c>
      <c r="CB480" s="67">
        <v>3908.6666641239999</v>
      </c>
    </row>
    <row r="481" spans="37:80" x14ac:dyDescent="0.2">
      <c r="AK481" s="69" t="s">
        <v>84</v>
      </c>
      <c r="AL481" s="68">
        <v>86</v>
      </c>
      <c r="AM481" s="68">
        <v>371.00011766699998</v>
      </c>
      <c r="AN481" s="68">
        <v>84.738888803999998</v>
      </c>
      <c r="AO481" s="68">
        <v>83.333335876000007</v>
      </c>
      <c r="AP481" s="68">
        <v>85</v>
      </c>
      <c r="AQ481" s="68">
        <v>31438.137717326001</v>
      </c>
      <c r="AR481" s="67">
        <v>5084.3333282470003</v>
      </c>
      <c r="BC481" s="69" t="s">
        <v>93</v>
      </c>
      <c r="BD481" s="68">
        <v>32</v>
      </c>
      <c r="BE481" s="68">
        <v>333.90010590100002</v>
      </c>
      <c r="BF481" s="68">
        <v>84.938271698999998</v>
      </c>
      <c r="BG481" s="68">
        <v>82.333335876000007</v>
      </c>
      <c r="BH481" s="68">
        <v>85</v>
      </c>
      <c r="BI481" s="68">
        <v>28360.897915352001</v>
      </c>
      <c r="BJ481" s="67">
        <v>4586.6666717529997</v>
      </c>
      <c r="BU481" s="69" t="s">
        <v>99</v>
      </c>
      <c r="BV481" s="68">
        <v>84</v>
      </c>
      <c r="BW481" s="68">
        <v>284.43342354499998</v>
      </c>
      <c r="BX481" s="68">
        <v>85</v>
      </c>
      <c r="BY481" s="68">
        <v>85</v>
      </c>
      <c r="BZ481" s="68">
        <v>85</v>
      </c>
      <c r="CA481" s="68">
        <v>24176.841001320001</v>
      </c>
      <c r="CB481" s="67">
        <v>3910</v>
      </c>
    </row>
    <row r="482" spans="37:80" x14ac:dyDescent="0.2">
      <c r="AK482" s="69" t="s">
        <v>82</v>
      </c>
      <c r="AL482" s="68">
        <v>29</v>
      </c>
      <c r="AM482" s="68">
        <v>371.00011766699998</v>
      </c>
      <c r="AN482" s="68">
        <v>84.961111068999998</v>
      </c>
      <c r="AO482" s="68">
        <v>84</v>
      </c>
      <c r="AP482" s="68">
        <v>85</v>
      </c>
      <c r="AQ482" s="68">
        <v>31520.582203644</v>
      </c>
      <c r="AR482" s="67">
        <v>5097.6666641239999</v>
      </c>
      <c r="BC482" s="69" t="s">
        <v>93</v>
      </c>
      <c r="BD482" s="68">
        <v>87</v>
      </c>
      <c r="BE482" s="68">
        <v>333.90010590100002</v>
      </c>
      <c r="BF482" s="68">
        <v>84.925925926000005</v>
      </c>
      <c r="BG482" s="68">
        <v>81</v>
      </c>
      <c r="BH482" s="68">
        <v>85</v>
      </c>
      <c r="BI482" s="68">
        <v>28356.775660372001</v>
      </c>
      <c r="BJ482" s="67">
        <v>4586</v>
      </c>
      <c r="BU482" s="69" t="s">
        <v>99</v>
      </c>
      <c r="BV482" s="68">
        <v>103</v>
      </c>
      <c r="BW482" s="68">
        <v>284.43342354499998</v>
      </c>
      <c r="BX482" s="68">
        <v>84.826086957000001</v>
      </c>
      <c r="BY482" s="68">
        <v>80.333335876000007</v>
      </c>
      <c r="BZ482" s="68">
        <v>85</v>
      </c>
      <c r="CA482" s="68">
        <v>24127.374318965001</v>
      </c>
      <c r="CB482" s="67">
        <v>3902</v>
      </c>
    </row>
    <row r="483" spans="37:80" x14ac:dyDescent="0.2">
      <c r="AK483" s="69" t="s">
        <v>88</v>
      </c>
      <c r="AL483" s="68">
        <v>49</v>
      </c>
      <c r="AM483" s="68">
        <v>364.81678237300002</v>
      </c>
      <c r="AN483" s="68">
        <v>84.949152541999993</v>
      </c>
      <c r="AO483" s="68">
        <v>83</v>
      </c>
      <c r="AP483" s="68">
        <v>85</v>
      </c>
      <c r="AQ483" s="68">
        <v>30990.87649581</v>
      </c>
      <c r="AR483" s="67">
        <v>5012</v>
      </c>
      <c r="BC483" s="69" t="s">
        <v>93</v>
      </c>
      <c r="BD483" s="68">
        <v>127</v>
      </c>
      <c r="BE483" s="68">
        <v>333.90010590100002</v>
      </c>
      <c r="BF483" s="68">
        <v>84.882716144</v>
      </c>
      <c r="BG483" s="68">
        <v>81.333335876000007</v>
      </c>
      <c r="BH483" s="68">
        <v>85</v>
      </c>
      <c r="BI483" s="68">
        <v>28342.347909469001</v>
      </c>
      <c r="BJ483" s="67">
        <v>4583.6666717529997</v>
      </c>
      <c r="BU483" s="69" t="s">
        <v>98</v>
      </c>
      <c r="BV483" s="68">
        <v>102</v>
      </c>
      <c r="BW483" s="68">
        <v>284.43342354499998</v>
      </c>
      <c r="BX483" s="68">
        <v>85</v>
      </c>
      <c r="BY483" s="68">
        <v>85</v>
      </c>
      <c r="BZ483" s="68">
        <v>85</v>
      </c>
      <c r="CA483" s="68">
        <v>24176.841001320001</v>
      </c>
      <c r="CB483" s="67">
        <v>3910</v>
      </c>
    </row>
    <row r="484" spans="37:80" x14ac:dyDescent="0.2">
      <c r="AK484" s="69" t="s">
        <v>87</v>
      </c>
      <c r="AL484" s="68">
        <v>56</v>
      </c>
      <c r="AM484" s="68">
        <v>364.81678237300002</v>
      </c>
      <c r="AN484" s="68">
        <v>84.367231466000007</v>
      </c>
      <c r="AO484" s="68">
        <v>80.333335876000007</v>
      </c>
      <c r="AP484" s="68">
        <v>85</v>
      </c>
      <c r="AQ484" s="68">
        <v>30778.581921133999</v>
      </c>
      <c r="AR484" s="67">
        <v>4977.6666564939997</v>
      </c>
      <c r="BC484" s="69" t="s">
        <v>91</v>
      </c>
      <c r="BD484" s="68">
        <v>3</v>
      </c>
      <c r="BE484" s="68">
        <v>333.90010590100002</v>
      </c>
      <c r="BF484" s="68">
        <v>84.722222221999999</v>
      </c>
      <c r="BG484" s="68">
        <v>80.666664123999993</v>
      </c>
      <c r="BH484" s="68">
        <v>85</v>
      </c>
      <c r="BI484" s="68">
        <v>28288.758972133</v>
      </c>
      <c r="BJ484" s="67">
        <v>4575</v>
      </c>
      <c r="BU484" s="69" t="s">
        <v>96</v>
      </c>
      <c r="BV484" s="68">
        <v>31</v>
      </c>
      <c r="BW484" s="68">
        <v>284.43342354499998</v>
      </c>
      <c r="BX484" s="68">
        <v>85</v>
      </c>
      <c r="BY484" s="68">
        <v>85</v>
      </c>
      <c r="BZ484" s="68">
        <v>85</v>
      </c>
      <c r="CA484" s="68">
        <v>24176.841001320001</v>
      </c>
      <c r="CB484" s="67">
        <v>3910</v>
      </c>
    </row>
    <row r="485" spans="37:80" x14ac:dyDescent="0.2">
      <c r="AK485" s="69" t="s">
        <v>86</v>
      </c>
      <c r="AL485" s="68">
        <v>102</v>
      </c>
      <c r="AM485" s="68">
        <v>364.81678237300002</v>
      </c>
      <c r="AN485" s="68">
        <v>84.983050847000001</v>
      </c>
      <c r="AO485" s="68">
        <v>84</v>
      </c>
      <c r="AP485" s="68">
        <v>85</v>
      </c>
      <c r="AQ485" s="68">
        <v>31003.243166398999</v>
      </c>
      <c r="AR485" s="67">
        <v>5014</v>
      </c>
      <c r="BC485" s="69" t="s">
        <v>91</v>
      </c>
      <c r="BD485" s="68">
        <v>79</v>
      </c>
      <c r="BE485" s="68">
        <v>333.90010590100002</v>
      </c>
      <c r="BF485" s="68">
        <v>84.796296295999994</v>
      </c>
      <c r="BG485" s="68">
        <v>80</v>
      </c>
      <c r="BH485" s="68">
        <v>85</v>
      </c>
      <c r="BI485" s="68">
        <v>28313.492313310999</v>
      </c>
      <c r="BJ485" s="67">
        <v>4579</v>
      </c>
      <c r="BU485" s="69" t="s">
        <v>96</v>
      </c>
      <c r="BV485" s="68">
        <v>47</v>
      </c>
      <c r="BW485" s="68">
        <v>284.43342354499998</v>
      </c>
      <c r="BX485" s="68">
        <v>85</v>
      </c>
      <c r="BY485" s="68">
        <v>85</v>
      </c>
      <c r="BZ485" s="68">
        <v>85</v>
      </c>
      <c r="CA485" s="68">
        <v>24176.841001320001</v>
      </c>
      <c r="CB485" s="67">
        <v>3910</v>
      </c>
    </row>
    <row r="486" spans="37:80" x14ac:dyDescent="0.2">
      <c r="AK486" s="69" t="s">
        <v>85</v>
      </c>
      <c r="AL486" s="68">
        <v>127</v>
      </c>
      <c r="AM486" s="68">
        <v>364.81678237300002</v>
      </c>
      <c r="AN486" s="68">
        <v>84.994350238999999</v>
      </c>
      <c r="AO486" s="68">
        <v>84.666664123999993</v>
      </c>
      <c r="AP486" s="68">
        <v>85</v>
      </c>
      <c r="AQ486" s="68">
        <v>31007.365374204001</v>
      </c>
      <c r="AR486" s="67">
        <v>5014.6666641239999</v>
      </c>
      <c r="BC486" s="69" t="s">
        <v>91</v>
      </c>
      <c r="BD486" s="68">
        <v>155</v>
      </c>
      <c r="BE486" s="68">
        <v>333.90010590100002</v>
      </c>
      <c r="BF486" s="68">
        <v>84.858024737999997</v>
      </c>
      <c r="BG486" s="68">
        <v>81.666664123999993</v>
      </c>
      <c r="BH486" s="68">
        <v>85</v>
      </c>
      <c r="BI486" s="68">
        <v>28334.103446683999</v>
      </c>
      <c r="BJ486" s="67">
        <v>4582.3333358760001</v>
      </c>
      <c r="BU486" s="69" t="s">
        <v>96</v>
      </c>
      <c r="BV486" s="68">
        <v>94</v>
      </c>
      <c r="BW486" s="68">
        <v>284.43342354499998</v>
      </c>
      <c r="BX486" s="68">
        <v>85</v>
      </c>
      <c r="BY486" s="68">
        <v>85</v>
      </c>
      <c r="BZ486" s="68">
        <v>85</v>
      </c>
      <c r="CA486" s="68">
        <v>24176.841001320001</v>
      </c>
      <c r="CB486" s="67">
        <v>3910</v>
      </c>
    </row>
    <row r="487" spans="37:80" x14ac:dyDescent="0.2">
      <c r="AK487" s="69" t="s">
        <v>82</v>
      </c>
      <c r="AL487" s="68">
        <v>47</v>
      </c>
      <c r="AM487" s="68">
        <v>364.81678237300002</v>
      </c>
      <c r="AN487" s="68">
        <v>84.971751456000007</v>
      </c>
      <c r="AO487" s="68">
        <v>84</v>
      </c>
      <c r="AP487" s="68">
        <v>85</v>
      </c>
      <c r="AQ487" s="68">
        <v>30999.120958594998</v>
      </c>
      <c r="AR487" s="67">
        <v>5013.3333358760001</v>
      </c>
      <c r="BC487" s="69" t="s">
        <v>94</v>
      </c>
      <c r="BD487" s="68">
        <v>18</v>
      </c>
      <c r="BE487" s="68">
        <v>327.71677060600001</v>
      </c>
      <c r="BF487" s="68">
        <v>81.93081737</v>
      </c>
      <c r="BG487" s="68">
        <v>77</v>
      </c>
      <c r="BH487" s="68">
        <v>85</v>
      </c>
      <c r="BI487" s="68">
        <v>26850.102881665</v>
      </c>
      <c r="BJ487" s="67">
        <v>4342.3333206179996</v>
      </c>
      <c r="BU487" s="69" t="s">
        <v>102</v>
      </c>
      <c r="BV487" s="68">
        <v>86</v>
      </c>
      <c r="BW487" s="68">
        <v>278.25008824999998</v>
      </c>
      <c r="BX487" s="68">
        <v>84.977777778000004</v>
      </c>
      <c r="BY487" s="68">
        <v>84</v>
      </c>
      <c r="BZ487" s="68">
        <v>85</v>
      </c>
      <c r="CA487" s="68">
        <v>23645.074165997001</v>
      </c>
      <c r="CB487" s="67">
        <v>3824</v>
      </c>
    </row>
    <row r="488" spans="37:80" x14ac:dyDescent="0.2">
      <c r="AK488" s="69" t="s">
        <v>82</v>
      </c>
      <c r="AL488" s="68">
        <v>96</v>
      </c>
      <c r="AM488" s="68">
        <v>364.81678237300002</v>
      </c>
      <c r="AN488" s="68">
        <v>85</v>
      </c>
      <c r="AO488" s="68">
        <v>85</v>
      </c>
      <c r="AP488" s="68">
        <v>85</v>
      </c>
      <c r="AQ488" s="68">
        <v>31009.426501694001</v>
      </c>
      <c r="AR488" s="67">
        <v>5015</v>
      </c>
      <c r="BC488" s="69" t="s">
        <v>94</v>
      </c>
      <c r="BD488" s="68">
        <v>128</v>
      </c>
      <c r="BE488" s="68">
        <v>327.71677060600001</v>
      </c>
      <c r="BF488" s="68">
        <v>84.779874117999995</v>
      </c>
      <c r="BG488" s="68">
        <v>80.666664123999993</v>
      </c>
      <c r="BH488" s="68">
        <v>85</v>
      </c>
      <c r="BI488" s="68">
        <v>27783.786558303</v>
      </c>
      <c r="BJ488" s="67">
        <v>4493.3333282470003</v>
      </c>
      <c r="BU488" s="69" t="s">
        <v>101</v>
      </c>
      <c r="BV488" s="68">
        <v>46</v>
      </c>
      <c r="BW488" s="68">
        <v>278.25008824999998</v>
      </c>
      <c r="BX488" s="68">
        <v>84.881481425000004</v>
      </c>
      <c r="BY488" s="68">
        <v>83</v>
      </c>
      <c r="BZ488" s="68">
        <v>85</v>
      </c>
      <c r="CA488" s="68">
        <v>23618.279697329999</v>
      </c>
      <c r="CB488" s="67">
        <v>3819.6666641239999</v>
      </c>
    </row>
    <row r="489" spans="37:80" x14ac:dyDescent="0.2">
      <c r="AK489" s="69" t="s">
        <v>82</v>
      </c>
      <c r="AL489" s="68">
        <v>170</v>
      </c>
      <c r="AM489" s="68">
        <v>364.81678237300002</v>
      </c>
      <c r="AN489" s="68">
        <v>85</v>
      </c>
      <c r="AO489" s="68">
        <v>85</v>
      </c>
      <c r="AP489" s="68">
        <v>85</v>
      </c>
      <c r="AQ489" s="68">
        <v>31009.426501694001</v>
      </c>
      <c r="AR489" s="67">
        <v>5015</v>
      </c>
      <c r="BC489" s="69" t="s">
        <v>93</v>
      </c>
      <c r="BD489" s="68">
        <v>79</v>
      </c>
      <c r="BE489" s="68">
        <v>327.71677060600001</v>
      </c>
      <c r="BF489" s="68">
        <v>84.968553506999996</v>
      </c>
      <c r="BG489" s="68">
        <v>83.333335876000007</v>
      </c>
      <c r="BH489" s="68">
        <v>85</v>
      </c>
      <c r="BI489" s="68">
        <v>27845.619958422001</v>
      </c>
      <c r="BJ489" s="67">
        <v>4503.3333358760001</v>
      </c>
      <c r="BU489" s="69" t="s">
        <v>100</v>
      </c>
      <c r="BV489" s="68">
        <v>61</v>
      </c>
      <c r="BW489" s="68">
        <v>278.25008824999998</v>
      </c>
      <c r="BX489" s="68">
        <v>85</v>
      </c>
      <c r="BY489" s="68">
        <v>85</v>
      </c>
      <c r="BZ489" s="68">
        <v>85</v>
      </c>
      <c r="CA489" s="68">
        <v>23651.257501291999</v>
      </c>
      <c r="CB489" s="67">
        <v>3825</v>
      </c>
    </row>
    <row r="490" spans="37:80" x14ac:dyDescent="0.2">
      <c r="AK490" s="69" t="s">
        <v>88</v>
      </c>
      <c r="AL490" s="68">
        <v>112</v>
      </c>
      <c r="AM490" s="68">
        <v>358.63344707800002</v>
      </c>
      <c r="AN490" s="68">
        <v>84.862068965999995</v>
      </c>
      <c r="AO490" s="68">
        <v>83</v>
      </c>
      <c r="AP490" s="68">
        <v>85</v>
      </c>
      <c r="AQ490" s="68">
        <v>30434.376319309002</v>
      </c>
      <c r="AR490" s="67">
        <v>4922</v>
      </c>
      <c r="BC490" s="69" t="s">
        <v>92</v>
      </c>
      <c r="BD490" s="68">
        <v>66</v>
      </c>
      <c r="BE490" s="68">
        <v>327.71677060600001</v>
      </c>
      <c r="BF490" s="68">
        <v>84.968553506999996</v>
      </c>
      <c r="BG490" s="68">
        <v>83.333335876000007</v>
      </c>
      <c r="BH490" s="68">
        <v>85</v>
      </c>
      <c r="BI490" s="68">
        <v>27845.619958422001</v>
      </c>
      <c r="BJ490" s="67">
        <v>4503.3333358760001</v>
      </c>
      <c r="BU490" s="69" t="s">
        <v>99</v>
      </c>
      <c r="BV490" s="68">
        <v>23</v>
      </c>
      <c r="BW490" s="68">
        <v>278.25008824999998</v>
      </c>
      <c r="BX490" s="68">
        <v>84.814814928000004</v>
      </c>
      <c r="BY490" s="68">
        <v>81</v>
      </c>
      <c r="BZ490" s="68">
        <v>85</v>
      </c>
      <c r="CA490" s="68">
        <v>23599.729738621001</v>
      </c>
      <c r="CB490" s="67">
        <v>3816.6666717530002</v>
      </c>
    </row>
    <row r="491" spans="37:80" x14ac:dyDescent="0.2">
      <c r="AK491" s="69" t="s">
        <v>88</v>
      </c>
      <c r="AL491" s="68">
        <v>143</v>
      </c>
      <c r="AM491" s="68">
        <v>358.63344707800002</v>
      </c>
      <c r="AN491" s="68">
        <v>84.971264411999996</v>
      </c>
      <c r="AO491" s="68">
        <v>83.333335876000007</v>
      </c>
      <c r="AP491" s="68">
        <v>85</v>
      </c>
      <c r="AQ491" s="68">
        <v>30473.537458565999</v>
      </c>
      <c r="AR491" s="67">
        <v>4928.3333358760001</v>
      </c>
      <c r="BC491" s="69" t="s">
        <v>91</v>
      </c>
      <c r="BD491" s="68">
        <v>34</v>
      </c>
      <c r="BE491" s="68">
        <v>327.71677060600001</v>
      </c>
      <c r="BF491" s="68">
        <v>84.786163618000003</v>
      </c>
      <c r="BG491" s="68">
        <v>80.666664123999993</v>
      </c>
      <c r="BH491" s="68">
        <v>85</v>
      </c>
      <c r="BI491" s="68">
        <v>27785.847732967999</v>
      </c>
      <c r="BJ491" s="67">
        <v>4493.6666717529997</v>
      </c>
      <c r="BU491" s="69" t="s">
        <v>99</v>
      </c>
      <c r="BV491" s="68">
        <v>89</v>
      </c>
      <c r="BW491" s="68">
        <v>278.25008824999998</v>
      </c>
      <c r="BX491" s="68">
        <v>84.881481425000004</v>
      </c>
      <c r="BY491" s="68">
        <v>81</v>
      </c>
      <c r="BZ491" s="68">
        <v>85</v>
      </c>
      <c r="CA491" s="68">
        <v>23618.279697329999</v>
      </c>
      <c r="CB491" s="67">
        <v>3819.6666641239999</v>
      </c>
    </row>
    <row r="492" spans="37:80" x14ac:dyDescent="0.2">
      <c r="AK492" s="69" t="s">
        <v>84</v>
      </c>
      <c r="AL492" s="68">
        <v>19</v>
      </c>
      <c r="AM492" s="68">
        <v>358.63344707800002</v>
      </c>
      <c r="AN492" s="68">
        <v>84.994252829999994</v>
      </c>
      <c r="AO492" s="68">
        <v>84.666664123999993</v>
      </c>
      <c r="AP492" s="68">
        <v>85</v>
      </c>
      <c r="AQ492" s="68">
        <v>30481.781874175002</v>
      </c>
      <c r="AR492" s="67">
        <v>4929.6666641239999</v>
      </c>
      <c r="BC492" s="69" t="s">
        <v>91</v>
      </c>
      <c r="BD492" s="68">
        <v>73</v>
      </c>
      <c r="BE492" s="68">
        <v>327.71677060600001</v>
      </c>
      <c r="BF492" s="68">
        <v>84.911949734000004</v>
      </c>
      <c r="BG492" s="68">
        <v>81</v>
      </c>
      <c r="BH492" s="68">
        <v>85</v>
      </c>
      <c r="BI492" s="68">
        <v>27827.069952539001</v>
      </c>
      <c r="BJ492" s="67">
        <v>4500.3333358760001</v>
      </c>
      <c r="BU492" s="69" t="s">
        <v>98</v>
      </c>
      <c r="BV492" s="68">
        <v>88</v>
      </c>
      <c r="BW492" s="68">
        <v>278.25008824999998</v>
      </c>
      <c r="BX492" s="68">
        <v>85</v>
      </c>
      <c r="BY492" s="68">
        <v>85</v>
      </c>
      <c r="BZ492" s="68">
        <v>85</v>
      </c>
      <c r="CA492" s="68">
        <v>23651.257501291999</v>
      </c>
      <c r="CB492" s="67">
        <v>3825</v>
      </c>
    </row>
    <row r="493" spans="37:80" x14ac:dyDescent="0.2">
      <c r="AK493" s="69" t="s">
        <v>82</v>
      </c>
      <c r="AL493" s="68">
        <v>123</v>
      </c>
      <c r="AM493" s="68">
        <v>358.63344707800002</v>
      </c>
      <c r="AN493" s="68">
        <v>84.982758621000002</v>
      </c>
      <c r="AO493" s="68">
        <v>84</v>
      </c>
      <c r="AP493" s="68">
        <v>85</v>
      </c>
      <c r="AQ493" s="68">
        <v>30477.65966637</v>
      </c>
      <c r="AR493" s="67">
        <v>4929</v>
      </c>
      <c r="BC493" s="69" t="s">
        <v>91</v>
      </c>
      <c r="BD493" s="68">
        <v>138</v>
      </c>
      <c r="BE493" s="68">
        <v>327.71677060600001</v>
      </c>
      <c r="BF493" s="68">
        <v>85</v>
      </c>
      <c r="BG493" s="68">
        <v>85</v>
      </c>
      <c r="BH493" s="68">
        <v>85</v>
      </c>
      <c r="BI493" s="68">
        <v>27855.925501521</v>
      </c>
      <c r="BJ493" s="67">
        <v>4505</v>
      </c>
      <c r="BU493" s="69" t="s">
        <v>98</v>
      </c>
      <c r="BV493" s="68">
        <v>116</v>
      </c>
      <c r="BW493" s="68">
        <v>278.25008824999998</v>
      </c>
      <c r="BX493" s="68">
        <v>85</v>
      </c>
      <c r="BY493" s="68">
        <v>85</v>
      </c>
      <c r="BZ493" s="68">
        <v>85</v>
      </c>
      <c r="CA493" s="68">
        <v>23651.257501291999</v>
      </c>
      <c r="CB493" s="67">
        <v>3825</v>
      </c>
    </row>
    <row r="494" spans="37:80" x14ac:dyDescent="0.2">
      <c r="AK494" s="69" t="s">
        <v>87</v>
      </c>
      <c r="AL494" s="68">
        <v>2</v>
      </c>
      <c r="AM494" s="68">
        <v>352.450111784</v>
      </c>
      <c r="AN494" s="68">
        <v>84.918128699999997</v>
      </c>
      <c r="AO494" s="68">
        <v>80.333335876000007</v>
      </c>
      <c r="AP494" s="68">
        <v>85</v>
      </c>
      <c r="AQ494" s="68">
        <v>29929.403952654</v>
      </c>
      <c r="AR494" s="67">
        <v>4840.3333358760001</v>
      </c>
      <c r="BC494" s="69" t="s">
        <v>91</v>
      </c>
      <c r="BD494" s="68">
        <v>158</v>
      </c>
      <c r="BE494" s="68">
        <v>327.71677060600001</v>
      </c>
      <c r="BF494" s="68">
        <v>84.849056603999998</v>
      </c>
      <c r="BG494" s="68">
        <v>80</v>
      </c>
      <c r="BH494" s="68">
        <v>85</v>
      </c>
      <c r="BI494" s="68">
        <v>27806.458819166</v>
      </c>
      <c r="BJ494" s="67">
        <v>4497</v>
      </c>
      <c r="BU494" s="69" t="s">
        <v>98</v>
      </c>
      <c r="BV494" s="68">
        <v>131</v>
      </c>
      <c r="BW494" s="68">
        <v>278.25008824999998</v>
      </c>
      <c r="BX494" s="68">
        <v>85</v>
      </c>
      <c r="BY494" s="68">
        <v>85</v>
      </c>
      <c r="BZ494" s="68">
        <v>85</v>
      </c>
      <c r="CA494" s="68">
        <v>23651.257501291999</v>
      </c>
      <c r="CB494" s="67">
        <v>3825</v>
      </c>
    </row>
    <row r="495" spans="37:80" x14ac:dyDescent="0.2">
      <c r="AK495" s="69" t="s">
        <v>85</v>
      </c>
      <c r="AL495" s="68">
        <v>11</v>
      </c>
      <c r="AM495" s="68">
        <v>352.450111784</v>
      </c>
      <c r="AN495" s="68">
        <v>84.970760145</v>
      </c>
      <c r="AO495" s="68">
        <v>84.333335876000007</v>
      </c>
      <c r="AP495" s="68">
        <v>85</v>
      </c>
      <c r="AQ495" s="68">
        <v>29947.953911362001</v>
      </c>
      <c r="AR495" s="67">
        <v>4843.3333282470003</v>
      </c>
      <c r="BC495" s="69" t="s">
        <v>89</v>
      </c>
      <c r="BD495" s="68">
        <v>66</v>
      </c>
      <c r="BE495" s="68">
        <v>327.71677060600001</v>
      </c>
      <c r="BF495" s="68">
        <v>84.968553506999996</v>
      </c>
      <c r="BG495" s="68">
        <v>83.333335876000007</v>
      </c>
      <c r="BH495" s="68">
        <v>85</v>
      </c>
      <c r="BI495" s="68">
        <v>27845.619958422001</v>
      </c>
      <c r="BJ495" s="67">
        <v>4503.3333358760001</v>
      </c>
      <c r="BU495" s="69" t="s">
        <v>98</v>
      </c>
      <c r="BV495" s="68">
        <v>144</v>
      </c>
      <c r="BW495" s="68">
        <v>278.25008824999998</v>
      </c>
      <c r="BX495" s="68">
        <v>85</v>
      </c>
      <c r="BY495" s="68">
        <v>85</v>
      </c>
      <c r="BZ495" s="68">
        <v>85</v>
      </c>
      <c r="CA495" s="68">
        <v>23651.257501291999</v>
      </c>
      <c r="CB495" s="67">
        <v>3825</v>
      </c>
    </row>
    <row r="496" spans="37:80" x14ac:dyDescent="0.2">
      <c r="AK496" s="69" t="s">
        <v>85</v>
      </c>
      <c r="AL496" s="68">
        <v>35</v>
      </c>
      <c r="AM496" s="68">
        <v>352.450111784</v>
      </c>
      <c r="AN496" s="68">
        <v>84.982456139999996</v>
      </c>
      <c r="AO496" s="68">
        <v>84</v>
      </c>
      <c r="AP496" s="68">
        <v>85</v>
      </c>
      <c r="AQ496" s="68">
        <v>29952.076166342002</v>
      </c>
      <c r="AR496" s="67">
        <v>4844</v>
      </c>
      <c r="BC496" s="69" t="s">
        <v>95</v>
      </c>
      <c r="BD496" s="68">
        <v>31</v>
      </c>
      <c r="BE496" s="68">
        <v>321.53343531199999</v>
      </c>
      <c r="BF496" s="68">
        <v>84.948717998000006</v>
      </c>
      <c r="BG496" s="68">
        <v>83</v>
      </c>
      <c r="BH496" s="68">
        <v>85</v>
      </c>
      <c r="BI496" s="68">
        <v>27313.853123099001</v>
      </c>
      <c r="BJ496" s="67">
        <v>4417.3333358760001</v>
      </c>
      <c r="BU496" s="69" t="s">
        <v>97</v>
      </c>
      <c r="BV496" s="68">
        <v>69</v>
      </c>
      <c r="BW496" s="68">
        <v>278.25008824999998</v>
      </c>
      <c r="BX496" s="68">
        <v>84.985185242</v>
      </c>
      <c r="BY496" s="68">
        <v>84.333335876000007</v>
      </c>
      <c r="BZ496" s="68">
        <v>85</v>
      </c>
      <c r="CA496" s="68">
        <v>23647.135293487001</v>
      </c>
      <c r="CB496" s="67">
        <v>3824.3333358760001</v>
      </c>
    </row>
    <row r="497" spans="37:80" x14ac:dyDescent="0.2">
      <c r="AK497" s="69" t="s">
        <v>85</v>
      </c>
      <c r="AL497" s="68">
        <v>170</v>
      </c>
      <c r="AM497" s="68">
        <v>352.450111784</v>
      </c>
      <c r="AN497" s="68">
        <v>85</v>
      </c>
      <c r="AO497" s="68">
        <v>85</v>
      </c>
      <c r="AP497" s="68">
        <v>85</v>
      </c>
      <c r="AQ497" s="68">
        <v>29958.259501635999</v>
      </c>
      <c r="AR497" s="67">
        <v>4845</v>
      </c>
      <c r="BC497" s="69" t="s">
        <v>94</v>
      </c>
      <c r="BD497" s="68">
        <v>17</v>
      </c>
      <c r="BE497" s="68">
        <v>321.53343531199999</v>
      </c>
      <c r="BF497" s="68">
        <v>84.076923223999998</v>
      </c>
      <c r="BG497" s="68">
        <v>77.333335876000007</v>
      </c>
      <c r="BH497" s="68">
        <v>85</v>
      </c>
      <c r="BI497" s="68">
        <v>27033.541954534001</v>
      </c>
      <c r="BJ497" s="67">
        <v>4372.0000076289998</v>
      </c>
      <c r="BU497" s="69" t="s">
        <v>102</v>
      </c>
      <c r="BV497" s="68">
        <v>53</v>
      </c>
      <c r="BW497" s="68">
        <v>272.06675295600002</v>
      </c>
      <c r="BX497" s="68">
        <v>84.931818182000001</v>
      </c>
      <c r="BY497" s="68">
        <v>83</v>
      </c>
      <c r="BZ497" s="68">
        <v>85</v>
      </c>
      <c r="CA497" s="68">
        <v>23107.12399538</v>
      </c>
      <c r="CB497" s="67">
        <v>3737</v>
      </c>
    </row>
    <row r="498" spans="37:80" x14ac:dyDescent="0.2">
      <c r="AK498" s="69" t="s">
        <v>84</v>
      </c>
      <c r="AL498" s="68">
        <v>82</v>
      </c>
      <c r="AM498" s="68">
        <v>352.450111784</v>
      </c>
      <c r="AN498" s="68">
        <v>84.935672558999997</v>
      </c>
      <c r="AO498" s="68">
        <v>83.333335876000007</v>
      </c>
      <c r="AP498" s="68">
        <v>85</v>
      </c>
      <c r="AQ498" s="68">
        <v>29935.587287948001</v>
      </c>
      <c r="AR498" s="67">
        <v>4841.3333358760001</v>
      </c>
      <c r="BC498" s="69" t="s">
        <v>93</v>
      </c>
      <c r="BD498" s="68">
        <v>50</v>
      </c>
      <c r="BE498" s="68">
        <v>321.53343531199999</v>
      </c>
      <c r="BF498" s="68">
        <v>84.903846153999993</v>
      </c>
      <c r="BG498" s="68">
        <v>83.333335876000007</v>
      </c>
      <c r="BH498" s="68">
        <v>85</v>
      </c>
      <c r="BI498" s="68">
        <v>27299.425325020002</v>
      </c>
      <c r="BJ498" s="67">
        <v>4415</v>
      </c>
      <c r="BU498" s="69" t="s">
        <v>100</v>
      </c>
      <c r="BV498" s="68">
        <v>9</v>
      </c>
      <c r="BW498" s="68">
        <v>272.06675295600002</v>
      </c>
      <c r="BX498" s="68">
        <v>84.984848542999998</v>
      </c>
      <c r="BY498" s="68">
        <v>84.333335876000007</v>
      </c>
      <c r="BZ498" s="68">
        <v>85</v>
      </c>
      <c r="CA498" s="68">
        <v>23121.551793457998</v>
      </c>
      <c r="CB498" s="67">
        <v>3739.3333358760001</v>
      </c>
    </row>
    <row r="499" spans="37:80" x14ac:dyDescent="0.2">
      <c r="AK499" s="69" t="s">
        <v>84</v>
      </c>
      <c r="AL499" s="68">
        <v>220</v>
      </c>
      <c r="AM499" s="68">
        <v>352.450111784</v>
      </c>
      <c r="AN499" s="68">
        <v>84.935672693000001</v>
      </c>
      <c r="AO499" s="68">
        <v>83.333335876000007</v>
      </c>
      <c r="AP499" s="68">
        <v>85</v>
      </c>
      <c r="AQ499" s="68">
        <v>29935.587335123</v>
      </c>
      <c r="AR499" s="67">
        <v>4841.3333435060003</v>
      </c>
      <c r="BC499" s="69" t="s">
        <v>93</v>
      </c>
      <c r="BD499" s="68">
        <v>72</v>
      </c>
      <c r="BE499" s="68">
        <v>321.53343531199999</v>
      </c>
      <c r="BF499" s="68">
        <v>84.884615385000004</v>
      </c>
      <c r="BG499" s="68">
        <v>82.333335876000007</v>
      </c>
      <c r="BH499" s="68">
        <v>85</v>
      </c>
      <c r="BI499" s="68">
        <v>27293.241989726001</v>
      </c>
      <c r="BJ499" s="67">
        <v>4414</v>
      </c>
      <c r="BU499" s="69" t="s">
        <v>97</v>
      </c>
      <c r="BV499" s="68">
        <v>38</v>
      </c>
      <c r="BW499" s="68">
        <v>272.06675295600002</v>
      </c>
      <c r="BX499" s="68">
        <v>84.962121269999997</v>
      </c>
      <c r="BY499" s="68">
        <v>83.333335876000007</v>
      </c>
      <c r="BZ499" s="68">
        <v>85</v>
      </c>
      <c r="CA499" s="68">
        <v>23115.368458164001</v>
      </c>
      <c r="CB499" s="67">
        <v>3738.3333358760001</v>
      </c>
    </row>
    <row r="500" spans="37:80" x14ac:dyDescent="0.2">
      <c r="AK500" s="69" t="s">
        <v>83</v>
      </c>
      <c r="AL500" s="68">
        <v>67</v>
      </c>
      <c r="AM500" s="68">
        <v>352.450111784</v>
      </c>
      <c r="AN500" s="68">
        <v>84.982456139999996</v>
      </c>
      <c r="AO500" s="68">
        <v>84</v>
      </c>
      <c r="AP500" s="68">
        <v>85</v>
      </c>
      <c r="AQ500" s="68">
        <v>29952.076166342002</v>
      </c>
      <c r="AR500" s="67">
        <v>4844</v>
      </c>
      <c r="BC500" s="69" t="s">
        <v>92</v>
      </c>
      <c r="BD500" s="68">
        <v>35</v>
      </c>
      <c r="BE500" s="68">
        <v>321.53343531199999</v>
      </c>
      <c r="BF500" s="68">
        <v>84.961538461999993</v>
      </c>
      <c r="BG500" s="68">
        <v>83</v>
      </c>
      <c r="BH500" s="68">
        <v>85</v>
      </c>
      <c r="BI500" s="68">
        <v>27317.975330903999</v>
      </c>
      <c r="BJ500" s="67">
        <v>4418</v>
      </c>
      <c r="BU500" s="69" t="s">
        <v>97</v>
      </c>
      <c r="BV500" s="68">
        <v>51</v>
      </c>
      <c r="BW500" s="68">
        <v>272.06675295600002</v>
      </c>
      <c r="BX500" s="68">
        <v>85</v>
      </c>
      <c r="BY500" s="68">
        <v>85</v>
      </c>
      <c r="BZ500" s="68">
        <v>85</v>
      </c>
      <c r="CA500" s="68">
        <v>23125.674001263</v>
      </c>
      <c r="CB500" s="67">
        <v>3740</v>
      </c>
    </row>
    <row r="501" spans="37:80" x14ac:dyDescent="0.2">
      <c r="AK501" s="69" t="s">
        <v>82</v>
      </c>
      <c r="AL501" s="68">
        <v>171</v>
      </c>
      <c r="AM501" s="68">
        <v>352.450111784</v>
      </c>
      <c r="AN501" s="68">
        <v>84.976608143000007</v>
      </c>
      <c r="AO501" s="68">
        <v>84</v>
      </c>
      <c r="AP501" s="68">
        <v>85</v>
      </c>
      <c r="AQ501" s="68">
        <v>29950.015038852001</v>
      </c>
      <c r="AR501" s="67">
        <v>4843.6666641239999</v>
      </c>
      <c r="BC501" s="69" t="s">
        <v>91</v>
      </c>
      <c r="BD501" s="68">
        <v>126</v>
      </c>
      <c r="BE501" s="68">
        <v>321.53343531199999</v>
      </c>
      <c r="BF501" s="68">
        <v>83.942307692</v>
      </c>
      <c r="BG501" s="68">
        <v>80</v>
      </c>
      <c r="BH501" s="68">
        <v>85</v>
      </c>
      <c r="BI501" s="68">
        <v>26990.258560298</v>
      </c>
      <c r="BJ501" s="67">
        <v>4365</v>
      </c>
      <c r="BU501" s="69" t="s">
        <v>97</v>
      </c>
      <c r="BV501" s="68">
        <v>64</v>
      </c>
      <c r="BW501" s="68">
        <v>272.06675295600002</v>
      </c>
      <c r="BX501" s="68">
        <v>85</v>
      </c>
      <c r="BY501" s="68">
        <v>85</v>
      </c>
      <c r="BZ501" s="68">
        <v>85</v>
      </c>
      <c r="CA501" s="68">
        <v>23125.674001263</v>
      </c>
      <c r="CB501" s="67">
        <v>3740</v>
      </c>
    </row>
    <row r="502" spans="37:80" x14ac:dyDescent="0.2">
      <c r="AK502" s="69" t="s">
        <v>88</v>
      </c>
      <c r="AL502" s="68">
        <v>59</v>
      </c>
      <c r="AM502" s="68">
        <v>346.26677648899999</v>
      </c>
      <c r="AN502" s="68">
        <v>85</v>
      </c>
      <c r="AO502" s="68">
        <v>85</v>
      </c>
      <c r="AP502" s="68">
        <v>85</v>
      </c>
      <c r="AQ502" s="68">
        <v>29432.676001607</v>
      </c>
      <c r="AR502" s="67">
        <v>4760</v>
      </c>
      <c r="BC502" s="69" t="s">
        <v>90</v>
      </c>
      <c r="BD502" s="68">
        <v>57</v>
      </c>
      <c r="BE502" s="68">
        <v>321.53343531199999</v>
      </c>
      <c r="BF502" s="68">
        <v>84.884615385000004</v>
      </c>
      <c r="BG502" s="68">
        <v>81.333335876000007</v>
      </c>
      <c r="BH502" s="68">
        <v>85</v>
      </c>
      <c r="BI502" s="68">
        <v>27293.241989726001</v>
      </c>
      <c r="BJ502" s="67">
        <v>4414</v>
      </c>
      <c r="BU502" s="69" t="s">
        <v>102</v>
      </c>
      <c r="BV502" s="68">
        <v>23</v>
      </c>
      <c r="BW502" s="68">
        <v>265.883417662</v>
      </c>
      <c r="BX502" s="68">
        <v>84.953488371999995</v>
      </c>
      <c r="BY502" s="68">
        <v>83.333335876000007</v>
      </c>
      <c r="BZ502" s="68">
        <v>85</v>
      </c>
      <c r="CA502" s="68">
        <v>22587.723830645002</v>
      </c>
      <c r="CB502" s="67">
        <v>3653</v>
      </c>
    </row>
    <row r="503" spans="37:80" x14ac:dyDescent="0.2">
      <c r="AK503" s="69" t="s">
        <v>85</v>
      </c>
      <c r="AL503" s="68">
        <v>113</v>
      </c>
      <c r="AM503" s="68">
        <v>346.26677648899999</v>
      </c>
      <c r="AN503" s="68">
        <v>85</v>
      </c>
      <c r="AO503" s="68">
        <v>85</v>
      </c>
      <c r="AP503" s="68">
        <v>85</v>
      </c>
      <c r="AQ503" s="68">
        <v>29432.676001607</v>
      </c>
      <c r="AR503" s="67">
        <v>4760</v>
      </c>
      <c r="BC503" s="69" t="s">
        <v>90</v>
      </c>
      <c r="BD503" s="68">
        <v>70</v>
      </c>
      <c r="BE503" s="68">
        <v>321.53343531199999</v>
      </c>
      <c r="BF503" s="68">
        <v>84.942307692</v>
      </c>
      <c r="BG503" s="68">
        <v>82.333335876000007</v>
      </c>
      <c r="BH503" s="68">
        <v>85</v>
      </c>
      <c r="BI503" s="68">
        <v>27311.791995609001</v>
      </c>
      <c r="BJ503" s="67">
        <v>4417</v>
      </c>
      <c r="BU503" s="69" t="s">
        <v>101</v>
      </c>
      <c r="BV503" s="68">
        <v>19</v>
      </c>
      <c r="BW503" s="68">
        <v>265.883417662</v>
      </c>
      <c r="BX503" s="68">
        <v>85</v>
      </c>
      <c r="BY503" s="68">
        <v>85</v>
      </c>
      <c r="BZ503" s="68">
        <v>85</v>
      </c>
      <c r="CA503" s="68">
        <v>22600.090501234001</v>
      </c>
      <c r="CB503" s="67">
        <v>3655</v>
      </c>
    </row>
    <row r="504" spans="37:80" x14ac:dyDescent="0.2">
      <c r="AK504" s="69" t="s">
        <v>84</v>
      </c>
      <c r="AL504" s="68">
        <v>56</v>
      </c>
      <c r="AM504" s="68">
        <v>346.26677648899999</v>
      </c>
      <c r="AN504" s="68">
        <v>85</v>
      </c>
      <c r="AO504" s="68">
        <v>85</v>
      </c>
      <c r="AP504" s="68">
        <v>85</v>
      </c>
      <c r="AQ504" s="68">
        <v>29432.676001607</v>
      </c>
      <c r="AR504" s="67">
        <v>4760</v>
      </c>
      <c r="BC504" s="69" t="s">
        <v>89</v>
      </c>
      <c r="BD504" s="68">
        <v>54</v>
      </c>
      <c r="BE504" s="68">
        <v>321.53343531199999</v>
      </c>
      <c r="BF504" s="68">
        <v>84.967948620000001</v>
      </c>
      <c r="BG504" s="68">
        <v>83.666664123999993</v>
      </c>
      <c r="BH504" s="68">
        <v>85</v>
      </c>
      <c r="BI504" s="68">
        <v>27320.036411219</v>
      </c>
      <c r="BJ504" s="67">
        <v>4418.3333282470003</v>
      </c>
      <c r="BU504" s="69" t="s">
        <v>101</v>
      </c>
      <c r="BV504" s="68">
        <v>31</v>
      </c>
      <c r="BW504" s="68">
        <v>265.883417662</v>
      </c>
      <c r="BX504" s="68">
        <v>85</v>
      </c>
      <c r="BY504" s="68">
        <v>85</v>
      </c>
      <c r="BZ504" s="68">
        <v>85</v>
      </c>
      <c r="CA504" s="68">
        <v>22600.090501234001</v>
      </c>
      <c r="CB504" s="67">
        <v>3655</v>
      </c>
    </row>
    <row r="505" spans="37:80" x14ac:dyDescent="0.2">
      <c r="AK505" s="69" t="s">
        <v>82</v>
      </c>
      <c r="AL505" s="68">
        <v>28</v>
      </c>
      <c r="AM505" s="68">
        <v>346.26677648899999</v>
      </c>
      <c r="AN505" s="68">
        <v>84.970238140999996</v>
      </c>
      <c r="AO505" s="68">
        <v>84</v>
      </c>
      <c r="AP505" s="68">
        <v>85</v>
      </c>
      <c r="AQ505" s="68">
        <v>29422.370458508001</v>
      </c>
      <c r="AR505" s="67">
        <v>4758.3333358760001</v>
      </c>
      <c r="BC505" s="69" t="s">
        <v>95</v>
      </c>
      <c r="BD505" s="68">
        <v>2</v>
      </c>
      <c r="BE505" s="68">
        <v>315.35010001699999</v>
      </c>
      <c r="BF505" s="68">
        <v>84.392156862999997</v>
      </c>
      <c r="BG505" s="68">
        <v>80</v>
      </c>
      <c r="BH505" s="68">
        <v>85</v>
      </c>
      <c r="BI505" s="68">
        <v>26613.075107336001</v>
      </c>
      <c r="BJ505" s="67">
        <v>4304</v>
      </c>
      <c r="BU505" s="69" t="s">
        <v>101</v>
      </c>
      <c r="BV505" s="68">
        <v>60</v>
      </c>
      <c r="BW505" s="68">
        <v>265.883417662</v>
      </c>
      <c r="BX505" s="68">
        <v>84.953488371999995</v>
      </c>
      <c r="BY505" s="68">
        <v>83.333335876000007</v>
      </c>
      <c r="BZ505" s="68">
        <v>85</v>
      </c>
      <c r="CA505" s="68">
        <v>22587.723830645002</v>
      </c>
      <c r="CB505" s="67">
        <v>3653</v>
      </c>
    </row>
    <row r="506" spans="37:80" x14ac:dyDescent="0.2">
      <c r="AK506" s="69" t="s">
        <v>82</v>
      </c>
      <c r="AL506" s="68">
        <v>139</v>
      </c>
      <c r="AM506" s="68">
        <v>346.26677648899999</v>
      </c>
      <c r="AN506" s="68">
        <v>85</v>
      </c>
      <c r="AO506" s="68">
        <v>85</v>
      </c>
      <c r="AP506" s="68">
        <v>85</v>
      </c>
      <c r="AQ506" s="68">
        <v>29432.676001607</v>
      </c>
      <c r="AR506" s="67">
        <v>4760</v>
      </c>
      <c r="BC506" s="69" t="s">
        <v>95</v>
      </c>
      <c r="BD506" s="68">
        <v>30</v>
      </c>
      <c r="BE506" s="68">
        <v>315.35010001699999</v>
      </c>
      <c r="BF506" s="68">
        <v>84.836601256999998</v>
      </c>
      <c r="BG506" s="68">
        <v>81</v>
      </c>
      <c r="BH506" s="68">
        <v>85</v>
      </c>
      <c r="BI506" s="68">
        <v>26753.230691617999</v>
      </c>
      <c r="BJ506" s="67">
        <v>4326.6666641239999</v>
      </c>
      <c r="BU506" s="69" t="s">
        <v>101</v>
      </c>
      <c r="BV506" s="68">
        <v>82</v>
      </c>
      <c r="BW506" s="68">
        <v>265.883417662</v>
      </c>
      <c r="BX506" s="68">
        <v>84.852713119000001</v>
      </c>
      <c r="BY506" s="68">
        <v>83</v>
      </c>
      <c r="BZ506" s="68">
        <v>85</v>
      </c>
      <c r="CA506" s="68">
        <v>22560.929361978</v>
      </c>
      <c r="CB506" s="67">
        <v>3648.6666641239999</v>
      </c>
    </row>
    <row r="507" spans="37:80" x14ac:dyDescent="0.2">
      <c r="AK507" s="69" t="s">
        <v>88</v>
      </c>
      <c r="AL507" s="68">
        <v>121</v>
      </c>
      <c r="AM507" s="68">
        <v>340.08344119499998</v>
      </c>
      <c r="AN507" s="68">
        <v>84.963636363999996</v>
      </c>
      <c r="AO507" s="68">
        <v>83</v>
      </c>
      <c r="AP507" s="68">
        <v>85</v>
      </c>
      <c r="AQ507" s="68">
        <v>28894.725830989999</v>
      </c>
      <c r="AR507" s="67">
        <v>4673</v>
      </c>
      <c r="BC507" s="69" t="s">
        <v>95</v>
      </c>
      <c r="BD507" s="68">
        <v>123</v>
      </c>
      <c r="BE507" s="68">
        <v>315.35010001699999</v>
      </c>
      <c r="BF507" s="68">
        <v>84.901960783999996</v>
      </c>
      <c r="BG507" s="68">
        <v>80</v>
      </c>
      <c r="BH507" s="68">
        <v>85</v>
      </c>
      <c r="BI507" s="68">
        <v>26773.841824992</v>
      </c>
      <c r="BJ507" s="67">
        <v>4330</v>
      </c>
      <c r="BU507" s="69" t="s">
        <v>100</v>
      </c>
      <c r="BV507" s="68">
        <v>3</v>
      </c>
      <c r="BW507" s="68">
        <v>265.883417662</v>
      </c>
      <c r="BX507" s="68">
        <v>85</v>
      </c>
      <c r="BY507" s="68">
        <v>85</v>
      </c>
      <c r="BZ507" s="68">
        <v>85</v>
      </c>
      <c r="CA507" s="68">
        <v>22600.090501234001</v>
      </c>
      <c r="CB507" s="67">
        <v>3655</v>
      </c>
    </row>
    <row r="508" spans="37:80" x14ac:dyDescent="0.2">
      <c r="AK508" s="69" t="s">
        <v>86</v>
      </c>
      <c r="AL508" s="68">
        <v>3</v>
      </c>
      <c r="AM508" s="68">
        <v>340.08344119499998</v>
      </c>
      <c r="AN508" s="68">
        <v>84.896969743</v>
      </c>
      <c r="AO508" s="68">
        <v>84</v>
      </c>
      <c r="AP508" s="68">
        <v>85</v>
      </c>
      <c r="AQ508" s="68">
        <v>28872.053617302001</v>
      </c>
      <c r="AR508" s="67">
        <v>4669.3333358760001</v>
      </c>
      <c r="BC508" s="69" t="s">
        <v>89</v>
      </c>
      <c r="BD508" s="68">
        <v>35</v>
      </c>
      <c r="BE508" s="68">
        <v>315.35010001699999</v>
      </c>
      <c r="BF508" s="68">
        <v>85</v>
      </c>
      <c r="BG508" s="68">
        <v>85</v>
      </c>
      <c r="BH508" s="68">
        <v>85</v>
      </c>
      <c r="BI508" s="68">
        <v>26804.758501463999</v>
      </c>
      <c r="BJ508" s="67">
        <v>4335</v>
      </c>
      <c r="BU508" s="69" t="s">
        <v>100</v>
      </c>
      <c r="BV508" s="68">
        <v>59</v>
      </c>
      <c r="BW508" s="68">
        <v>265.883417662</v>
      </c>
      <c r="BX508" s="68">
        <v>84.984496183000005</v>
      </c>
      <c r="BY508" s="68">
        <v>84.333335876000007</v>
      </c>
      <c r="BZ508" s="68">
        <v>85</v>
      </c>
      <c r="CA508" s="68">
        <v>22595.96829343</v>
      </c>
      <c r="CB508" s="67">
        <v>3654.3333358760001</v>
      </c>
    </row>
    <row r="509" spans="37:80" x14ac:dyDescent="0.2">
      <c r="AK509" s="69" t="s">
        <v>84</v>
      </c>
      <c r="AL509" s="68">
        <v>59</v>
      </c>
      <c r="AM509" s="68">
        <v>340.08344119499998</v>
      </c>
      <c r="AN509" s="68">
        <v>85</v>
      </c>
      <c r="AO509" s="68">
        <v>85</v>
      </c>
      <c r="AP509" s="68">
        <v>85</v>
      </c>
      <c r="AQ509" s="68">
        <v>28907.092501579002</v>
      </c>
      <c r="AR509" s="67">
        <v>4675</v>
      </c>
      <c r="BC509" s="69" t="s">
        <v>89</v>
      </c>
      <c r="BD509" s="68">
        <v>85</v>
      </c>
      <c r="BE509" s="68">
        <v>315.35010001699999</v>
      </c>
      <c r="BF509" s="68">
        <v>85</v>
      </c>
      <c r="BG509" s="68">
        <v>85</v>
      </c>
      <c r="BH509" s="68">
        <v>85</v>
      </c>
      <c r="BI509" s="68">
        <v>26804.758501463999</v>
      </c>
      <c r="BJ509" s="67">
        <v>4335</v>
      </c>
      <c r="BU509" s="69" t="s">
        <v>100</v>
      </c>
      <c r="BV509" s="68">
        <v>88</v>
      </c>
      <c r="BW509" s="68">
        <v>265.883417662</v>
      </c>
      <c r="BX509" s="68">
        <v>85</v>
      </c>
      <c r="BY509" s="68">
        <v>85</v>
      </c>
      <c r="BZ509" s="68">
        <v>85</v>
      </c>
      <c r="CA509" s="68">
        <v>22600.090501234001</v>
      </c>
      <c r="CB509" s="67">
        <v>3655</v>
      </c>
    </row>
    <row r="510" spans="37:80" x14ac:dyDescent="0.2">
      <c r="AK510" s="69" t="s">
        <v>84</v>
      </c>
      <c r="AL510" s="68">
        <v>78</v>
      </c>
      <c r="AM510" s="68">
        <v>340.08344119499998</v>
      </c>
      <c r="AN510" s="68">
        <v>84.981818181999998</v>
      </c>
      <c r="AO510" s="68">
        <v>84</v>
      </c>
      <c r="AP510" s="68">
        <v>85</v>
      </c>
      <c r="AQ510" s="68">
        <v>28900.909166284</v>
      </c>
      <c r="AR510" s="67">
        <v>4674</v>
      </c>
      <c r="BC510" s="69" t="s">
        <v>95</v>
      </c>
      <c r="BD510" s="68">
        <v>82</v>
      </c>
      <c r="BE510" s="68">
        <v>309.16676472300003</v>
      </c>
      <c r="BF510" s="68">
        <v>84.846666717999994</v>
      </c>
      <c r="BG510" s="68">
        <v>80</v>
      </c>
      <c r="BH510" s="68">
        <v>85</v>
      </c>
      <c r="BI510" s="68">
        <v>26231.769446569</v>
      </c>
      <c r="BJ510" s="67">
        <v>4242.3333358760001</v>
      </c>
      <c r="BU510" s="69" t="s">
        <v>99</v>
      </c>
      <c r="BV510" s="68">
        <v>88</v>
      </c>
      <c r="BW510" s="68">
        <v>265.883417662</v>
      </c>
      <c r="BX510" s="68">
        <v>84.821705308000006</v>
      </c>
      <c r="BY510" s="68">
        <v>80.666664123999993</v>
      </c>
      <c r="BZ510" s="68">
        <v>85</v>
      </c>
      <c r="CA510" s="68">
        <v>22552.684899192998</v>
      </c>
      <c r="CB510" s="67">
        <v>3647.3333282469998</v>
      </c>
    </row>
    <row r="511" spans="37:80" x14ac:dyDescent="0.2">
      <c r="AK511" s="69" t="s">
        <v>82</v>
      </c>
      <c r="AL511" s="68">
        <v>168</v>
      </c>
      <c r="AM511" s="68">
        <v>340.08344119499998</v>
      </c>
      <c r="AN511" s="68">
        <v>84.981818181999998</v>
      </c>
      <c r="AO511" s="68">
        <v>84</v>
      </c>
      <c r="AP511" s="68">
        <v>85</v>
      </c>
      <c r="AQ511" s="68">
        <v>28900.909166284</v>
      </c>
      <c r="AR511" s="67">
        <v>4674</v>
      </c>
      <c r="BC511" s="69" t="s">
        <v>94</v>
      </c>
      <c r="BD511" s="68">
        <v>83</v>
      </c>
      <c r="BE511" s="68">
        <v>309.16676472300003</v>
      </c>
      <c r="BF511" s="68">
        <v>82.180000304999993</v>
      </c>
      <c r="BG511" s="68">
        <v>77</v>
      </c>
      <c r="BH511" s="68">
        <v>85</v>
      </c>
      <c r="BI511" s="68">
        <v>25407.324819267</v>
      </c>
      <c r="BJ511" s="67">
        <v>4109.0000152590001</v>
      </c>
      <c r="BU511" s="69" t="s">
        <v>99</v>
      </c>
      <c r="BV511" s="68">
        <v>104</v>
      </c>
      <c r="BW511" s="68">
        <v>265.883417662</v>
      </c>
      <c r="BX511" s="68">
        <v>84.837209302000005</v>
      </c>
      <c r="BY511" s="68">
        <v>82.333335876000007</v>
      </c>
      <c r="BZ511" s="68">
        <v>85</v>
      </c>
      <c r="CA511" s="68">
        <v>22556.807154172999</v>
      </c>
      <c r="CB511" s="67">
        <v>3648</v>
      </c>
    </row>
    <row r="512" spans="37:80" x14ac:dyDescent="0.2">
      <c r="AK512" s="69" t="s">
        <v>82</v>
      </c>
      <c r="AL512" s="68">
        <v>177</v>
      </c>
      <c r="AM512" s="68">
        <v>340.08344119499998</v>
      </c>
      <c r="AN512" s="68">
        <v>84.963636363999996</v>
      </c>
      <c r="AO512" s="68">
        <v>84</v>
      </c>
      <c r="AP512" s="68">
        <v>85</v>
      </c>
      <c r="AQ512" s="68">
        <v>28894.725830989999</v>
      </c>
      <c r="AR512" s="67">
        <v>4673</v>
      </c>
      <c r="BC512" s="69" t="s">
        <v>91</v>
      </c>
      <c r="BD512" s="68">
        <v>51</v>
      </c>
      <c r="BE512" s="68">
        <v>309.16676472300003</v>
      </c>
      <c r="BF512" s="68">
        <v>84.92</v>
      </c>
      <c r="BG512" s="68">
        <v>81</v>
      </c>
      <c r="BH512" s="68">
        <v>85</v>
      </c>
      <c r="BI512" s="68">
        <v>26254.441660257002</v>
      </c>
      <c r="BJ512" s="67">
        <v>4246</v>
      </c>
      <c r="BU512" s="69" t="s">
        <v>98</v>
      </c>
      <c r="BV512" s="68">
        <v>77</v>
      </c>
      <c r="BW512" s="68">
        <v>265.883417662</v>
      </c>
      <c r="BX512" s="68">
        <v>85</v>
      </c>
      <c r="BY512" s="68">
        <v>85</v>
      </c>
      <c r="BZ512" s="68">
        <v>85</v>
      </c>
      <c r="CA512" s="68">
        <v>22600.090501234001</v>
      </c>
      <c r="CB512" s="67">
        <v>3655</v>
      </c>
    </row>
    <row r="513" spans="37:80" x14ac:dyDescent="0.2">
      <c r="AK513" s="69" t="s">
        <v>88</v>
      </c>
      <c r="AL513" s="68">
        <v>86</v>
      </c>
      <c r="AM513" s="68">
        <v>333.90010590100002</v>
      </c>
      <c r="AN513" s="68">
        <v>84.839506220000004</v>
      </c>
      <c r="AO513" s="68">
        <v>83</v>
      </c>
      <c r="AP513" s="68">
        <v>85</v>
      </c>
      <c r="AQ513" s="68">
        <v>28327.920111390002</v>
      </c>
      <c r="AR513" s="67">
        <v>4581.3333358760001</v>
      </c>
      <c r="BC513" s="69" t="s">
        <v>91</v>
      </c>
      <c r="BD513" s="68">
        <v>77</v>
      </c>
      <c r="BE513" s="68">
        <v>309.16676472300003</v>
      </c>
      <c r="BF513" s="68">
        <v>84.779999846999999</v>
      </c>
      <c r="BG513" s="68">
        <v>80.666664123999993</v>
      </c>
      <c r="BH513" s="68">
        <v>85</v>
      </c>
      <c r="BI513" s="68">
        <v>26211.158266021001</v>
      </c>
      <c r="BJ513" s="67">
        <v>4238.9999923710002</v>
      </c>
      <c r="BU513" s="69" t="s">
        <v>98</v>
      </c>
      <c r="BV513" s="68">
        <v>101</v>
      </c>
      <c r="BW513" s="68">
        <v>265.883417662</v>
      </c>
      <c r="BX513" s="68">
        <v>85</v>
      </c>
      <c r="BY513" s="68">
        <v>85</v>
      </c>
      <c r="BZ513" s="68">
        <v>85</v>
      </c>
      <c r="CA513" s="68">
        <v>22600.090501234001</v>
      </c>
      <c r="CB513" s="67">
        <v>3655</v>
      </c>
    </row>
    <row r="514" spans="37:80" x14ac:dyDescent="0.2">
      <c r="AK514" s="69" t="s">
        <v>88</v>
      </c>
      <c r="AL514" s="68">
        <v>122</v>
      </c>
      <c r="AM514" s="68">
        <v>333.90010590100002</v>
      </c>
      <c r="AN514" s="68">
        <v>85</v>
      </c>
      <c r="AO514" s="68">
        <v>85</v>
      </c>
      <c r="AP514" s="68">
        <v>85</v>
      </c>
      <c r="AQ514" s="68">
        <v>28381.509001549999</v>
      </c>
      <c r="AR514" s="67">
        <v>4590</v>
      </c>
      <c r="BC514" s="69" t="s">
        <v>91</v>
      </c>
      <c r="BD514" s="68">
        <v>115</v>
      </c>
      <c r="BE514" s="68">
        <v>309.16676472300003</v>
      </c>
      <c r="BF514" s="68">
        <v>84.933333282000007</v>
      </c>
      <c r="BG514" s="68">
        <v>81.666664123999993</v>
      </c>
      <c r="BH514" s="68">
        <v>85</v>
      </c>
      <c r="BI514" s="68">
        <v>26258.563868062</v>
      </c>
      <c r="BJ514" s="67">
        <v>4246.6666641239999</v>
      </c>
      <c r="BU514" s="69" t="s">
        <v>97</v>
      </c>
      <c r="BV514" s="68">
        <v>42</v>
      </c>
      <c r="BW514" s="68">
        <v>265.883417662</v>
      </c>
      <c r="BX514" s="68">
        <v>84.790697851999994</v>
      </c>
      <c r="BY514" s="68">
        <v>81.333335876000007</v>
      </c>
      <c r="BZ514" s="68">
        <v>85</v>
      </c>
      <c r="CA514" s="68">
        <v>22544.440530758999</v>
      </c>
      <c r="CB514" s="67">
        <v>3646.0000076289998</v>
      </c>
    </row>
    <row r="515" spans="37:80" x14ac:dyDescent="0.2">
      <c r="AK515" s="69" t="s">
        <v>86</v>
      </c>
      <c r="AL515" s="68">
        <v>40</v>
      </c>
      <c r="AM515" s="68">
        <v>333.90010590100002</v>
      </c>
      <c r="AN515" s="68">
        <v>85</v>
      </c>
      <c r="AO515" s="68">
        <v>85</v>
      </c>
      <c r="AP515" s="68">
        <v>85</v>
      </c>
      <c r="AQ515" s="68">
        <v>28381.509001549999</v>
      </c>
      <c r="AR515" s="67">
        <v>4590</v>
      </c>
      <c r="BC515" s="69" t="s">
        <v>91</v>
      </c>
      <c r="BD515" s="68">
        <v>169</v>
      </c>
      <c r="BE515" s="68">
        <v>309.16676472300003</v>
      </c>
      <c r="BF515" s="68">
        <v>85</v>
      </c>
      <c r="BG515" s="68">
        <v>85</v>
      </c>
      <c r="BH515" s="68">
        <v>85</v>
      </c>
      <c r="BI515" s="68">
        <v>26279.175001435</v>
      </c>
      <c r="BJ515" s="67">
        <v>4250</v>
      </c>
      <c r="BU515" s="69" t="s">
        <v>96</v>
      </c>
      <c r="BV515" s="68">
        <v>69</v>
      </c>
      <c r="BW515" s="68">
        <v>265.883417662</v>
      </c>
      <c r="BX515" s="68">
        <v>84.976744186000005</v>
      </c>
      <c r="BY515" s="68">
        <v>84</v>
      </c>
      <c r="BZ515" s="68">
        <v>85</v>
      </c>
      <c r="CA515" s="68">
        <v>22593.90716594</v>
      </c>
      <c r="CB515" s="67">
        <v>3654</v>
      </c>
    </row>
    <row r="516" spans="37:80" x14ac:dyDescent="0.2">
      <c r="AK516" s="69" t="s">
        <v>85</v>
      </c>
      <c r="AL516" s="68">
        <v>1</v>
      </c>
      <c r="AM516" s="68">
        <v>333.90010590100002</v>
      </c>
      <c r="AN516" s="68">
        <v>84.993827112999995</v>
      </c>
      <c r="AO516" s="68">
        <v>84.666664123999993</v>
      </c>
      <c r="AP516" s="68">
        <v>85</v>
      </c>
      <c r="AQ516" s="68">
        <v>28379.447874059999</v>
      </c>
      <c r="AR516" s="67">
        <v>4589.6666641239999</v>
      </c>
      <c r="BC516" s="69" t="s">
        <v>95</v>
      </c>
      <c r="BD516" s="68">
        <v>5</v>
      </c>
      <c r="BE516" s="68">
        <v>302.98342942800002</v>
      </c>
      <c r="BF516" s="68">
        <v>84.986394610000005</v>
      </c>
      <c r="BG516" s="68">
        <v>84.333335876000007</v>
      </c>
      <c r="BH516" s="68">
        <v>85</v>
      </c>
      <c r="BI516" s="68">
        <v>25749.469293602</v>
      </c>
      <c r="BJ516" s="67">
        <v>4164.3333358760001</v>
      </c>
      <c r="BU516" s="69" t="s">
        <v>96</v>
      </c>
      <c r="BV516" s="68">
        <v>77</v>
      </c>
      <c r="BW516" s="68">
        <v>265.883417662</v>
      </c>
      <c r="BX516" s="68">
        <v>84.992248003</v>
      </c>
      <c r="BY516" s="68">
        <v>84.666664123999993</v>
      </c>
      <c r="BZ516" s="68">
        <v>85</v>
      </c>
      <c r="CA516" s="68">
        <v>22598.029373744001</v>
      </c>
      <c r="CB516" s="67">
        <v>3654.6666641239999</v>
      </c>
    </row>
    <row r="517" spans="37:80" x14ac:dyDescent="0.2">
      <c r="AK517" s="69" t="s">
        <v>85</v>
      </c>
      <c r="AL517" s="68">
        <v>147</v>
      </c>
      <c r="AM517" s="68">
        <v>333.90010590100002</v>
      </c>
      <c r="AN517" s="68">
        <v>85</v>
      </c>
      <c r="AO517" s="68">
        <v>85</v>
      </c>
      <c r="AP517" s="68">
        <v>85</v>
      </c>
      <c r="AQ517" s="68">
        <v>28381.509001549999</v>
      </c>
      <c r="AR517" s="67">
        <v>4590</v>
      </c>
      <c r="BC517" s="69" t="s">
        <v>95</v>
      </c>
      <c r="BD517" s="68">
        <v>42</v>
      </c>
      <c r="BE517" s="68">
        <v>302.98342942800002</v>
      </c>
      <c r="BF517" s="68">
        <v>84.741496495000007</v>
      </c>
      <c r="BG517" s="68">
        <v>80</v>
      </c>
      <c r="BH517" s="68">
        <v>85</v>
      </c>
      <c r="BI517" s="68">
        <v>25675.269222892999</v>
      </c>
      <c r="BJ517" s="67">
        <v>4152.3333282470003</v>
      </c>
      <c r="BU517" s="69" t="s">
        <v>100</v>
      </c>
      <c r="BV517" s="68">
        <v>41</v>
      </c>
      <c r="BW517" s="68">
        <v>259.70008236699999</v>
      </c>
      <c r="BX517" s="68">
        <v>85</v>
      </c>
      <c r="BY517" s="68">
        <v>85</v>
      </c>
      <c r="BZ517" s="68">
        <v>85</v>
      </c>
      <c r="CA517" s="68">
        <v>22074.507001205999</v>
      </c>
      <c r="CB517" s="67">
        <v>3570</v>
      </c>
    </row>
    <row r="518" spans="37:80" x14ac:dyDescent="0.2">
      <c r="AK518" s="69" t="s">
        <v>84</v>
      </c>
      <c r="AL518" s="68">
        <v>227</v>
      </c>
      <c r="AM518" s="68">
        <v>333.90010590100002</v>
      </c>
      <c r="AN518" s="68">
        <v>84.851851851999996</v>
      </c>
      <c r="AO518" s="68">
        <v>83.666664123999993</v>
      </c>
      <c r="AP518" s="68">
        <v>85</v>
      </c>
      <c r="AQ518" s="68">
        <v>28332.042319193999</v>
      </c>
      <c r="AR518" s="67">
        <v>4582</v>
      </c>
      <c r="BC518" s="69" t="s">
        <v>95</v>
      </c>
      <c r="BD518" s="68">
        <v>69</v>
      </c>
      <c r="BE518" s="68">
        <v>302.98342942800002</v>
      </c>
      <c r="BF518" s="68">
        <v>84.829931920999996</v>
      </c>
      <c r="BG518" s="68">
        <v>80.666664123999993</v>
      </c>
      <c r="BH518" s="68">
        <v>85</v>
      </c>
      <c r="BI518" s="68">
        <v>25702.063691561001</v>
      </c>
      <c r="BJ518" s="67">
        <v>4156.6666641239999</v>
      </c>
      <c r="BU518" s="69" t="s">
        <v>100</v>
      </c>
      <c r="BV518" s="68">
        <v>86</v>
      </c>
      <c r="BW518" s="68">
        <v>259.70008236699999</v>
      </c>
      <c r="BX518" s="68">
        <v>85</v>
      </c>
      <c r="BY518" s="68">
        <v>85</v>
      </c>
      <c r="BZ518" s="68">
        <v>85</v>
      </c>
      <c r="CA518" s="68">
        <v>22074.507001205999</v>
      </c>
      <c r="CB518" s="67">
        <v>3570</v>
      </c>
    </row>
    <row r="519" spans="37:80" x14ac:dyDescent="0.2">
      <c r="AK519" s="69" t="s">
        <v>88</v>
      </c>
      <c r="AL519" s="68">
        <v>3</v>
      </c>
      <c r="AM519" s="68">
        <v>327.71677060600001</v>
      </c>
      <c r="AN519" s="68">
        <v>84.754716981000001</v>
      </c>
      <c r="AO519" s="68">
        <v>83</v>
      </c>
      <c r="AP519" s="68">
        <v>85</v>
      </c>
      <c r="AQ519" s="68">
        <v>27775.542142693001</v>
      </c>
      <c r="AR519" s="67">
        <v>4492</v>
      </c>
      <c r="BC519" s="69" t="s">
        <v>94</v>
      </c>
      <c r="BD519" s="68">
        <v>85</v>
      </c>
      <c r="BE519" s="68">
        <v>302.98342942800002</v>
      </c>
      <c r="BF519" s="68">
        <v>84.469387755</v>
      </c>
      <c r="BG519" s="68">
        <v>77.666664123999993</v>
      </c>
      <c r="BH519" s="68">
        <v>85</v>
      </c>
      <c r="BI519" s="68">
        <v>25592.824783750999</v>
      </c>
      <c r="BJ519" s="67">
        <v>4139</v>
      </c>
      <c r="BU519" s="69" t="s">
        <v>100</v>
      </c>
      <c r="BV519" s="68">
        <v>105</v>
      </c>
      <c r="BW519" s="68">
        <v>259.70008236699999</v>
      </c>
      <c r="BX519" s="68">
        <v>85</v>
      </c>
      <c r="BY519" s="68">
        <v>85</v>
      </c>
      <c r="BZ519" s="68">
        <v>85</v>
      </c>
      <c r="CA519" s="68">
        <v>22074.507001205999</v>
      </c>
      <c r="CB519" s="67">
        <v>3570</v>
      </c>
    </row>
    <row r="520" spans="37:80" x14ac:dyDescent="0.2">
      <c r="AK520" s="69" t="s">
        <v>88</v>
      </c>
      <c r="AL520" s="68">
        <v>39</v>
      </c>
      <c r="AM520" s="68">
        <v>327.71677060600001</v>
      </c>
      <c r="AN520" s="68">
        <v>84.861635172000007</v>
      </c>
      <c r="AO520" s="68">
        <v>83</v>
      </c>
      <c r="AP520" s="68">
        <v>85</v>
      </c>
      <c r="AQ520" s="68">
        <v>27810.581026970001</v>
      </c>
      <c r="AR520" s="67">
        <v>4497.6666641239999</v>
      </c>
      <c r="BC520" s="69" t="s">
        <v>93</v>
      </c>
      <c r="BD520" s="68">
        <v>56</v>
      </c>
      <c r="BE520" s="68">
        <v>302.98342942800002</v>
      </c>
      <c r="BF520" s="68">
        <v>84.870748246999995</v>
      </c>
      <c r="BG520" s="68">
        <v>82.333335876000007</v>
      </c>
      <c r="BH520" s="68">
        <v>85</v>
      </c>
      <c r="BI520" s="68">
        <v>25714.43036215</v>
      </c>
      <c r="BJ520" s="67">
        <v>4158.6666641239999</v>
      </c>
      <c r="BU520" s="69" t="s">
        <v>99</v>
      </c>
      <c r="BV520" s="68">
        <v>29</v>
      </c>
      <c r="BW520" s="68">
        <v>259.70008236699999</v>
      </c>
      <c r="BX520" s="68">
        <v>85</v>
      </c>
      <c r="BY520" s="68">
        <v>85</v>
      </c>
      <c r="BZ520" s="68">
        <v>85</v>
      </c>
      <c r="CA520" s="68">
        <v>22074.507001205999</v>
      </c>
      <c r="CB520" s="67">
        <v>3570</v>
      </c>
    </row>
    <row r="521" spans="37:80" x14ac:dyDescent="0.2">
      <c r="AK521" s="69" t="s">
        <v>87</v>
      </c>
      <c r="AL521" s="68">
        <v>15</v>
      </c>
      <c r="AM521" s="68">
        <v>327.71677060600001</v>
      </c>
      <c r="AN521" s="68">
        <v>84.452830188999997</v>
      </c>
      <c r="AO521" s="68">
        <v>79.666664123999993</v>
      </c>
      <c r="AP521" s="68">
        <v>85</v>
      </c>
      <c r="AQ521" s="68">
        <v>27676.608777982001</v>
      </c>
      <c r="AR521" s="67">
        <v>4476</v>
      </c>
      <c r="BC521" s="69" t="s">
        <v>93</v>
      </c>
      <c r="BD521" s="68">
        <v>121</v>
      </c>
      <c r="BE521" s="68">
        <v>302.98342942800002</v>
      </c>
      <c r="BF521" s="68">
        <v>83.394557719000005</v>
      </c>
      <c r="BG521" s="68">
        <v>80.666664123999993</v>
      </c>
      <c r="BH521" s="68">
        <v>85</v>
      </c>
      <c r="BI521" s="68">
        <v>25267.169093459001</v>
      </c>
      <c r="BJ521" s="67">
        <v>4086.3333282469998</v>
      </c>
      <c r="BU521" s="69" t="s">
        <v>98</v>
      </c>
      <c r="BV521" s="68">
        <v>1</v>
      </c>
      <c r="BW521" s="68">
        <v>259.70008236699999</v>
      </c>
      <c r="BX521" s="68">
        <v>85</v>
      </c>
      <c r="BY521" s="68">
        <v>85</v>
      </c>
      <c r="BZ521" s="68">
        <v>85</v>
      </c>
      <c r="CA521" s="68">
        <v>22074.507001205999</v>
      </c>
      <c r="CB521" s="67">
        <v>3570</v>
      </c>
    </row>
    <row r="522" spans="37:80" x14ac:dyDescent="0.2">
      <c r="AK522" s="69" t="s">
        <v>87</v>
      </c>
      <c r="AL522" s="68">
        <v>46</v>
      </c>
      <c r="AM522" s="68">
        <v>327.71677060600001</v>
      </c>
      <c r="AN522" s="68">
        <v>84.924528158000001</v>
      </c>
      <c r="AO522" s="68">
        <v>82.666664123999993</v>
      </c>
      <c r="AP522" s="68">
        <v>85</v>
      </c>
      <c r="AQ522" s="68">
        <v>27831.192113167999</v>
      </c>
      <c r="AR522" s="67">
        <v>4500.9999923710002</v>
      </c>
      <c r="BC522" s="69" t="s">
        <v>92</v>
      </c>
      <c r="BD522" s="68">
        <v>26</v>
      </c>
      <c r="BE522" s="68">
        <v>302.98342942800002</v>
      </c>
      <c r="BF522" s="68">
        <v>84.945578127000005</v>
      </c>
      <c r="BG522" s="68">
        <v>82.666664123999993</v>
      </c>
      <c r="BH522" s="68">
        <v>85</v>
      </c>
      <c r="BI522" s="68">
        <v>25737.102575837998</v>
      </c>
      <c r="BJ522" s="67">
        <v>4162.3333282470003</v>
      </c>
      <c r="BU522" s="69" t="s">
        <v>98</v>
      </c>
      <c r="BV522" s="68">
        <v>130</v>
      </c>
      <c r="BW522" s="68">
        <v>259.70008236699999</v>
      </c>
      <c r="BX522" s="68">
        <v>85</v>
      </c>
      <c r="BY522" s="68">
        <v>85</v>
      </c>
      <c r="BZ522" s="68">
        <v>85</v>
      </c>
      <c r="CA522" s="68">
        <v>22074.507001205999</v>
      </c>
      <c r="CB522" s="67">
        <v>3570</v>
      </c>
    </row>
    <row r="523" spans="37:80" x14ac:dyDescent="0.2">
      <c r="AK523" s="69" t="s">
        <v>87</v>
      </c>
      <c r="AL523" s="68">
        <v>62</v>
      </c>
      <c r="AM523" s="68">
        <v>327.71677060600001</v>
      </c>
      <c r="AN523" s="68">
        <v>84.603773728999997</v>
      </c>
      <c r="AO523" s="68">
        <v>79.333335876000007</v>
      </c>
      <c r="AP523" s="68">
        <v>85</v>
      </c>
      <c r="AQ523" s="68">
        <v>27726.075507513</v>
      </c>
      <c r="AR523" s="67">
        <v>4484.0000076289998</v>
      </c>
      <c r="BC523" s="69" t="s">
        <v>92</v>
      </c>
      <c r="BD523" s="68">
        <v>47</v>
      </c>
      <c r="BE523" s="68">
        <v>302.98342942800002</v>
      </c>
      <c r="BF523" s="68">
        <v>84.972789063999997</v>
      </c>
      <c r="BG523" s="68">
        <v>83.666664123999993</v>
      </c>
      <c r="BH523" s="68">
        <v>85</v>
      </c>
      <c r="BI523" s="68">
        <v>25745.347038622</v>
      </c>
      <c r="BJ523" s="67">
        <v>4163.6666641239999</v>
      </c>
      <c r="BU523" s="69" t="s">
        <v>97</v>
      </c>
      <c r="BV523" s="68">
        <v>45</v>
      </c>
      <c r="BW523" s="68">
        <v>259.70008236699999</v>
      </c>
      <c r="BX523" s="68">
        <v>85</v>
      </c>
      <c r="BY523" s="68">
        <v>85</v>
      </c>
      <c r="BZ523" s="68">
        <v>85</v>
      </c>
      <c r="CA523" s="68">
        <v>22074.507001205999</v>
      </c>
      <c r="CB523" s="67">
        <v>3570</v>
      </c>
    </row>
    <row r="524" spans="37:80" x14ac:dyDescent="0.2">
      <c r="AK524" s="69" t="s">
        <v>84</v>
      </c>
      <c r="AL524" s="68">
        <v>53</v>
      </c>
      <c r="AM524" s="68">
        <v>327.71677060600001</v>
      </c>
      <c r="AN524" s="68">
        <v>85</v>
      </c>
      <c r="AO524" s="68">
        <v>85</v>
      </c>
      <c r="AP524" s="68">
        <v>85</v>
      </c>
      <c r="AQ524" s="68">
        <v>27855.925501521</v>
      </c>
      <c r="AR524" s="67">
        <v>4505</v>
      </c>
      <c r="BC524" s="69" t="s">
        <v>92</v>
      </c>
      <c r="BD524" s="68">
        <v>79</v>
      </c>
      <c r="BE524" s="68">
        <v>302.98342942800002</v>
      </c>
      <c r="BF524" s="68">
        <v>85</v>
      </c>
      <c r="BG524" s="68">
        <v>85</v>
      </c>
      <c r="BH524" s="68">
        <v>85</v>
      </c>
      <c r="BI524" s="68">
        <v>25753.591501407001</v>
      </c>
      <c r="BJ524" s="67">
        <v>4165</v>
      </c>
      <c r="BU524" s="69" t="s">
        <v>97</v>
      </c>
      <c r="BV524" s="68">
        <v>72</v>
      </c>
      <c r="BW524" s="68">
        <v>259.70008236699999</v>
      </c>
      <c r="BX524" s="68">
        <v>84.912698473000006</v>
      </c>
      <c r="BY524" s="68">
        <v>82.333335876000007</v>
      </c>
      <c r="BZ524" s="68">
        <v>85</v>
      </c>
      <c r="CA524" s="68">
        <v>22051.834787518001</v>
      </c>
      <c r="CB524" s="67">
        <v>3566.3333358760001</v>
      </c>
    </row>
    <row r="525" spans="37:80" x14ac:dyDescent="0.2">
      <c r="AK525" s="69" t="s">
        <v>84</v>
      </c>
      <c r="AL525" s="68">
        <v>89</v>
      </c>
      <c r="AM525" s="68">
        <v>327.71677060600001</v>
      </c>
      <c r="AN525" s="68">
        <v>85</v>
      </c>
      <c r="AO525" s="68">
        <v>85</v>
      </c>
      <c r="AP525" s="68">
        <v>85</v>
      </c>
      <c r="AQ525" s="68">
        <v>27855.925501521</v>
      </c>
      <c r="AR525" s="67">
        <v>4505</v>
      </c>
      <c r="BC525" s="69" t="s">
        <v>91</v>
      </c>
      <c r="BD525" s="68">
        <v>32</v>
      </c>
      <c r="BE525" s="68">
        <v>302.98342942800002</v>
      </c>
      <c r="BF525" s="68">
        <v>84.802721296000001</v>
      </c>
      <c r="BG525" s="68">
        <v>82</v>
      </c>
      <c r="BH525" s="68">
        <v>85</v>
      </c>
      <c r="BI525" s="68">
        <v>25693.819323127002</v>
      </c>
      <c r="BJ525" s="67">
        <v>4155.3333435060003</v>
      </c>
      <c r="BU525" s="69" t="s">
        <v>97</v>
      </c>
      <c r="BV525" s="68">
        <v>102</v>
      </c>
      <c r="BW525" s="68">
        <v>259.70008236699999</v>
      </c>
      <c r="BX525" s="68">
        <v>84.880952381</v>
      </c>
      <c r="BY525" s="68">
        <v>82.333335876000007</v>
      </c>
      <c r="BZ525" s="68">
        <v>85</v>
      </c>
      <c r="CA525" s="68">
        <v>22043.590324732999</v>
      </c>
      <c r="CB525" s="67">
        <v>3565</v>
      </c>
    </row>
    <row r="526" spans="37:80" x14ac:dyDescent="0.2">
      <c r="AK526" s="69" t="s">
        <v>83</v>
      </c>
      <c r="AL526" s="68">
        <v>87</v>
      </c>
      <c r="AM526" s="68">
        <v>327.71677060600001</v>
      </c>
      <c r="AN526" s="68">
        <v>85</v>
      </c>
      <c r="AO526" s="68">
        <v>85</v>
      </c>
      <c r="AP526" s="68">
        <v>85</v>
      </c>
      <c r="AQ526" s="68">
        <v>27855.925501521</v>
      </c>
      <c r="AR526" s="67">
        <v>4505</v>
      </c>
      <c r="BC526" s="69" t="s">
        <v>89</v>
      </c>
      <c r="BD526" s="68">
        <v>64</v>
      </c>
      <c r="BE526" s="68">
        <v>302.98342942800002</v>
      </c>
      <c r="BF526" s="68">
        <v>85</v>
      </c>
      <c r="BG526" s="68">
        <v>85</v>
      </c>
      <c r="BH526" s="68">
        <v>85</v>
      </c>
      <c r="BI526" s="68">
        <v>25753.591501407001</v>
      </c>
      <c r="BJ526" s="67">
        <v>4165</v>
      </c>
      <c r="BU526" s="69" t="s">
        <v>96</v>
      </c>
      <c r="BV526" s="68">
        <v>110</v>
      </c>
      <c r="BW526" s="68">
        <v>259.70008236699999</v>
      </c>
      <c r="BX526" s="68">
        <v>85</v>
      </c>
      <c r="BY526" s="68">
        <v>85</v>
      </c>
      <c r="BZ526" s="68">
        <v>85</v>
      </c>
      <c r="CA526" s="68">
        <v>22074.507001205999</v>
      </c>
      <c r="CB526" s="67">
        <v>3570</v>
      </c>
    </row>
    <row r="527" spans="37:80" x14ac:dyDescent="0.2">
      <c r="AK527" s="69" t="s">
        <v>82</v>
      </c>
      <c r="AL527" s="68">
        <v>94</v>
      </c>
      <c r="AM527" s="68">
        <v>327.71677060600001</v>
      </c>
      <c r="AN527" s="68">
        <v>84.993710644000004</v>
      </c>
      <c r="AO527" s="68">
        <v>84.666664123999993</v>
      </c>
      <c r="AP527" s="68">
        <v>85</v>
      </c>
      <c r="AQ527" s="68">
        <v>27853.864374032</v>
      </c>
      <c r="AR527" s="67">
        <v>4504.6666641239999</v>
      </c>
      <c r="BC527" s="69" t="s">
        <v>89</v>
      </c>
      <c r="BD527" s="68">
        <v>111</v>
      </c>
      <c r="BE527" s="68">
        <v>302.98342942800002</v>
      </c>
      <c r="BF527" s="68">
        <v>84.979591837000001</v>
      </c>
      <c r="BG527" s="68">
        <v>84</v>
      </c>
      <c r="BH527" s="68">
        <v>85</v>
      </c>
      <c r="BI527" s="68">
        <v>25747.408166112</v>
      </c>
      <c r="BJ527" s="67">
        <v>4164</v>
      </c>
      <c r="BU527" s="69" t="s">
        <v>101</v>
      </c>
      <c r="BV527" s="68">
        <v>56</v>
      </c>
      <c r="BW527" s="68">
        <v>253.516747073</v>
      </c>
      <c r="BX527" s="68">
        <v>85</v>
      </c>
      <c r="BY527" s="68">
        <v>85</v>
      </c>
      <c r="BZ527" s="68">
        <v>85</v>
      </c>
      <c r="CA527" s="68">
        <v>21548.923501177</v>
      </c>
      <c r="CB527" s="67">
        <v>3485</v>
      </c>
    </row>
    <row r="528" spans="37:80" x14ac:dyDescent="0.2">
      <c r="AK528" s="69" t="s">
        <v>82</v>
      </c>
      <c r="AL528" s="68">
        <v>161</v>
      </c>
      <c r="AM528" s="68">
        <v>327.71677060600001</v>
      </c>
      <c r="AN528" s="68">
        <v>85</v>
      </c>
      <c r="AO528" s="68">
        <v>85</v>
      </c>
      <c r="AP528" s="68">
        <v>85</v>
      </c>
      <c r="AQ528" s="68">
        <v>27855.925501521</v>
      </c>
      <c r="AR528" s="67">
        <v>4505</v>
      </c>
      <c r="BC528" s="69" t="s">
        <v>89</v>
      </c>
      <c r="BD528" s="68">
        <v>128</v>
      </c>
      <c r="BE528" s="68">
        <v>302.98342942800002</v>
      </c>
      <c r="BF528" s="68">
        <v>84.965986446000002</v>
      </c>
      <c r="BG528" s="68">
        <v>84</v>
      </c>
      <c r="BH528" s="68">
        <v>85</v>
      </c>
      <c r="BI528" s="68">
        <v>25743.285958306999</v>
      </c>
      <c r="BJ528" s="67">
        <v>4163.3333358760001</v>
      </c>
      <c r="BU528" s="69" t="s">
        <v>98</v>
      </c>
      <c r="BV528" s="68">
        <v>89</v>
      </c>
      <c r="BW528" s="68">
        <v>253.516747073</v>
      </c>
      <c r="BX528" s="68">
        <v>85</v>
      </c>
      <c r="BY528" s="68">
        <v>85</v>
      </c>
      <c r="BZ528" s="68">
        <v>85</v>
      </c>
      <c r="CA528" s="68">
        <v>21548.923501177</v>
      </c>
      <c r="CB528" s="67">
        <v>3485</v>
      </c>
    </row>
    <row r="529" spans="37:80" x14ac:dyDescent="0.2">
      <c r="AK529" s="69" t="s">
        <v>87</v>
      </c>
      <c r="AL529" s="68">
        <v>93</v>
      </c>
      <c r="AM529" s="68">
        <v>321.53343531199999</v>
      </c>
      <c r="AN529" s="68">
        <v>83.025640928000001</v>
      </c>
      <c r="AO529" s="68">
        <v>79</v>
      </c>
      <c r="AP529" s="68">
        <v>85</v>
      </c>
      <c r="AQ529" s="68">
        <v>26695.519546479001</v>
      </c>
      <c r="AR529" s="67">
        <v>4317.3333282470003</v>
      </c>
      <c r="BC529" s="69" t="s">
        <v>95</v>
      </c>
      <c r="BD529" s="68">
        <v>46</v>
      </c>
      <c r="BE529" s="68">
        <v>296.80009413400001</v>
      </c>
      <c r="BF529" s="68">
        <v>84.868055662000003</v>
      </c>
      <c r="BG529" s="68">
        <v>81.333335876000007</v>
      </c>
      <c r="BH529" s="68">
        <v>85</v>
      </c>
      <c r="BI529" s="68">
        <v>25188.846909296</v>
      </c>
      <c r="BJ529" s="67">
        <v>4073.6666717530002</v>
      </c>
      <c r="BU529" s="69" t="s">
        <v>98</v>
      </c>
      <c r="BV529" s="68">
        <v>142</v>
      </c>
      <c r="BW529" s="68">
        <v>253.516747073</v>
      </c>
      <c r="BX529" s="68">
        <v>85</v>
      </c>
      <c r="BY529" s="68">
        <v>85</v>
      </c>
      <c r="BZ529" s="68">
        <v>85</v>
      </c>
      <c r="CA529" s="68">
        <v>21548.923501177</v>
      </c>
      <c r="CB529" s="67">
        <v>3485</v>
      </c>
    </row>
    <row r="530" spans="37:80" x14ac:dyDescent="0.2">
      <c r="AK530" s="69" t="s">
        <v>85</v>
      </c>
      <c r="AL530" s="68">
        <v>164</v>
      </c>
      <c r="AM530" s="68">
        <v>321.53343531199999</v>
      </c>
      <c r="AN530" s="68">
        <v>85</v>
      </c>
      <c r="AO530" s="68">
        <v>85</v>
      </c>
      <c r="AP530" s="68">
        <v>85</v>
      </c>
      <c r="AQ530" s="68">
        <v>27330.342001493002</v>
      </c>
      <c r="AR530" s="67">
        <v>4420</v>
      </c>
      <c r="BC530" s="69" t="s">
        <v>95</v>
      </c>
      <c r="BD530" s="68">
        <v>70</v>
      </c>
      <c r="BE530" s="68">
        <v>296.80009413400001</v>
      </c>
      <c r="BF530" s="68">
        <v>84.881944497000006</v>
      </c>
      <c r="BG530" s="68">
        <v>82</v>
      </c>
      <c r="BH530" s="68">
        <v>85</v>
      </c>
      <c r="BI530" s="68">
        <v>25192.969117101002</v>
      </c>
      <c r="BJ530" s="67">
        <v>4074.3333358760001</v>
      </c>
      <c r="BU530" s="69" t="s">
        <v>96</v>
      </c>
      <c r="BV530" s="68">
        <v>60</v>
      </c>
      <c r="BW530" s="68">
        <v>253.516747073</v>
      </c>
      <c r="BX530" s="68">
        <v>84.991869856999998</v>
      </c>
      <c r="BY530" s="68">
        <v>84.666664123999993</v>
      </c>
      <c r="BZ530" s="68">
        <v>85</v>
      </c>
      <c r="CA530" s="68">
        <v>21546.862373686999</v>
      </c>
      <c r="CB530" s="67">
        <v>3484.6666641239999</v>
      </c>
    </row>
    <row r="531" spans="37:80" ht="17" thickBot="1" x14ac:dyDescent="0.25">
      <c r="AK531" s="69" t="s">
        <v>83</v>
      </c>
      <c r="AL531" s="68">
        <v>22</v>
      </c>
      <c r="AM531" s="68">
        <v>321.53343531199999</v>
      </c>
      <c r="AN531" s="68">
        <v>85</v>
      </c>
      <c r="AO531" s="68">
        <v>85</v>
      </c>
      <c r="AP531" s="68">
        <v>85</v>
      </c>
      <c r="AQ531" s="68">
        <v>27330.342001493002</v>
      </c>
      <c r="AR531" s="67">
        <v>4420</v>
      </c>
      <c r="BC531" s="69" t="s">
        <v>95</v>
      </c>
      <c r="BD531" s="68">
        <v>99</v>
      </c>
      <c r="BE531" s="68">
        <v>296.80009413400001</v>
      </c>
      <c r="BF531" s="68">
        <v>84.916666667000001</v>
      </c>
      <c r="BG531" s="68">
        <v>81.666664123999993</v>
      </c>
      <c r="BH531" s="68">
        <v>85</v>
      </c>
      <c r="BI531" s="68">
        <v>25203.274660200001</v>
      </c>
      <c r="BJ531" s="67">
        <v>4076</v>
      </c>
      <c r="BU531" s="72" t="s">
        <v>96</v>
      </c>
      <c r="BV531" s="71">
        <v>108</v>
      </c>
      <c r="BW531" s="71">
        <v>253.516747073</v>
      </c>
      <c r="BX531" s="71">
        <v>85</v>
      </c>
      <c r="BY531" s="71">
        <v>85</v>
      </c>
      <c r="BZ531" s="71">
        <v>85</v>
      </c>
      <c r="CA531" s="71">
        <v>21548.923501177</v>
      </c>
      <c r="CB531" s="70">
        <v>3485</v>
      </c>
    </row>
    <row r="532" spans="37:80" x14ac:dyDescent="0.2">
      <c r="AK532" s="69" t="s">
        <v>83</v>
      </c>
      <c r="AL532" s="68">
        <v>26</v>
      </c>
      <c r="AM532" s="68">
        <v>321.53343531199999</v>
      </c>
      <c r="AN532" s="68">
        <v>84.974358925000004</v>
      </c>
      <c r="AO532" s="68">
        <v>83.666664123999993</v>
      </c>
      <c r="AP532" s="68">
        <v>85</v>
      </c>
      <c r="AQ532" s="68">
        <v>27322.097538708</v>
      </c>
      <c r="AR532" s="67">
        <v>4418.6666641239999</v>
      </c>
      <c r="BC532" s="69" t="s">
        <v>94</v>
      </c>
      <c r="BD532" s="68">
        <v>96</v>
      </c>
      <c r="BE532" s="68">
        <v>296.80009413400001</v>
      </c>
      <c r="BF532" s="68">
        <v>84.736111163999993</v>
      </c>
      <c r="BG532" s="68">
        <v>77.666664123999993</v>
      </c>
      <c r="BH532" s="68">
        <v>85</v>
      </c>
      <c r="BI532" s="68">
        <v>25149.68577004</v>
      </c>
      <c r="BJ532" s="67">
        <v>4067.3333358760001</v>
      </c>
      <c r="BU532" s="63" t="s">
        <v>102</v>
      </c>
      <c r="BV532" s="62">
        <v>55</v>
      </c>
      <c r="BW532" s="62">
        <v>247.333411778</v>
      </c>
      <c r="BX532" s="62">
        <v>85</v>
      </c>
      <c r="BY532" s="62">
        <v>85</v>
      </c>
      <c r="BZ532" s="62">
        <v>85</v>
      </c>
      <c r="CA532" s="62">
        <v>21023.340001148001</v>
      </c>
      <c r="CB532" s="61">
        <v>3400</v>
      </c>
    </row>
    <row r="533" spans="37:80" x14ac:dyDescent="0.2">
      <c r="AK533" s="69" t="s">
        <v>82</v>
      </c>
      <c r="AL533" s="68">
        <v>70</v>
      </c>
      <c r="AM533" s="68">
        <v>321.53343531199999</v>
      </c>
      <c r="AN533" s="68">
        <v>85</v>
      </c>
      <c r="AO533" s="68">
        <v>85</v>
      </c>
      <c r="AP533" s="68">
        <v>85</v>
      </c>
      <c r="AQ533" s="68">
        <v>27330.342001493002</v>
      </c>
      <c r="AR533" s="67">
        <v>4420</v>
      </c>
      <c r="BC533" s="69" t="s">
        <v>93</v>
      </c>
      <c r="BD533" s="68">
        <v>118</v>
      </c>
      <c r="BE533" s="68">
        <v>296.80009413400001</v>
      </c>
      <c r="BF533" s="68">
        <v>83.756944814999997</v>
      </c>
      <c r="BG533" s="68">
        <v>80.333335876000007</v>
      </c>
      <c r="BH533" s="68">
        <v>85</v>
      </c>
      <c r="BI533" s="68">
        <v>24859.069105551</v>
      </c>
      <c r="BJ533" s="67">
        <v>4020.3333511350002</v>
      </c>
      <c r="BU533" s="60" t="s">
        <v>100</v>
      </c>
      <c r="BV533" s="59">
        <v>110</v>
      </c>
      <c r="BW533" s="59">
        <v>247.333411778</v>
      </c>
      <c r="BX533" s="59">
        <v>85</v>
      </c>
      <c r="BY533" s="59">
        <v>85</v>
      </c>
      <c r="BZ533" s="59">
        <v>85</v>
      </c>
      <c r="CA533" s="59">
        <v>21023.340001148001</v>
      </c>
      <c r="CB533" s="58">
        <v>3400</v>
      </c>
    </row>
    <row r="534" spans="37:80" x14ac:dyDescent="0.2">
      <c r="AK534" s="69" t="s">
        <v>87</v>
      </c>
      <c r="AL534" s="68">
        <v>65</v>
      </c>
      <c r="AM534" s="68">
        <v>315.35010001699999</v>
      </c>
      <c r="AN534" s="68">
        <v>84.986928153999997</v>
      </c>
      <c r="AO534" s="68">
        <v>84.333335876000007</v>
      </c>
      <c r="AP534" s="68">
        <v>85</v>
      </c>
      <c r="AQ534" s="68">
        <v>26800.636293659001</v>
      </c>
      <c r="AR534" s="67">
        <v>4334.3333358760001</v>
      </c>
      <c r="BC534" s="69" t="s">
        <v>92</v>
      </c>
      <c r="BD534" s="68">
        <v>86</v>
      </c>
      <c r="BE534" s="68">
        <v>296.80009413400001</v>
      </c>
      <c r="BF534" s="68">
        <v>85</v>
      </c>
      <c r="BG534" s="68">
        <v>85</v>
      </c>
      <c r="BH534" s="68">
        <v>85</v>
      </c>
      <c r="BI534" s="68">
        <v>25228.008001377999</v>
      </c>
      <c r="BJ534" s="67">
        <v>4080</v>
      </c>
      <c r="BU534" s="60" t="s">
        <v>99</v>
      </c>
      <c r="BV534" s="59">
        <v>52</v>
      </c>
      <c r="BW534" s="59">
        <v>247.333411778</v>
      </c>
      <c r="BX534" s="59">
        <v>84.75</v>
      </c>
      <c r="BY534" s="59">
        <v>81</v>
      </c>
      <c r="BZ534" s="59">
        <v>85</v>
      </c>
      <c r="CA534" s="59">
        <v>20961.506648203998</v>
      </c>
      <c r="CB534" s="58">
        <v>3390</v>
      </c>
    </row>
    <row r="535" spans="37:80" x14ac:dyDescent="0.2">
      <c r="AK535" s="69" t="s">
        <v>87</v>
      </c>
      <c r="AL535" s="68">
        <v>68</v>
      </c>
      <c r="AM535" s="68">
        <v>315.35010001699999</v>
      </c>
      <c r="AN535" s="68">
        <v>84.542483610000005</v>
      </c>
      <c r="AO535" s="68">
        <v>79</v>
      </c>
      <c r="AP535" s="68">
        <v>85</v>
      </c>
      <c r="AQ535" s="68">
        <v>26660.480662202001</v>
      </c>
      <c r="AR535" s="67">
        <v>4311.6666641239999</v>
      </c>
      <c r="BC535" s="69" t="s">
        <v>92</v>
      </c>
      <c r="BD535" s="68">
        <v>88</v>
      </c>
      <c r="BE535" s="68">
        <v>296.80009413400001</v>
      </c>
      <c r="BF535" s="68">
        <v>84.944444497000006</v>
      </c>
      <c r="BG535" s="68">
        <v>82.333335876000007</v>
      </c>
      <c r="BH535" s="68">
        <v>85</v>
      </c>
      <c r="BI535" s="68">
        <v>25211.519122983998</v>
      </c>
      <c r="BJ535" s="67">
        <v>4077.3333358760001</v>
      </c>
      <c r="BU535" s="60" t="s">
        <v>101</v>
      </c>
      <c r="BV535" s="59">
        <v>16</v>
      </c>
      <c r="BW535" s="59">
        <v>241.15007648400001</v>
      </c>
      <c r="BX535" s="59">
        <v>85</v>
      </c>
      <c r="BY535" s="59">
        <v>85</v>
      </c>
      <c r="BZ535" s="59">
        <v>85</v>
      </c>
      <c r="CA535" s="59">
        <v>20497.756501119999</v>
      </c>
      <c r="CB535" s="58">
        <v>3315</v>
      </c>
    </row>
    <row r="536" spans="37:80" x14ac:dyDescent="0.2">
      <c r="AK536" s="69" t="s">
        <v>86</v>
      </c>
      <c r="AL536" s="68">
        <v>101</v>
      </c>
      <c r="AM536" s="68">
        <v>315.35010001699999</v>
      </c>
      <c r="AN536" s="68">
        <v>84.973856158999993</v>
      </c>
      <c r="AO536" s="68">
        <v>84</v>
      </c>
      <c r="AP536" s="68">
        <v>85</v>
      </c>
      <c r="AQ536" s="68">
        <v>26796.514038680001</v>
      </c>
      <c r="AR536" s="67">
        <v>4333.6666641239999</v>
      </c>
      <c r="BC536" s="69" t="s">
        <v>91</v>
      </c>
      <c r="BD536" s="68">
        <v>83</v>
      </c>
      <c r="BE536" s="68">
        <v>296.80009413400001</v>
      </c>
      <c r="BF536" s="68">
        <v>84.909722169000005</v>
      </c>
      <c r="BG536" s="68">
        <v>80.666664123999993</v>
      </c>
      <c r="BH536" s="68">
        <v>85</v>
      </c>
      <c r="BI536" s="68">
        <v>25201.21353271</v>
      </c>
      <c r="BJ536" s="67">
        <v>4075.6666641239999</v>
      </c>
      <c r="BU536" s="60" t="s">
        <v>101</v>
      </c>
      <c r="BV536" s="59">
        <v>49</v>
      </c>
      <c r="BW536" s="59">
        <v>241.15007648400001</v>
      </c>
      <c r="BX536" s="59">
        <v>84.974358973999998</v>
      </c>
      <c r="BY536" s="59">
        <v>84</v>
      </c>
      <c r="BZ536" s="59">
        <v>85</v>
      </c>
      <c r="CA536" s="59">
        <v>20491.573165825001</v>
      </c>
      <c r="CB536" s="58">
        <v>3314</v>
      </c>
    </row>
    <row r="537" spans="37:80" x14ac:dyDescent="0.2">
      <c r="AK537" s="69" t="s">
        <v>85</v>
      </c>
      <c r="AL537" s="68">
        <v>38</v>
      </c>
      <c r="AM537" s="68">
        <v>315.35010001699999</v>
      </c>
      <c r="AN537" s="68">
        <v>84.973856308999999</v>
      </c>
      <c r="AO537" s="68">
        <v>84.333335876000007</v>
      </c>
      <c r="AP537" s="68">
        <v>85</v>
      </c>
      <c r="AQ537" s="68">
        <v>26796.514085855</v>
      </c>
      <c r="AR537" s="67">
        <v>4333.6666717529997</v>
      </c>
      <c r="BC537" s="69" t="s">
        <v>91</v>
      </c>
      <c r="BD537" s="68">
        <v>94</v>
      </c>
      <c r="BE537" s="68">
        <v>296.80009413400001</v>
      </c>
      <c r="BF537" s="68">
        <v>84.979166667000001</v>
      </c>
      <c r="BG537" s="68">
        <v>84</v>
      </c>
      <c r="BH537" s="68">
        <v>85</v>
      </c>
      <c r="BI537" s="68">
        <v>25221.824666083001</v>
      </c>
      <c r="BJ537" s="67">
        <v>4079</v>
      </c>
      <c r="BU537" s="60" t="s">
        <v>100</v>
      </c>
      <c r="BV537" s="59">
        <v>52</v>
      </c>
      <c r="BW537" s="59">
        <v>241.15007648400001</v>
      </c>
      <c r="BX537" s="59">
        <v>85</v>
      </c>
      <c r="BY537" s="59">
        <v>85</v>
      </c>
      <c r="BZ537" s="59">
        <v>85</v>
      </c>
      <c r="CA537" s="59">
        <v>20497.756501119999</v>
      </c>
      <c r="CB537" s="58">
        <v>3315</v>
      </c>
    </row>
    <row r="538" spans="37:80" x14ac:dyDescent="0.2">
      <c r="AK538" s="69" t="s">
        <v>85</v>
      </c>
      <c r="AL538" s="68">
        <v>43</v>
      </c>
      <c r="AM538" s="68">
        <v>315.35010001699999</v>
      </c>
      <c r="AN538" s="68">
        <v>85</v>
      </c>
      <c r="AO538" s="68">
        <v>85</v>
      </c>
      <c r="AP538" s="68">
        <v>85</v>
      </c>
      <c r="AQ538" s="68">
        <v>26804.758501463999</v>
      </c>
      <c r="AR538" s="67">
        <v>4335</v>
      </c>
      <c r="BC538" s="69" t="s">
        <v>91</v>
      </c>
      <c r="BD538" s="68">
        <v>119</v>
      </c>
      <c r="BE538" s="68">
        <v>296.80009413400001</v>
      </c>
      <c r="BF538" s="68">
        <v>84.548611163999993</v>
      </c>
      <c r="BG538" s="68">
        <v>80.333335876000007</v>
      </c>
      <c r="BH538" s="68">
        <v>85</v>
      </c>
      <c r="BI538" s="68">
        <v>25094.035752389998</v>
      </c>
      <c r="BJ538" s="67">
        <v>4058.3333358760001</v>
      </c>
      <c r="BU538" s="60" t="s">
        <v>100</v>
      </c>
      <c r="BV538" s="59">
        <v>101</v>
      </c>
      <c r="BW538" s="59">
        <v>241.15007648400001</v>
      </c>
      <c r="BX538" s="59">
        <v>84.965812095999993</v>
      </c>
      <c r="BY538" s="59">
        <v>84.333335876000007</v>
      </c>
      <c r="BZ538" s="59">
        <v>85</v>
      </c>
      <c r="CA538" s="59">
        <v>20489.512085509999</v>
      </c>
      <c r="CB538" s="58">
        <v>3313.6666717530002</v>
      </c>
    </row>
    <row r="539" spans="37:80" x14ac:dyDescent="0.2">
      <c r="AK539" s="69" t="s">
        <v>85</v>
      </c>
      <c r="AL539" s="68">
        <v>105</v>
      </c>
      <c r="AM539" s="68">
        <v>315.35010001699999</v>
      </c>
      <c r="AN539" s="68">
        <v>85</v>
      </c>
      <c r="AO539" s="68">
        <v>85</v>
      </c>
      <c r="AP539" s="68">
        <v>85</v>
      </c>
      <c r="AQ539" s="68">
        <v>26804.758501463999</v>
      </c>
      <c r="AR539" s="67">
        <v>4335</v>
      </c>
      <c r="BC539" s="69" t="s">
        <v>91</v>
      </c>
      <c r="BD539" s="68">
        <v>132</v>
      </c>
      <c r="BE539" s="68">
        <v>296.80009413400001</v>
      </c>
      <c r="BF539" s="68">
        <v>84.749999841000005</v>
      </c>
      <c r="BG539" s="68">
        <v>80.666664123999993</v>
      </c>
      <c r="BH539" s="68">
        <v>85</v>
      </c>
      <c r="BI539" s="68">
        <v>25153.807930669002</v>
      </c>
      <c r="BJ539" s="67">
        <v>4067.9999923710002</v>
      </c>
      <c r="BU539" s="60" t="s">
        <v>100</v>
      </c>
      <c r="BV539" s="59">
        <v>107</v>
      </c>
      <c r="BW539" s="59">
        <v>241.15007648400001</v>
      </c>
      <c r="BX539" s="59">
        <v>84.982906048000004</v>
      </c>
      <c r="BY539" s="59">
        <v>84.333335876000007</v>
      </c>
      <c r="BZ539" s="59">
        <v>85</v>
      </c>
      <c r="CA539" s="59">
        <v>20493.634293315001</v>
      </c>
      <c r="CB539" s="58">
        <v>3314.3333358760001</v>
      </c>
    </row>
    <row r="540" spans="37:80" x14ac:dyDescent="0.2">
      <c r="AK540" s="69" t="s">
        <v>85</v>
      </c>
      <c r="AL540" s="68">
        <v>140</v>
      </c>
      <c r="AM540" s="68">
        <v>315.35010001699999</v>
      </c>
      <c r="AN540" s="68">
        <v>85</v>
      </c>
      <c r="AO540" s="68">
        <v>85</v>
      </c>
      <c r="AP540" s="68">
        <v>85</v>
      </c>
      <c r="AQ540" s="68">
        <v>26804.758501463999</v>
      </c>
      <c r="AR540" s="67">
        <v>4335</v>
      </c>
      <c r="BC540" s="69" t="s">
        <v>89</v>
      </c>
      <c r="BD540" s="68">
        <v>5</v>
      </c>
      <c r="BE540" s="68">
        <v>296.80009413400001</v>
      </c>
      <c r="BF540" s="68">
        <v>84.944444337999997</v>
      </c>
      <c r="BG540" s="68">
        <v>82.666664123999993</v>
      </c>
      <c r="BH540" s="68">
        <v>85</v>
      </c>
      <c r="BI540" s="68">
        <v>25211.519075808999</v>
      </c>
      <c r="BJ540" s="67">
        <v>4077.3333282469998</v>
      </c>
      <c r="BU540" s="60" t="s">
        <v>99</v>
      </c>
      <c r="BV540" s="59">
        <v>92</v>
      </c>
      <c r="BW540" s="59">
        <v>241.15007648400001</v>
      </c>
      <c r="BX540" s="59">
        <v>84.846153846000007</v>
      </c>
      <c r="BY540" s="59">
        <v>82</v>
      </c>
      <c r="BZ540" s="59">
        <v>85</v>
      </c>
      <c r="CA540" s="59">
        <v>20460.656489353001</v>
      </c>
      <c r="CB540" s="58">
        <v>3309</v>
      </c>
    </row>
    <row r="541" spans="37:80" x14ac:dyDescent="0.2">
      <c r="AK541" s="69" t="s">
        <v>84</v>
      </c>
      <c r="AL541" s="68">
        <v>11</v>
      </c>
      <c r="AM541" s="68">
        <v>315.35010001699999</v>
      </c>
      <c r="AN541" s="68">
        <v>85</v>
      </c>
      <c r="AO541" s="68">
        <v>85</v>
      </c>
      <c r="AP541" s="68">
        <v>85</v>
      </c>
      <c r="AQ541" s="68">
        <v>26804.758501463999</v>
      </c>
      <c r="AR541" s="67">
        <v>4335</v>
      </c>
      <c r="BC541" s="69" t="s">
        <v>89</v>
      </c>
      <c r="BD541" s="68">
        <v>25</v>
      </c>
      <c r="BE541" s="68">
        <v>296.80009413400001</v>
      </c>
      <c r="BF541" s="68">
        <v>84.993055502999994</v>
      </c>
      <c r="BG541" s="68">
        <v>84.666664123999993</v>
      </c>
      <c r="BH541" s="68">
        <v>85</v>
      </c>
      <c r="BI541" s="68">
        <v>25225.946873887999</v>
      </c>
      <c r="BJ541" s="67">
        <v>4079.6666641239999</v>
      </c>
      <c r="BU541" s="60" t="s">
        <v>98</v>
      </c>
      <c r="BV541" s="59">
        <v>74</v>
      </c>
      <c r="BW541" s="59">
        <v>241.15007648400001</v>
      </c>
      <c r="BX541" s="59">
        <v>85</v>
      </c>
      <c r="BY541" s="59">
        <v>85</v>
      </c>
      <c r="BZ541" s="59">
        <v>85</v>
      </c>
      <c r="CA541" s="59">
        <v>20497.756501119999</v>
      </c>
      <c r="CB541" s="58">
        <v>3315</v>
      </c>
    </row>
    <row r="542" spans="37:80" x14ac:dyDescent="0.2">
      <c r="AK542" s="69" t="s">
        <v>84</v>
      </c>
      <c r="AL542" s="68">
        <v>92</v>
      </c>
      <c r="AM542" s="68">
        <v>315.35010001699999</v>
      </c>
      <c r="AN542" s="68">
        <v>85</v>
      </c>
      <c r="AO542" s="68">
        <v>85</v>
      </c>
      <c r="AP542" s="68">
        <v>85</v>
      </c>
      <c r="AQ542" s="68">
        <v>26804.758501463999</v>
      </c>
      <c r="AR542" s="67">
        <v>4335</v>
      </c>
      <c r="BC542" s="69" t="s">
        <v>89</v>
      </c>
      <c r="BD542" s="68">
        <v>69</v>
      </c>
      <c r="BE542" s="68">
        <v>296.80009413400001</v>
      </c>
      <c r="BF542" s="68">
        <v>84.930555502999994</v>
      </c>
      <c r="BG542" s="68">
        <v>82.666664123999993</v>
      </c>
      <c r="BH542" s="68">
        <v>85</v>
      </c>
      <c r="BI542" s="68">
        <v>25207.396868004998</v>
      </c>
      <c r="BJ542" s="67">
        <v>4076.6666641239999</v>
      </c>
      <c r="BU542" s="60" t="s">
        <v>98</v>
      </c>
      <c r="BV542" s="59">
        <v>90</v>
      </c>
      <c r="BW542" s="59">
        <v>241.15007648400001</v>
      </c>
      <c r="BX542" s="59">
        <v>85</v>
      </c>
      <c r="BY542" s="59">
        <v>85</v>
      </c>
      <c r="BZ542" s="59">
        <v>85</v>
      </c>
      <c r="CA542" s="59">
        <v>20497.756501119999</v>
      </c>
      <c r="CB542" s="58">
        <v>3315</v>
      </c>
    </row>
    <row r="543" spans="37:80" x14ac:dyDescent="0.2">
      <c r="AK543" s="69" t="s">
        <v>84</v>
      </c>
      <c r="AL543" s="68">
        <v>179</v>
      </c>
      <c r="AM543" s="68">
        <v>315.35010001699999</v>
      </c>
      <c r="AN543" s="68">
        <v>85</v>
      </c>
      <c r="AO543" s="68">
        <v>85</v>
      </c>
      <c r="AP543" s="68">
        <v>85</v>
      </c>
      <c r="AQ543" s="68">
        <v>26804.758501463999</v>
      </c>
      <c r="AR543" s="67">
        <v>4335</v>
      </c>
      <c r="BC543" s="69" t="s">
        <v>89</v>
      </c>
      <c r="BD543" s="68">
        <v>123</v>
      </c>
      <c r="BE543" s="68">
        <v>296.80009413400001</v>
      </c>
      <c r="BF543" s="68">
        <v>84.965277830999995</v>
      </c>
      <c r="BG543" s="68">
        <v>84</v>
      </c>
      <c r="BH543" s="68">
        <v>85</v>
      </c>
      <c r="BI543" s="68">
        <v>25217.702458279</v>
      </c>
      <c r="BJ543" s="67">
        <v>4078.3333358760001</v>
      </c>
      <c r="BU543" s="60" t="s">
        <v>96</v>
      </c>
      <c r="BV543" s="59">
        <v>13</v>
      </c>
      <c r="BW543" s="59">
        <v>241.15007648400001</v>
      </c>
      <c r="BX543" s="59">
        <v>85</v>
      </c>
      <c r="BY543" s="59">
        <v>85</v>
      </c>
      <c r="BZ543" s="59">
        <v>85</v>
      </c>
      <c r="CA543" s="59">
        <v>20497.756501119999</v>
      </c>
      <c r="CB543" s="58">
        <v>3315</v>
      </c>
    </row>
    <row r="544" spans="37:80" x14ac:dyDescent="0.2">
      <c r="AK544" s="69" t="s">
        <v>83</v>
      </c>
      <c r="AL544" s="68">
        <v>93</v>
      </c>
      <c r="AM544" s="68">
        <v>315.35010001699999</v>
      </c>
      <c r="AN544" s="68">
        <v>84.986928153999997</v>
      </c>
      <c r="AO544" s="68">
        <v>84.333335876000007</v>
      </c>
      <c r="AP544" s="68">
        <v>85</v>
      </c>
      <c r="AQ544" s="68">
        <v>26800.636293659001</v>
      </c>
      <c r="AR544" s="67">
        <v>4334.3333358760001</v>
      </c>
      <c r="BC544" s="69" t="s">
        <v>95</v>
      </c>
      <c r="BD544" s="68">
        <v>34</v>
      </c>
      <c r="BE544" s="68">
        <v>290.616758839</v>
      </c>
      <c r="BF544" s="68">
        <v>84.361702128000005</v>
      </c>
      <c r="BG544" s="68">
        <v>80</v>
      </c>
      <c r="BH544" s="68">
        <v>85</v>
      </c>
      <c r="BI544" s="68">
        <v>24516.924442514999</v>
      </c>
      <c r="BJ544" s="67">
        <v>3965</v>
      </c>
      <c r="BU544" s="60" t="s">
        <v>100</v>
      </c>
      <c r="BV544" s="59">
        <v>77</v>
      </c>
      <c r="BW544" s="59">
        <v>234.966741189</v>
      </c>
      <c r="BX544" s="59">
        <v>85</v>
      </c>
      <c r="BY544" s="59">
        <v>85</v>
      </c>
      <c r="BZ544" s="59">
        <v>85</v>
      </c>
      <c r="CA544" s="59">
        <v>19972.173001091</v>
      </c>
      <c r="CB544" s="58">
        <v>3230</v>
      </c>
    </row>
    <row r="545" spans="37:80" x14ac:dyDescent="0.2">
      <c r="AK545" s="69" t="s">
        <v>88</v>
      </c>
      <c r="AL545" s="68">
        <v>91</v>
      </c>
      <c r="AM545" s="68">
        <v>309.16676472300003</v>
      </c>
      <c r="AN545" s="68">
        <v>84.993333281999995</v>
      </c>
      <c r="AO545" s="68">
        <v>84.666664123999993</v>
      </c>
      <c r="AP545" s="68">
        <v>85</v>
      </c>
      <c r="AQ545" s="68">
        <v>26277.113873945</v>
      </c>
      <c r="AR545" s="67">
        <v>4249.6666641239999</v>
      </c>
      <c r="BC545" s="69" t="s">
        <v>95</v>
      </c>
      <c r="BD545" s="68">
        <v>61</v>
      </c>
      <c r="BE545" s="68">
        <v>290.616758839</v>
      </c>
      <c r="BF545" s="68">
        <v>84.829787233999994</v>
      </c>
      <c r="BG545" s="68">
        <v>80</v>
      </c>
      <c r="BH545" s="68">
        <v>85</v>
      </c>
      <c r="BI545" s="68">
        <v>24652.957818993</v>
      </c>
      <c r="BJ545" s="67">
        <v>3987</v>
      </c>
      <c r="BU545" s="60" t="s">
        <v>99</v>
      </c>
      <c r="BV545" s="59">
        <v>2</v>
      </c>
      <c r="BW545" s="59">
        <v>234.966741189</v>
      </c>
      <c r="BX545" s="59">
        <v>84.877193048999999</v>
      </c>
      <c r="BY545" s="59">
        <v>80.333335876000007</v>
      </c>
      <c r="BZ545" s="59">
        <v>85</v>
      </c>
      <c r="CA545" s="59">
        <v>19943.317452108</v>
      </c>
      <c r="CB545" s="58">
        <v>3225.3333358760001</v>
      </c>
    </row>
    <row r="546" spans="37:80" x14ac:dyDescent="0.2">
      <c r="AK546" s="69" t="s">
        <v>86</v>
      </c>
      <c r="AL546" s="68">
        <v>75</v>
      </c>
      <c r="AM546" s="68">
        <v>309.16676472300003</v>
      </c>
      <c r="AN546" s="68">
        <v>84.946666870000001</v>
      </c>
      <c r="AO546" s="68">
        <v>84.333335876000007</v>
      </c>
      <c r="AP546" s="68">
        <v>85</v>
      </c>
      <c r="AQ546" s="68">
        <v>26262.686170216999</v>
      </c>
      <c r="AR546" s="67">
        <v>4247.3333435060003</v>
      </c>
      <c r="BC546" s="69" t="s">
        <v>94</v>
      </c>
      <c r="BD546" s="68">
        <v>104</v>
      </c>
      <c r="BE546" s="68">
        <v>290.616758839</v>
      </c>
      <c r="BF546" s="68">
        <v>84.113475069000003</v>
      </c>
      <c r="BG546" s="68">
        <v>77.666664123999993</v>
      </c>
      <c r="BH546" s="68">
        <v>85</v>
      </c>
      <c r="BI546" s="68">
        <v>24444.785499296999</v>
      </c>
      <c r="BJ546" s="67">
        <v>3953.3333282469998</v>
      </c>
      <c r="BU546" s="60" t="s">
        <v>98</v>
      </c>
      <c r="BV546" s="59">
        <v>5</v>
      </c>
      <c r="BW546" s="59">
        <v>234.966741189</v>
      </c>
      <c r="BX546" s="59">
        <v>85</v>
      </c>
      <c r="BY546" s="59">
        <v>85</v>
      </c>
      <c r="BZ546" s="59">
        <v>85</v>
      </c>
      <c r="CA546" s="59">
        <v>19972.173001091</v>
      </c>
      <c r="CB546" s="58">
        <v>3230</v>
      </c>
    </row>
    <row r="547" spans="37:80" x14ac:dyDescent="0.2">
      <c r="AK547" s="69" t="s">
        <v>86</v>
      </c>
      <c r="AL547" s="68">
        <v>81</v>
      </c>
      <c r="AM547" s="68">
        <v>309.16676472300003</v>
      </c>
      <c r="AN547" s="68">
        <v>84.959999847000006</v>
      </c>
      <c r="AO547" s="68">
        <v>84</v>
      </c>
      <c r="AP547" s="68">
        <v>85</v>
      </c>
      <c r="AQ547" s="68">
        <v>26266.808283670998</v>
      </c>
      <c r="AR547" s="67">
        <v>4247.9999923710002</v>
      </c>
      <c r="BC547" s="69" t="s">
        <v>92</v>
      </c>
      <c r="BD547" s="68">
        <v>30</v>
      </c>
      <c r="BE547" s="68">
        <v>290.616758839</v>
      </c>
      <c r="BF547" s="68">
        <v>84.957446809000004</v>
      </c>
      <c r="BG547" s="68">
        <v>83</v>
      </c>
      <c r="BH547" s="68">
        <v>85</v>
      </c>
      <c r="BI547" s="68">
        <v>24690.057830760001</v>
      </c>
      <c r="BJ547" s="67">
        <v>3993</v>
      </c>
      <c r="BU547" s="60" t="s">
        <v>98</v>
      </c>
      <c r="BV547" s="59">
        <v>42</v>
      </c>
      <c r="BW547" s="59">
        <v>234.966741189</v>
      </c>
      <c r="BX547" s="59">
        <v>85</v>
      </c>
      <c r="BY547" s="59">
        <v>85</v>
      </c>
      <c r="BZ547" s="59">
        <v>85</v>
      </c>
      <c r="CA547" s="59">
        <v>19972.173001091</v>
      </c>
      <c r="CB547" s="58">
        <v>3230</v>
      </c>
    </row>
    <row r="548" spans="37:80" x14ac:dyDescent="0.2">
      <c r="AK548" s="69" t="s">
        <v>85</v>
      </c>
      <c r="AL548" s="68">
        <v>2</v>
      </c>
      <c r="AM548" s="68">
        <v>309.16676472300003</v>
      </c>
      <c r="AN548" s="68">
        <v>84.986666564999993</v>
      </c>
      <c r="AO548" s="68">
        <v>84.666664123999993</v>
      </c>
      <c r="AP548" s="68">
        <v>85</v>
      </c>
      <c r="AQ548" s="68">
        <v>26275.052746456</v>
      </c>
      <c r="AR548" s="67">
        <v>4249.3333282470003</v>
      </c>
      <c r="BC548" s="69" t="s">
        <v>91</v>
      </c>
      <c r="BD548" s="68">
        <v>102</v>
      </c>
      <c r="BE548" s="68">
        <v>290.616758839</v>
      </c>
      <c r="BF548" s="68">
        <v>84.638297871999995</v>
      </c>
      <c r="BG548" s="68">
        <v>80</v>
      </c>
      <c r="BH548" s="68">
        <v>85</v>
      </c>
      <c r="BI548" s="68">
        <v>24597.307801342999</v>
      </c>
      <c r="BJ548" s="67">
        <v>3978</v>
      </c>
      <c r="BU548" s="60" t="s">
        <v>98</v>
      </c>
      <c r="BV548" s="59">
        <v>95</v>
      </c>
      <c r="BW548" s="59">
        <v>234.966741189</v>
      </c>
      <c r="BX548" s="59">
        <v>85</v>
      </c>
      <c r="BY548" s="59">
        <v>85</v>
      </c>
      <c r="BZ548" s="59">
        <v>85</v>
      </c>
      <c r="CA548" s="59">
        <v>19972.173001091</v>
      </c>
      <c r="CB548" s="58">
        <v>3230</v>
      </c>
    </row>
    <row r="549" spans="37:80" x14ac:dyDescent="0.2">
      <c r="AK549" s="69" t="s">
        <v>84</v>
      </c>
      <c r="AL549" s="68">
        <v>7</v>
      </c>
      <c r="AM549" s="68">
        <v>309.16676472300003</v>
      </c>
      <c r="AN549" s="68">
        <v>84.826666564999996</v>
      </c>
      <c r="AO549" s="68">
        <v>83.333335876000007</v>
      </c>
      <c r="AP549" s="68">
        <v>85</v>
      </c>
      <c r="AQ549" s="68">
        <v>26225.5860641</v>
      </c>
      <c r="AR549" s="67">
        <v>4241.3333282470003</v>
      </c>
      <c r="BC549" s="69" t="s">
        <v>90</v>
      </c>
      <c r="BD549" s="68">
        <v>2</v>
      </c>
      <c r="BE549" s="68">
        <v>290.616758839</v>
      </c>
      <c r="BF549" s="68">
        <v>84.943262465000004</v>
      </c>
      <c r="BG549" s="68">
        <v>83</v>
      </c>
      <c r="BH549" s="68">
        <v>85</v>
      </c>
      <c r="BI549" s="68">
        <v>24685.935622956</v>
      </c>
      <c r="BJ549" s="67">
        <v>3992.3333358760001</v>
      </c>
      <c r="BU549" s="60" t="s">
        <v>96</v>
      </c>
      <c r="BV549" s="59">
        <v>35</v>
      </c>
      <c r="BW549" s="59">
        <v>234.966741189</v>
      </c>
      <c r="BX549" s="59">
        <v>84.964912213999995</v>
      </c>
      <c r="BY549" s="59">
        <v>84</v>
      </c>
      <c r="BZ549" s="59">
        <v>85</v>
      </c>
      <c r="CA549" s="59">
        <v>19963.928538306001</v>
      </c>
      <c r="CB549" s="58">
        <v>3228.6666641239999</v>
      </c>
    </row>
    <row r="550" spans="37:80" x14ac:dyDescent="0.2">
      <c r="AK550" s="69" t="s">
        <v>84</v>
      </c>
      <c r="AL550" s="68">
        <v>67</v>
      </c>
      <c r="AM550" s="68">
        <v>309.16676472300003</v>
      </c>
      <c r="AN550" s="68">
        <v>85</v>
      </c>
      <c r="AO550" s="68">
        <v>85</v>
      </c>
      <c r="AP550" s="68">
        <v>85</v>
      </c>
      <c r="AQ550" s="68">
        <v>26279.175001435</v>
      </c>
      <c r="AR550" s="67">
        <v>4250</v>
      </c>
      <c r="BC550" s="69" t="s">
        <v>90</v>
      </c>
      <c r="BD550" s="68">
        <v>10</v>
      </c>
      <c r="BE550" s="68">
        <v>290.616758839</v>
      </c>
      <c r="BF550" s="68">
        <v>84.851063830000001</v>
      </c>
      <c r="BG550" s="68">
        <v>81</v>
      </c>
      <c r="BH550" s="68">
        <v>85</v>
      </c>
      <c r="BI550" s="68">
        <v>24659.141154288001</v>
      </c>
      <c r="BJ550" s="67">
        <v>3988</v>
      </c>
      <c r="BU550" s="60" t="s">
        <v>102</v>
      </c>
      <c r="BV550" s="59">
        <v>61</v>
      </c>
      <c r="BW550" s="59">
        <v>228.78340589499999</v>
      </c>
      <c r="BX550" s="59">
        <v>85</v>
      </c>
      <c r="BY550" s="59">
        <v>85</v>
      </c>
      <c r="BZ550" s="59">
        <v>85</v>
      </c>
      <c r="CA550" s="59">
        <v>19446.589501062001</v>
      </c>
      <c r="CB550" s="58">
        <v>3145</v>
      </c>
    </row>
    <row r="551" spans="37:80" x14ac:dyDescent="0.2">
      <c r="AK551" s="69" t="s">
        <v>83</v>
      </c>
      <c r="AL551" s="68">
        <v>82</v>
      </c>
      <c r="AM551" s="68">
        <v>309.16676472300003</v>
      </c>
      <c r="AN551" s="68">
        <v>85</v>
      </c>
      <c r="AO551" s="68">
        <v>85</v>
      </c>
      <c r="AP551" s="68">
        <v>85</v>
      </c>
      <c r="AQ551" s="68">
        <v>26279.175001435</v>
      </c>
      <c r="AR551" s="67">
        <v>4250</v>
      </c>
      <c r="BC551" s="69" t="s">
        <v>90</v>
      </c>
      <c r="BD551" s="68">
        <v>35</v>
      </c>
      <c r="BE551" s="68">
        <v>290.616758839</v>
      </c>
      <c r="BF551" s="68">
        <v>84.950354555999994</v>
      </c>
      <c r="BG551" s="68">
        <v>83.666664123999993</v>
      </c>
      <c r="BH551" s="68">
        <v>85</v>
      </c>
      <c r="BI551" s="68">
        <v>24687.996703270001</v>
      </c>
      <c r="BJ551" s="67">
        <v>3992.6666641239999</v>
      </c>
      <c r="BU551" s="60" t="s">
        <v>102</v>
      </c>
      <c r="BV551" s="59">
        <v>70</v>
      </c>
      <c r="BW551" s="59">
        <v>228.78340589499999</v>
      </c>
      <c r="BX551" s="59">
        <v>85</v>
      </c>
      <c r="BY551" s="59">
        <v>85</v>
      </c>
      <c r="BZ551" s="59">
        <v>85</v>
      </c>
      <c r="CA551" s="59">
        <v>19446.589501062001</v>
      </c>
      <c r="CB551" s="58">
        <v>3145</v>
      </c>
    </row>
    <row r="552" spans="37:80" x14ac:dyDescent="0.2">
      <c r="AK552" s="69" t="s">
        <v>82</v>
      </c>
      <c r="AL552" s="68">
        <v>93</v>
      </c>
      <c r="AM552" s="68">
        <v>309.16676472300003</v>
      </c>
      <c r="AN552" s="68">
        <v>85</v>
      </c>
      <c r="AO552" s="68">
        <v>85</v>
      </c>
      <c r="AP552" s="68">
        <v>85</v>
      </c>
      <c r="AQ552" s="68">
        <v>26279.175001435</v>
      </c>
      <c r="AR552" s="67">
        <v>4250</v>
      </c>
      <c r="BC552" s="69" t="s">
        <v>90</v>
      </c>
      <c r="BD552" s="68">
        <v>63</v>
      </c>
      <c r="BE552" s="68">
        <v>290.616758839</v>
      </c>
      <c r="BF552" s="68">
        <v>84.992907747000004</v>
      </c>
      <c r="BG552" s="68">
        <v>84.666664123999993</v>
      </c>
      <c r="BH552" s="68">
        <v>85</v>
      </c>
      <c r="BI552" s="68">
        <v>24700.363373859</v>
      </c>
      <c r="BJ552" s="67">
        <v>3994.6666641239999</v>
      </c>
      <c r="BU552" s="60" t="s">
        <v>100</v>
      </c>
      <c r="BV552" s="59">
        <v>11</v>
      </c>
      <c r="BW552" s="59">
        <v>228.78340589499999</v>
      </c>
      <c r="BX552" s="59">
        <v>85</v>
      </c>
      <c r="BY552" s="59">
        <v>85</v>
      </c>
      <c r="BZ552" s="59">
        <v>85</v>
      </c>
      <c r="CA552" s="59">
        <v>19446.589501062001</v>
      </c>
      <c r="CB552" s="58">
        <v>3145</v>
      </c>
    </row>
    <row r="553" spans="37:80" x14ac:dyDescent="0.2">
      <c r="AK553" s="69" t="s">
        <v>82</v>
      </c>
      <c r="AL553" s="68">
        <v>129</v>
      </c>
      <c r="AM553" s="68">
        <v>309.16676472300003</v>
      </c>
      <c r="AN553" s="68">
        <v>84.986666717999995</v>
      </c>
      <c r="AO553" s="68">
        <v>84.333335876000007</v>
      </c>
      <c r="AP553" s="68">
        <v>85</v>
      </c>
      <c r="AQ553" s="68">
        <v>26275.052793630999</v>
      </c>
      <c r="AR553" s="67">
        <v>4249.3333358760001</v>
      </c>
      <c r="BC553" s="69" t="s">
        <v>94</v>
      </c>
      <c r="BD553" s="68">
        <v>52</v>
      </c>
      <c r="BE553" s="68">
        <v>284.43342354499998</v>
      </c>
      <c r="BF553" s="68">
        <v>83.862318784999999</v>
      </c>
      <c r="BG553" s="68">
        <v>77</v>
      </c>
      <c r="BH553" s="68">
        <v>85</v>
      </c>
      <c r="BI553" s="68">
        <v>23853.246438519</v>
      </c>
      <c r="BJ553" s="67">
        <v>3857.6666641239999</v>
      </c>
      <c r="BU553" s="60" t="s">
        <v>100</v>
      </c>
      <c r="BV553" s="59">
        <v>112</v>
      </c>
      <c r="BW553" s="59">
        <v>228.78340589499999</v>
      </c>
      <c r="BX553" s="59">
        <v>85</v>
      </c>
      <c r="BY553" s="59">
        <v>85</v>
      </c>
      <c r="BZ553" s="59">
        <v>85</v>
      </c>
      <c r="CA553" s="59">
        <v>19446.589501062001</v>
      </c>
      <c r="CB553" s="58">
        <v>3145</v>
      </c>
    </row>
    <row r="554" spans="37:80" x14ac:dyDescent="0.2">
      <c r="AK554" s="69" t="s">
        <v>82</v>
      </c>
      <c r="AL554" s="68">
        <v>137</v>
      </c>
      <c r="AM554" s="68">
        <v>309.16676472300003</v>
      </c>
      <c r="AN554" s="68">
        <v>84.98</v>
      </c>
      <c r="AO554" s="68">
        <v>84</v>
      </c>
      <c r="AP554" s="68">
        <v>85</v>
      </c>
      <c r="AQ554" s="68">
        <v>26272.991666140999</v>
      </c>
      <c r="AR554" s="67">
        <v>4249</v>
      </c>
      <c r="BC554" s="69" t="s">
        <v>92</v>
      </c>
      <c r="BD554" s="68">
        <v>99</v>
      </c>
      <c r="BE554" s="68">
        <v>284.43342354499998</v>
      </c>
      <c r="BF554" s="68">
        <v>85</v>
      </c>
      <c r="BG554" s="68">
        <v>85</v>
      </c>
      <c r="BH554" s="68">
        <v>85</v>
      </c>
      <c r="BI554" s="68">
        <v>24176.841001320001</v>
      </c>
      <c r="BJ554" s="67">
        <v>3910</v>
      </c>
      <c r="BU554" s="60" t="s">
        <v>99</v>
      </c>
      <c r="BV554" s="59">
        <v>80</v>
      </c>
      <c r="BW554" s="59">
        <v>228.78340589499999</v>
      </c>
      <c r="BX554" s="59">
        <v>84.846846709000005</v>
      </c>
      <c r="BY554" s="59">
        <v>81.666664123999993</v>
      </c>
      <c r="BZ554" s="59">
        <v>85</v>
      </c>
      <c r="CA554" s="59">
        <v>19411.550569610001</v>
      </c>
      <c r="CB554" s="58">
        <v>3139.3333282469998</v>
      </c>
    </row>
    <row r="555" spans="37:80" x14ac:dyDescent="0.2">
      <c r="AK555" s="69" t="s">
        <v>88</v>
      </c>
      <c r="AL555" s="68">
        <v>30</v>
      </c>
      <c r="AM555" s="68">
        <v>302.98342942800002</v>
      </c>
      <c r="AN555" s="68">
        <v>84.809523757999997</v>
      </c>
      <c r="AO555" s="68">
        <v>83</v>
      </c>
      <c r="AP555" s="68">
        <v>85</v>
      </c>
      <c r="AQ555" s="68">
        <v>25695.880356267</v>
      </c>
      <c r="AR555" s="67">
        <v>4155.6666641239999</v>
      </c>
      <c r="BC555" s="69" t="s">
        <v>91</v>
      </c>
      <c r="BD555" s="68">
        <v>48</v>
      </c>
      <c r="BE555" s="68">
        <v>284.43342354499998</v>
      </c>
      <c r="BF555" s="68">
        <v>84.97826087</v>
      </c>
      <c r="BG555" s="68">
        <v>84</v>
      </c>
      <c r="BH555" s="68">
        <v>85</v>
      </c>
      <c r="BI555" s="68">
        <v>24170.657666026</v>
      </c>
      <c r="BJ555" s="67">
        <v>3909</v>
      </c>
      <c r="BU555" s="60" t="s">
        <v>98</v>
      </c>
      <c r="BV555" s="59">
        <v>44</v>
      </c>
      <c r="BW555" s="59">
        <v>228.78340589499999</v>
      </c>
      <c r="BX555" s="59">
        <v>85</v>
      </c>
      <c r="BY555" s="59">
        <v>85</v>
      </c>
      <c r="BZ555" s="59">
        <v>85</v>
      </c>
      <c r="CA555" s="59">
        <v>19446.589501062001</v>
      </c>
      <c r="CB555" s="58">
        <v>3145</v>
      </c>
    </row>
    <row r="556" spans="37:80" x14ac:dyDescent="0.2">
      <c r="AK556" s="69" t="s">
        <v>87</v>
      </c>
      <c r="AL556" s="68">
        <v>40</v>
      </c>
      <c r="AM556" s="68">
        <v>302.98342942800002</v>
      </c>
      <c r="AN556" s="68">
        <v>84.836734694</v>
      </c>
      <c r="AO556" s="68">
        <v>79.666664123999993</v>
      </c>
      <c r="AP556" s="68">
        <v>85</v>
      </c>
      <c r="AQ556" s="68">
        <v>25704.124819051001</v>
      </c>
      <c r="AR556" s="67">
        <v>4157</v>
      </c>
      <c r="BC556" s="69" t="s">
        <v>89</v>
      </c>
      <c r="BD556" s="68">
        <v>57</v>
      </c>
      <c r="BE556" s="68">
        <v>284.43342354499998</v>
      </c>
      <c r="BF556" s="68">
        <v>84.97826087</v>
      </c>
      <c r="BG556" s="68">
        <v>84</v>
      </c>
      <c r="BH556" s="68">
        <v>85</v>
      </c>
      <c r="BI556" s="68">
        <v>24170.657666026</v>
      </c>
      <c r="BJ556" s="67">
        <v>3909</v>
      </c>
      <c r="BU556" s="60" t="s">
        <v>97</v>
      </c>
      <c r="BV556" s="59">
        <v>53</v>
      </c>
      <c r="BW556" s="59">
        <v>228.78340589499999</v>
      </c>
      <c r="BX556" s="59">
        <v>84.981982051000003</v>
      </c>
      <c r="BY556" s="59">
        <v>84.333335876000007</v>
      </c>
      <c r="BZ556" s="59">
        <v>85</v>
      </c>
      <c r="CA556" s="59">
        <v>19442.467293256999</v>
      </c>
      <c r="CB556" s="58">
        <v>3144.3333358760001</v>
      </c>
    </row>
    <row r="557" spans="37:80" x14ac:dyDescent="0.2">
      <c r="AK557" s="69" t="s">
        <v>85</v>
      </c>
      <c r="AL557" s="68">
        <v>44</v>
      </c>
      <c r="AM557" s="68">
        <v>302.98342942800002</v>
      </c>
      <c r="AN557" s="68">
        <v>84.993197226999996</v>
      </c>
      <c r="AO557" s="68">
        <v>84.666664123999993</v>
      </c>
      <c r="AP557" s="68">
        <v>85</v>
      </c>
      <c r="AQ557" s="68">
        <v>25751.530373917001</v>
      </c>
      <c r="AR557" s="67">
        <v>4164.6666641239999</v>
      </c>
      <c r="BC557" s="69" t="s">
        <v>95</v>
      </c>
      <c r="BD557" s="68">
        <v>106</v>
      </c>
      <c r="BE557" s="68">
        <v>278.25008824999998</v>
      </c>
      <c r="BF557" s="68">
        <v>84.540740796999998</v>
      </c>
      <c r="BG557" s="68">
        <v>80</v>
      </c>
      <c r="BH557" s="68">
        <v>85</v>
      </c>
      <c r="BI557" s="68">
        <v>23523.468587597999</v>
      </c>
      <c r="BJ557" s="67">
        <v>3804.3333358760001</v>
      </c>
      <c r="BU557" s="60" t="s">
        <v>97</v>
      </c>
      <c r="BV557" s="59">
        <v>60</v>
      </c>
      <c r="BW557" s="59">
        <v>228.78340589499999</v>
      </c>
      <c r="BX557" s="59">
        <v>84.900900762999996</v>
      </c>
      <c r="BY557" s="59">
        <v>82.666664123999993</v>
      </c>
      <c r="BZ557" s="59">
        <v>85</v>
      </c>
      <c r="CA557" s="59">
        <v>19423.917240199</v>
      </c>
      <c r="CB557" s="58">
        <v>3141.3333282469998</v>
      </c>
    </row>
    <row r="558" spans="37:80" x14ac:dyDescent="0.2">
      <c r="AK558" s="69" t="s">
        <v>85</v>
      </c>
      <c r="AL558" s="68">
        <v>157</v>
      </c>
      <c r="AM558" s="68">
        <v>302.98342942800002</v>
      </c>
      <c r="AN558" s="68">
        <v>84.986394610000005</v>
      </c>
      <c r="AO558" s="68">
        <v>84.333335876000007</v>
      </c>
      <c r="AP558" s="68">
        <v>85</v>
      </c>
      <c r="AQ558" s="68">
        <v>25749.469293602</v>
      </c>
      <c r="AR558" s="67">
        <v>4164.3333358760001</v>
      </c>
      <c r="BC558" s="69" t="s">
        <v>94</v>
      </c>
      <c r="BD558" s="68">
        <v>68</v>
      </c>
      <c r="BE558" s="68">
        <v>278.25008824999998</v>
      </c>
      <c r="BF558" s="68">
        <v>84.170370482999999</v>
      </c>
      <c r="BG558" s="68">
        <v>77.333335876000007</v>
      </c>
      <c r="BH558" s="68">
        <v>85</v>
      </c>
      <c r="BI558" s="68">
        <v>23420.413015081998</v>
      </c>
      <c r="BJ558" s="67">
        <v>3787.6666717530002</v>
      </c>
      <c r="BU558" s="60" t="s">
        <v>97</v>
      </c>
      <c r="BV558" s="59">
        <v>76</v>
      </c>
      <c r="BW558" s="59">
        <v>228.78340589499999</v>
      </c>
      <c r="BX558" s="59">
        <v>84.855855786999996</v>
      </c>
      <c r="BY558" s="59">
        <v>82</v>
      </c>
      <c r="BZ558" s="59">
        <v>85</v>
      </c>
      <c r="CA558" s="59">
        <v>19413.611697100001</v>
      </c>
      <c r="CB558" s="58">
        <v>3139.6666641239999</v>
      </c>
    </row>
    <row r="559" spans="37:80" x14ac:dyDescent="0.2">
      <c r="AK559" s="69" t="s">
        <v>84</v>
      </c>
      <c r="AL559" s="68">
        <v>14</v>
      </c>
      <c r="AM559" s="68">
        <v>302.98342942800002</v>
      </c>
      <c r="AN559" s="68">
        <v>85</v>
      </c>
      <c r="AO559" s="68">
        <v>85</v>
      </c>
      <c r="AP559" s="68">
        <v>85</v>
      </c>
      <c r="AQ559" s="68">
        <v>25753.591501407001</v>
      </c>
      <c r="AR559" s="67">
        <v>4165</v>
      </c>
      <c r="BC559" s="69" t="s">
        <v>93</v>
      </c>
      <c r="BD559" s="68">
        <v>163</v>
      </c>
      <c r="BE559" s="68">
        <v>278.25008824999998</v>
      </c>
      <c r="BF559" s="68">
        <v>84.911111110999997</v>
      </c>
      <c r="BG559" s="68">
        <v>81.333335876000007</v>
      </c>
      <c r="BH559" s="68">
        <v>85</v>
      </c>
      <c r="BI559" s="68">
        <v>23626.524160114001</v>
      </c>
      <c r="BJ559" s="67">
        <v>3821</v>
      </c>
      <c r="BU559" s="60" t="s">
        <v>97</v>
      </c>
      <c r="BV559" s="59">
        <v>88</v>
      </c>
      <c r="BW559" s="59">
        <v>228.78340589499999</v>
      </c>
      <c r="BX559" s="59">
        <v>85</v>
      </c>
      <c r="BY559" s="59">
        <v>85</v>
      </c>
      <c r="BZ559" s="59">
        <v>85</v>
      </c>
      <c r="CA559" s="59">
        <v>19446.589501062001</v>
      </c>
      <c r="CB559" s="58">
        <v>3145</v>
      </c>
    </row>
    <row r="560" spans="37:80" x14ac:dyDescent="0.2">
      <c r="AK560" s="69" t="s">
        <v>83</v>
      </c>
      <c r="AL560" s="68">
        <v>83</v>
      </c>
      <c r="AM560" s="68">
        <v>302.98342942800002</v>
      </c>
      <c r="AN560" s="68">
        <v>85</v>
      </c>
      <c r="AO560" s="68">
        <v>85</v>
      </c>
      <c r="AP560" s="68">
        <v>85</v>
      </c>
      <c r="AQ560" s="68">
        <v>25753.591501407001</v>
      </c>
      <c r="AR560" s="67">
        <v>4165</v>
      </c>
      <c r="BC560" s="69" t="s">
        <v>91</v>
      </c>
      <c r="BD560" s="68">
        <v>10</v>
      </c>
      <c r="BE560" s="68">
        <v>278.25008824999998</v>
      </c>
      <c r="BF560" s="68">
        <v>84.585185072000002</v>
      </c>
      <c r="BG560" s="68">
        <v>80</v>
      </c>
      <c r="BH560" s="68">
        <v>85</v>
      </c>
      <c r="BI560" s="68">
        <v>23535.835211011999</v>
      </c>
      <c r="BJ560" s="67">
        <v>3806.3333282469998</v>
      </c>
      <c r="BU560" s="60" t="s">
        <v>102</v>
      </c>
      <c r="BV560" s="59">
        <v>19</v>
      </c>
      <c r="BW560" s="59">
        <v>222.60007060000001</v>
      </c>
      <c r="BX560" s="59">
        <v>85</v>
      </c>
      <c r="BY560" s="59">
        <v>85</v>
      </c>
      <c r="BZ560" s="59">
        <v>85</v>
      </c>
      <c r="CA560" s="59">
        <v>18921.006001033002</v>
      </c>
      <c r="CB560" s="58">
        <v>3060</v>
      </c>
    </row>
    <row r="561" spans="37:80" x14ac:dyDescent="0.2">
      <c r="AK561" s="69" t="s">
        <v>83</v>
      </c>
      <c r="AL561" s="68">
        <v>92</v>
      </c>
      <c r="AM561" s="68">
        <v>302.98342942800002</v>
      </c>
      <c r="AN561" s="68">
        <v>84.931972736999995</v>
      </c>
      <c r="AO561" s="68">
        <v>83.666664123999993</v>
      </c>
      <c r="AP561" s="68">
        <v>85</v>
      </c>
      <c r="AQ561" s="68">
        <v>25732.980368033001</v>
      </c>
      <c r="AR561" s="67">
        <v>4161.6666641239999</v>
      </c>
      <c r="BC561" s="69" t="s">
        <v>91</v>
      </c>
      <c r="BD561" s="68">
        <v>125</v>
      </c>
      <c r="BE561" s="68">
        <v>278.25008824999998</v>
      </c>
      <c r="BF561" s="68">
        <v>83.207407125000003</v>
      </c>
      <c r="BG561" s="68">
        <v>80</v>
      </c>
      <c r="BH561" s="68">
        <v>85</v>
      </c>
      <c r="BI561" s="68">
        <v>23152.46837558</v>
      </c>
      <c r="BJ561" s="67">
        <v>3744.333320618</v>
      </c>
      <c r="BU561" s="60" t="s">
        <v>101</v>
      </c>
      <c r="BV561" s="59">
        <v>76</v>
      </c>
      <c r="BW561" s="59">
        <v>222.60007060000001</v>
      </c>
      <c r="BX561" s="59">
        <v>85</v>
      </c>
      <c r="BY561" s="59">
        <v>85</v>
      </c>
      <c r="BZ561" s="59">
        <v>85</v>
      </c>
      <c r="CA561" s="59">
        <v>18921.006001033002</v>
      </c>
      <c r="CB561" s="58">
        <v>3060</v>
      </c>
    </row>
    <row r="562" spans="37:80" x14ac:dyDescent="0.2">
      <c r="AK562" s="69" t="s">
        <v>82</v>
      </c>
      <c r="AL562" s="68">
        <v>11</v>
      </c>
      <c r="AM562" s="68">
        <v>302.98342942800002</v>
      </c>
      <c r="AN562" s="68">
        <v>85</v>
      </c>
      <c r="AO562" s="68">
        <v>85</v>
      </c>
      <c r="AP562" s="68">
        <v>85</v>
      </c>
      <c r="AQ562" s="68">
        <v>25753.591501407001</v>
      </c>
      <c r="AR562" s="67">
        <v>4165</v>
      </c>
      <c r="BC562" s="69" t="s">
        <v>91</v>
      </c>
      <c r="BD562" s="68">
        <v>141</v>
      </c>
      <c r="BE562" s="68">
        <v>278.25008824999998</v>
      </c>
      <c r="BF562" s="68">
        <v>84.807407463999994</v>
      </c>
      <c r="BG562" s="68">
        <v>80.333335876000007</v>
      </c>
      <c r="BH562" s="68">
        <v>85</v>
      </c>
      <c r="BI562" s="68">
        <v>23597.668611131001</v>
      </c>
      <c r="BJ562" s="67">
        <v>3816.3333358760001</v>
      </c>
      <c r="BU562" s="60" t="s">
        <v>100</v>
      </c>
      <c r="BV562" s="59">
        <v>25</v>
      </c>
      <c r="BW562" s="59">
        <v>222.60007060000001</v>
      </c>
      <c r="BX562" s="59">
        <v>85</v>
      </c>
      <c r="BY562" s="59">
        <v>85</v>
      </c>
      <c r="BZ562" s="59">
        <v>85</v>
      </c>
      <c r="CA562" s="59">
        <v>18921.006001033002</v>
      </c>
      <c r="CB562" s="58">
        <v>3060</v>
      </c>
    </row>
    <row r="563" spans="37:80" x14ac:dyDescent="0.2">
      <c r="AK563" s="69" t="s">
        <v>88</v>
      </c>
      <c r="AL563" s="68">
        <v>14</v>
      </c>
      <c r="AM563" s="68">
        <v>296.80009413400001</v>
      </c>
      <c r="AN563" s="68">
        <v>84.784722328000001</v>
      </c>
      <c r="AO563" s="68">
        <v>83</v>
      </c>
      <c r="AP563" s="68">
        <v>85</v>
      </c>
      <c r="AQ563" s="68">
        <v>25164.113568118999</v>
      </c>
      <c r="AR563" s="67">
        <v>4069.6666717530002</v>
      </c>
      <c r="BC563" s="69" t="s">
        <v>91</v>
      </c>
      <c r="BD563" s="68">
        <v>156</v>
      </c>
      <c r="BE563" s="68">
        <v>278.25008824999998</v>
      </c>
      <c r="BF563" s="68">
        <v>84.762963018999997</v>
      </c>
      <c r="BG563" s="68">
        <v>80</v>
      </c>
      <c r="BH563" s="68">
        <v>85</v>
      </c>
      <c r="BI563" s="68">
        <v>23585.301940542999</v>
      </c>
      <c r="BJ563" s="67">
        <v>3814.3333358760001</v>
      </c>
      <c r="BU563" s="60" t="s">
        <v>100</v>
      </c>
      <c r="BV563" s="59">
        <v>91</v>
      </c>
      <c r="BW563" s="59">
        <v>222.60007060000001</v>
      </c>
      <c r="BX563" s="59">
        <v>85</v>
      </c>
      <c r="BY563" s="59">
        <v>85</v>
      </c>
      <c r="BZ563" s="59">
        <v>85</v>
      </c>
      <c r="CA563" s="59">
        <v>18921.006001033002</v>
      </c>
      <c r="CB563" s="58">
        <v>3060</v>
      </c>
    </row>
    <row r="564" spans="37:80" x14ac:dyDescent="0.2">
      <c r="AK564" s="69" t="s">
        <v>88</v>
      </c>
      <c r="AL564" s="68">
        <v>88</v>
      </c>
      <c r="AM564" s="68">
        <v>296.80009413400001</v>
      </c>
      <c r="AN564" s="68">
        <v>84.951388995000002</v>
      </c>
      <c r="AO564" s="68">
        <v>83.333335876000007</v>
      </c>
      <c r="AP564" s="68">
        <v>85</v>
      </c>
      <c r="AQ564" s="68">
        <v>25213.580250473999</v>
      </c>
      <c r="AR564" s="67">
        <v>4077.6666717530002</v>
      </c>
      <c r="BC564" s="69" t="s">
        <v>90</v>
      </c>
      <c r="BD564" s="68">
        <v>81</v>
      </c>
      <c r="BE564" s="68">
        <v>278.25008824999998</v>
      </c>
      <c r="BF564" s="68">
        <v>84.918518574999993</v>
      </c>
      <c r="BG564" s="68">
        <v>81.333335876000007</v>
      </c>
      <c r="BH564" s="68">
        <v>85</v>
      </c>
      <c r="BI564" s="68">
        <v>23628.585287604001</v>
      </c>
      <c r="BJ564" s="67">
        <v>3821.3333358760001</v>
      </c>
      <c r="BU564" s="60" t="s">
        <v>99</v>
      </c>
      <c r="BV564" s="59">
        <v>35</v>
      </c>
      <c r="BW564" s="59">
        <v>222.60007060000001</v>
      </c>
      <c r="BX564" s="59">
        <v>84.814814885000004</v>
      </c>
      <c r="BY564" s="59">
        <v>81.333335876000007</v>
      </c>
      <c r="BZ564" s="59">
        <v>85</v>
      </c>
      <c r="CA564" s="59">
        <v>18879.783781462</v>
      </c>
      <c r="CB564" s="58">
        <v>3053.3333358760001</v>
      </c>
    </row>
    <row r="565" spans="37:80" x14ac:dyDescent="0.2">
      <c r="AK565" s="69" t="s">
        <v>86</v>
      </c>
      <c r="AL565" s="68">
        <v>33</v>
      </c>
      <c r="AM565" s="68">
        <v>296.80009413400001</v>
      </c>
      <c r="AN565" s="68">
        <v>84.979166667000001</v>
      </c>
      <c r="AO565" s="68">
        <v>84.333335876000007</v>
      </c>
      <c r="AP565" s="68">
        <v>85</v>
      </c>
      <c r="AQ565" s="68">
        <v>25221.824666083001</v>
      </c>
      <c r="AR565" s="67">
        <v>4079</v>
      </c>
      <c r="BC565" s="69" t="s">
        <v>89</v>
      </c>
      <c r="BD565" s="68">
        <v>59</v>
      </c>
      <c r="BE565" s="68">
        <v>278.25008824999998</v>
      </c>
      <c r="BF565" s="68">
        <v>84.970370313999993</v>
      </c>
      <c r="BG565" s="68">
        <v>83.666664123999993</v>
      </c>
      <c r="BH565" s="68">
        <v>85</v>
      </c>
      <c r="BI565" s="68">
        <v>23643.013038507001</v>
      </c>
      <c r="BJ565" s="67">
        <v>3823.6666641239999</v>
      </c>
      <c r="BU565" s="60" t="s">
        <v>99</v>
      </c>
      <c r="BV565" s="59">
        <v>78</v>
      </c>
      <c r="BW565" s="59">
        <v>222.60007060000001</v>
      </c>
      <c r="BX565" s="59">
        <v>84.629629558999994</v>
      </c>
      <c r="BY565" s="59">
        <v>80.333335876000007</v>
      </c>
      <c r="BZ565" s="59">
        <v>85</v>
      </c>
      <c r="CA565" s="59">
        <v>18838.561514715999</v>
      </c>
      <c r="CB565" s="58">
        <v>3046.6666641239999</v>
      </c>
    </row>
    <row r="566" spans="37:80" x14ac:dyDescent="0.2">
      <c r="AK566" s="69" t="s">
        <v>86</v>
      </c>
      <c r="AL566" s="68">
        <v>68</v>
      </c>
      <c r="AM566" s="68">
        <v>296.80009413400001</v>
      </c>
      <c r="AN566" s="68">
        <v>84.944444497000006</v>
      </c>
      <c r="AO566" s="68">
        <v>84</v>
      </c>
      <c r="AP566" s="68">
        <v>85</v>
      </c>
      <c r="AQ566" s="68">
        <v>25211.519122983998</v>
      </c>
      <c r="AR566" s="67">
        <v>4077.3333358760001</v>
      </c>
      <c r="BC566" s="69" t="s">
        <v>94</v>
      </c>
      <c r="BD566" s="68">
        <v>2</v>
      </c>
      <c r="BE566" s="68">
        <v>272.06675295600002</v>
      </c>
      <c r="BF566" s="68">
        <v>81.704545280999994</v>
      </c>
      <c r="BG566" s="68">
        <v>77</v>
      </c>
      <c r="BH566" s="68">
        <v>85</v>
      </c>
      <c r="BI566" s="68">
        <v>22229.090336392001</v>
      </c>
      <c r="BJ566" s="67">
        <v>3594.9999923710002</v>
      </c>
      <c r="BU566" s="60" t="s">
        <v>96</v>
      </c>
      <c r="BV566" s="59">
        <v>27</v>
      </c>
      <c r="BW566" s="59">
        <v>222.60007060000001</v>
      </c>
      <c r="BX566" s="59">
        <v>85</v>
      </c>
      <c r="BY566" s="59">
        <v>85</v>
      </c>
      <c r="BZ566" s="59">
        <v>85</v>
      </c>
      <c r="CA566" s="59">
        <v>18921.006001033002</v>
      </c>
      <c r="CB566" s="58">
        <v>3060</v>
      </c>
    </row>
    <row r="567" spans="37:80" x14ac:dyDescent="0.2">
      <c r="AK567" s="69" t="s">
        <v>86</v>
      </c>
      <c r="AL567" s="68">
        <v>84</v>
      </c>
      <c r="AM567" s="68">
        <v>296.80009413400001</v>
      </c>
      <c r="AN567" s="68">
        <v>85</v>
      </c>
      <c r="AO567" s="68">
        <v>85</v>
      </c>
      <c r="AP567" s="68">
        <v>85</v>
      </c>
      <c r="AQ567" s="68">
        <v>25228.008001377999</v>
      </c>
      <c r="AR567" s="67">
        <v>4080</v>
      </c>
      <c r="BC567" s="69" t="s">
        <v>94</v>
      </c>
      <c r="BD567" s="68">
        <v>69</v>
      </c>
      <c r="BE567" s="68">
        <v>272.06675295600002</v>
      </c>
      <c r="BF567" s="68">
        <v>84.636363462999995</v>
      </c>
      <c r="BG567" s="68">
        <v>77.666664123999993</v>
      </c>
      <c r="BH567" s="68">
        <v>85</v>
      </c>
      <c r="BI567" s="68">
        <v>23026.740589377001</v>
      </c>
      <c r="BJ567" s="67">
        <v>3723.9999923710002</v>
      </c>
      <c r="BU567" s="60" t="s">
        <v>96</v>
      </c>
      <c r="BV567" s="59">
        <v>30</v>
      </c>
      <c r="BW567" s="59">
        <v>222.60007060000001</v>
      </c>
      <c r="BX567" s="59">
        <v>85</v>
      </c>
      <c r="BY567" s="59">
        <v>85</v>
      </c>
      <c r="BZ567" s="59">
        <v>85</v>
      </c>
      <c r="CA567" s="59">
        <v>18921.006001033002</v>
      </c>
      <c r="CB567" s="58">
        <v>3060</v>
      </c>
    </row>
    <row r="568" spans="37:80" x14ac:dyDescent="0.2">
      <c r="AK568" s="69" t="s">
        <v>86</v>
      </c>
      <c r="AL568" s="68">
        <v>112</v>
      </c>
      <c r="AM568" s="68">
        <v>296.80009413400001</v>
      </c>
      <c r="AN568" s="68">
        <v>85</v>
      </c>
      <c r="AO568" s="68">
        <v>85</v>
      </c>
      <c r="AP568" s="68">
        <v>85</v>
      </c>
      <c r="AQ568" s="68">
        <v>25228.008001377999</v>
      </c>
      <c r="AR568" s="67">
        <v>4080</v>
      </c>
      <c r="BC568" s="69" t="s">
        <v>93</v>
      </c>
      <c r="BD568" s="68">
        <v>7</v>
      </c>
      <c r="BE568" s="68">
        <v>272.06675295600002</v>
      </c>
      <c r="BF568" s="68">
        <v>83.575757287000002</v>
      </c>
      <c r="BG568" s="68">
        <v>80</v>
      </c>
      <c r="BH568" s="68">
        <v>85</v>
      </c>
      <c r="BI568" s="68">
        <v>22738.184910852</v>
      </c>
      <c r="BJ568" s="67">
        <v>3677.333320618</v>
      </c>
      <c r="BU568" s="60" t="s">
        <v>96</v>
      </c>
      <c r="BV568" s="59">
        <v>87</v>
      </c>
      <c r="BW568" s="59">
        <v>222.60007060000001</v>
      </c>
      <c r="BX568" s="59">
        <v>85</v>
      </c>
      <c r="BY568" s="59">
        <v>85</v>
      </c>
      <c r="BZ568" s="59">
        <v>85</v>
      </c>
      <c r="CA568" s="59">
        <v>18921.006001033002</v>
      </c>
      <c r="CB568" s="58">
        <v>3060</v>
      </c>
    </row>
    <row r="569" spans="37:80" x14ac:dyDescent="0.2">
      <c r="AK569" s="69" t="s">
        <v>85</v>
      </c>
      <c r="AL569" s="68">
        <v>78</v>
      </c>
      <c r="AM569" s="68">
        <v>296.80009413400001</v>
      </c>
      <c r="AN569" s="68">
        <v>84.972222169000005</v>
      </c>
      <c r="AO569" s="68">
        <v>84</v>
      </c>
      <c r="AP569" s="68">
        <v>85</v>
      </c>
      <c r="AQ569" s="68">
        <v>25219.763538594001</v>
      </c>
      <c r="AR569" s="67">
        <v>4078.6666641239999</v>
      </c>
      <c r="BC569" s="69" t="s">
        <v>93</v>
      </c>
      <c r="BD569" s="68">
        <v>68</v>
      </c>
      <c r="BE569" s="68">
        <v>272.06675295600002</v>
      </c>
      <c r="BF569" s="68">
        <v>84.681818182000001</v>
      </c>
      <c r="BG569" s="68">
        <v>81</v>
      </c>
      <c r="BH569" s="68">
        <v>85</v>
      </c>
      <c r="BI569" s="68">
        <v>23039.107307140999</v>
      </c>
      <c r="BJ569" s="67">
        <v>3726</v>
      </c>
      <c r="BU569" s="60" t="s">
        <v>96</v>
      </c>
      <c r="BV569" s="59">
        <v>99</v>
      </c>
      <c r="BW569" s="59">
        <v>222.60007060000001</v>
      </c>
      <c r="BX569" s="59">
        <v>85</v>
      </c>
      <c r="BY569" s="59">
        <v>85</v>
      </c>
      <c r="BZ569" s="59">
        <v>85</v>
      </c>
      <c r="CA569" s="59">
        <v>18921.006001033002</v>
      </c>
      <c r="CB569" s="58">
        <v>3060</v>
      </c>
    </row>
    <row r="570" spans="37:80" x14ac:dyDescent="0.2">
      <c r="AK570" s="69" t="s">
        <v>84</v>
      </c>
      <c r="AL570" s="68">
        <v>66</v>
      </c>
      <c r="AM570" s="68">
        <v>296.80009413400001</v>
      </c>
      <c r="AN570" s="68">
        <v>85</v>
      </c>
      <c r="AO570" s="68">
        <v>85</v>
      </c>
      <c r="AP570" s="68">
        <v>85</v>
      </c>
      <c r="AQ570" s="68">
        <v>25228.008001377999</v>
      </c>
      <c r="AR570" s="67">
        <v>4080</v>
      </c>
      <c r="BC570" s="69" t="s">
        <v>93</v>
      </c>
      <c r="BD570" s="68">
        <v>102</v>
      </c>
      <c r="BE570" s="68">
        <v>272.06675295600002</v>
      </c>
      <c r="BF570" s="68">
        <v>84.924242366000001</v>
      </c>
      <c r="BG570" s="68">
        <v>81.666664123999993</v>
      </c>
      <c r="BH570" s="68">
        <v>85</v>
      </c>
      <c r="BI570" s="68">
        <v>23105.062867889999</v>
      </c>
      <c r="BJ570" s="67">
        <v>3736.6666641239999</v>
      </c>
      <c r="BU570" s="60" t="s">
        <v>102</v>
      </c>
      <c r="BV570" s="59">
        <v>51</v>
      </c>
      <c r="BW570" s="59">
        <v>216.41673530599999</v>
      </c>
      <c r="BX570" s="59">
        <v>84.952381024999994</v>
      </c>
      <c r="BY570" s="59">
        <v>84</v>
      </c>
      <c r="BZ570" s="59">
        <v>85</v>
      </c>
      <c r="CA570" s="59">
        <v>18385.116957906001</v>
      </c>
      <c r="CB570" s="58">
        <v>2973.3333358760001</v>
      </c>
    </row>
    <row r="571" spans="37:80" x14ac:dyDescent="0.2">
      <c r="AK571" s="69" t="s">
        <v>84</v>
      </c>
      <c r="AL571" s="68">
        <v>145</v>
      </c>
      <c r="AM571" s="68">
        <v>296.80009413400001</v>
      </c>
      <c r="AN571" s="68">
        <v>84.993055502999994</v>
      </c>
      <c r="AO571" s="68">
        <v>84.666664123999993</v>
      </c>
      <c r="AP571" s="68">
        <v>85</v>
      </c>
      <c r="AQ571" s="68">
        <v>25225.946873887999</v>
      </c>
      <c r="AR571" s="67">
        <v>4079.6666641239999</v>
      </c>
      <c r="BC571" s="69" t="s">
        <v>92</v>
      </c>
      <c r="BD571" s="68">
        <v>46</v>
      </c>
      <c r="BE571" s="68">
        <v>272.06675295600002</v>
      </c>
      <c r="BF571" s="68">
        <v>84.931818182000001</v>
      </c>
      <c r="BG571" s="68">
        <v>83</v>
      </c>
      <c r="BH571" s="68">
        <v>85</v>
      </c>
      <c r="BI571" s="68">
        <v>23107.12399538</v>
      </c>
      <c r="BJ571" s="67">
        <v>3737</v>
      </c>
      <c r="BU571" s="60" t="s">
        <v>102</v>
      </c>
      <c r="BV571" s="59">
        <v>83</v>
      </c>
      <c r="BW571" s="59">
        <v>216.41673530599999</v>
      </c>
      <c r="BX571" s="59">
        <v>85</v>
      </c>
      <c r="BY571" s="59">
        <v>85</v>
      </c>
      <c r="BZ571" s="59">
        <v>85</v>
      </c>
      <c r="CA571" s="59">
        <v>18395.422501005</v>
      </c>
      <c r="CB571" s="58">
        <v>2975</v>
      </c>
    </row>
    <row r="572" spans="37:80" x14ac:dyDescent="0.2">
      <c r="AK572" s="69" t="s">
        <v>84</v>
      </c>
      <c r="AL572" s="68">
        <v>146</v>
      </c>
      <c r="AM572" s="68">
        <v>296.80009413400001</v>
      </c>
      <c r="AN572" s="68">
        <v>84.972222169000005</v>
      </c>
      <c r="AO572" s="68">
        <v>83.666664123999993</v>
      </c>
      <c r="AP572" s="68">
        <v>85</v>
      </c>
      <c r="AQ572" s="68">
        <v>25219.763538594001</v>
      </c>
      <c r="AR572" s="67">
        <v>4078.6666641239999</v>
      </c>
      <c r="BC572" s="69" t="s">
        <v>92</v>
      </c>
      <c r="BD572" s="68">
        <v>82</v>
      </c>
      <c r="BE572" s="68">
        <v>272.06675295600002</v>
      </c>
      <c r="BF572" s="68">
        <v>84.954545455000002</v>
      </c>
      <c r="BG572" s="68">
        <v>83</v>
      </c>
      <c r="BH572" s="68">
        <v>85</v>
      </c>
      <c r="BI572" s="68">
        <v>23113.307330674001</v>
      </c>
      <c r="BJ572" s="67">
        <v>3738</v>
      </c>
      <c r="BU572" s="60" t="s">
        <v>101</v>
      </c>
      <c r="BV572" s="59">
        <v>65</v>
      </c>
      <c r="BW572" s="59">
        <v>216.41673530599999</v>
      </c>
      <c r="BX572" s="59">
        <v>84.923809595999998</v>
      </c>
      <c r="BY572" s="59">
        <v>83.333335876000007</v>
      </c>
      <c r="BZ572" s="59">
        <v>85</v>
      </c>
      <c r="CA572" s="59">
        <v>18378.933622610999</v>
      </c>
      <c r="CB572" s="58">
        <v>2972.3333358760001</v>
      </c>
    </row>
    <row r="573" spans="37:80" x14ac:dyDescent="0.2">
      <c r="AK573" s="69" t="s">
        <v>84</v>
      </c>
      <c r="AL573" s="68">
        <v>153</v>
      </c>
      <c r="AM573" s="68">
        <v>296.80009413400001</v>
      </c>
      <c r="AN573" s="68">
        <v>84.979166667000001</v>
      </c>
      <c r="AO573" s="68">
        <v>84</v>
      </c>
      <c r="AP573" s="68">
        <v>85</v>
      </c>
      <c r="AQ573" s="68">
        <v>25221.824666083001</v>
      </c>
      <c r="AR573" s="67">
        <v>4079</v>
      </c>
      <c r="BC573" s="69" t="s">
        <v>91</v>
      </c>
      <c r="BD573" s="68">
        <v>122</v>
      </c>
      <c r="BE573" s="68">
        <v>272.06675295600002</v>
      </c>
      <c r="BF573" s="68">
        <v>84.795454544999998</v>
      </c>
      <c r="BG573" s="68">
        <v>81.333335876000007</v>
      </c>
      <c r="BH573" s="68">
        <v>85</v>
      </c>
      <c r="BI573" s="68">
        <v>23070.023983612999</v>
      </c>
      <c r="BJ573" s="67">
        <v>3731</v>
      </c>
      <c r="BU573" s="60" t="s">
        <v>101</v>
      </c>
      <c r="BV573" s="59">
        <v>67</v>
      </c>
      <c r="BW573" s="59">
        <v>216.41673530599999</v>
      </c>
      <c r="BX573" s="59">
        <v>85</v>
      </c>
      <c r="BY573" s="59">
        <v>85</v>
      </c>
      <c r="BZ573" s="59">
        <v>85</v>
      </c>
      <c r="CA573" s="59">
        <v>18395.422501005</v>
      </c>
      <c r="CB573" s="58">
        <v>2975</v>
      </c>
    </row>
    <row r="574" spans="37:80" x14ac:dyDescent="0.2">
      <c r="AK574" s="69" t="s">
        <v>84</v>
      </c>
      <c r="AL574" s="68">
        <v>212</v>
      </c>
      <c r="AM574" s="68">
        <v>296.80009413400001</v>
      </c>
      <c r="AN574" s="68">
        <v>85</v>
      </c>
      <c r="AO574" s="68">
        <v>85</v>
      </c>
      <c r="AP574" s="68">
        <v>85</v>
      </c>
      <c r="AQ574" s="68">
        <v>25228.008001377999</v>
      </c>
      <c r="AR574" s="67">
        <v>4080</v>
      </c>
      <c r="BC574" s="69" t="s">
        <v>90</v>
      </c>
      <c r="BD574" s="68">
        <v>17</v>
      </c>
      <c r="BE574" s="68">
        <v>272.06675295600002</v>
      </c>
      <c r="BF574" s="68">
        <v>85</v>
      </c>
      <c r="BG574" s="68">
        <v>85</v>
      </c>
      <c r="BH574" s="68">
        <v>85</v>
      </c>
      <c r="BI574" s="68">
        <v>23125.674001263</v>
      </c>
      <c r="BJ574" s="67">
        <v>3740</v>
      </c>
      <c r="BU574" s="60" t="s">
        <v>101</v>
      </c>
      <c r="BV574" s="59">
        <v>94</v>
      </c>
      <c r="BW574" s="59">
        <v>216.41673530599999</v>
      </c>
      <c r="BX574" s="59">
        <v>84.847619193</v>
      </c>
      <c r="BY574" s="59">
        <v>83</v>
      </c>
      <c r="BZ574" s="59">
        <v>85</v>
      </c>
      <c r="CA574" s="59">
        <v>18362.444744217999</v>
      </c>
      <c r="CB574" s="58">
        <v>2969.6666717530002</v>
      </c>
    </row>
    <row r="575" spans="37:80" x14ac:dyDescent="0.2">
      <c r="AK575" s="69" t="s">
        <v>83</v>
      </c>
      <c r="AL575" s="68">
        <v>25</v>
      </c>
      <c r="AM575" s="68">
        <v>296.80009413400001</v>
      </c>
      <c r="AN575" s="68">
        <v>84.958333332999999</v>
      </c>
      <c r="AO575" s="68">
        <v>84</v>
      </c>
      <c r="AP575" s="68">
        <v>85</v>
      </c>
      <c r="AQ575" s="68">
        <v>25215.641330789</v>
      </c>
      <c r="AR575" s="67">
        <v>4078</v>
      </c>
      <c r="BC575" s="69" t="s">
        <v>90</v>
      </c>
      <c r="BD575" s="68">
        <v>60</v>
      </c>
      <c r="BE575" s="68">
        <v>272.06675295600002</v>
      </c>
      <c r="BF575" s="68">
        <v>84.931818182000001</v>
      </c>
      <c r="BG575" s="68">
        <v>82</v>
      </c>
      <c r="BH575" s="68">
        <v>85</v>
      </c>
      <c r="BI575" s="68">
        <v>23107.12399538</v>
      </c>
      <c r="BJ575" s="67">
        <v>3737</v>
      </c>
      <c r="BU575" s="60" t="s">
        <v>100</v>
      </c>
      <c r="BV575" s="59">
        <v>28</v>
      </c>
      <c r="BW575" s="59">
        <v>216.41673530599999</v>
      </c>
      <c r="BX575" s="59">
        <v>84.980952454000004</v>
      </c>
      <c r="BY575" s="59">
        <v>84.333335876000007</v>
      </c>
      <c r="BZ575" s="59">
        <v>85</v>
      </c>
      <c r="CA575" s="59">
        <v>18391.300293200002</v>
      </c>
      <c r="CB575" s="58">
        <v>2974.3333358760001</v>
      </c>
    </row>
    <row r="576" spans="37:80" x14ac:dyDescent="0.2">
      <c r="AK576" s="69" t="s">
        <v>83</v>
      </c>
      <c r="AL576" s="68">
        <v>70</v>
      </c>
      <c r="AM576" s="68">
        <v>296.80009413400001</v>
      </c>
      <c r="AN576" s="68">
        <v>85</v>
      </c>
      <c r="AO576" s="68">
        <v>85</v>
      </c>
      <c r="AP576" s="68">
        <v>85</v>
      </c>
      <c r="AQ576" s="68">
        <v>25228.008001377999</v>
      </c>
      <c r="AR576" s="67">
        <v>4080</v>
      </c>
      <c r="BC576" s="69" t="s">
        <v>89</v>
      </c>
      <c r="BD576" s="68">
        <v>1</v>
      </c>
      <c r="BE576" s="68">
        <v>272.06675295600002</v>
      </c>
      <c r="BF576" s="68">
        <v>85</v>
      </c>
      <c r="BG576" s="68">
        <v>85</v>
      </c>
      <c r="BH576" s="68">
        <v>85</v>
      </c>
      <c r="BI576" s="68">
        <v>23125.674001263</v>
      </c>
      <c r="BJ576" s="67">
        <v>3740</v>
      </c>
      <c r="BU576" s="60" t="s">
        <v>98</v>
      </c>
      <c r="BV576" s="59">
        <v>21</v>
      </c>
      <c r="BW576" s="59">
        <v>216.41673530599999</v>
      </c>
      <c r="BX576" s="59">
        <v>85</v>
      </c>
      <c r="BY576" s="59">
        <v>85</v>
      </c>
      <c r="BZ576" s="59">
        <v>85</v>
      </c>
      <c r="CA576" s="59">
        <v>18395.422501005</v>
      </c>
      <c r="CB576" s="58">
        <v>2975</v>
      </c>
    </row>
    <row r="577" spans="37:80" x14ac:dyDescent="0.2">
      <c r="AK577" s="69" t="s">
        <v>83</v>
      </c>
      <c r="AL577" s="68">
        <v>88</v>
      </c>
      <c r="AM577" s="68">
        <v>296.80009413400001</v>
      </c>
      <c r="AN577" s="68">
        <v>84.979166667000001</v>
      </c>
      <c r="AO577" s="68">
        <v>84</v>
      </c>
      <c r="AP577" s="68">
        <v>85</v>
      </c>
      <c r="AQ577" s="68">
        <v>25221.824666083001</v>
      </c>
      <c r="AR577" s="67">
        <v>4079</v>
      </c>
      <c r="BC577" s="69" t="s">
        <v>89</v>
      </c>
      <c r="BD577" s="68">
        <v>73</v>
      </c>
      <c r="BE577" s="68">
        <v>272.06675295600002</v>
      </c>
      <c r="BF577" s="68">
        <v>84.924242366000001</v>
      </c>
      <c r="BG577" s="68">
        <v>82</v>
      </c>
      <c r="BH577" s="68">
        <v>85</v>
      </c>
      <c r="BI577" s="68">
        <v>23105.062867889999</v>
      </c>
      <c r="BJ577" s="67">
        <v>3736.6666641239999</v>
      </c>
      <c r="BU577" s="60" t="s">
        <v>98</v>
      </c>
      <c r="BV577" s="59">
        <v>71</v>
      </c>
      <c r="BW577" s="59">
        <v>216.41673530599999</v>
      </c>
      <c r="BX577" s="59">
        <v>85</v>
      </c>
      <c r="BY577" s="59">
        <v>85</v>
      </c>
      <c r="BZ577" s="59">
        <v>85</v>
      </c>
      <c r="CA577" s="59">
        <v>18395.422501005</v>
      </c>
      <c r="CB577" s="58">
        <v>2975</v>
      </c>
    </row>
    <row r="578" spans="37:80" x14ac:dyDescent="0.2">
      <c r="AK578" s="69" t="s">
        <v>88</v>
      </c>
      <c r="AL578" s="68">
        <v>61</v>
      </c>
      <c r="AM578" s="68">
        <v>290.616758839</v>
      </c>
      <c r="AN578" s="68">
        <v>84.957446809000004</v>
      </c>
      <c r="AO578" s="68">
        <v>83.666664123999993</v>
      </c>
      <c r="AP578" s="68">
        <v>85</v>
      </c>
      <c r="AQ578" s="68">
        <v>24690.057830760001</v>
      </c>
      <c r="AR578" s="67">
        <v>3993</v>
      </c>
      <c r="BC578" s="69" t="s">
        <v>95</v>
      </c>
      <c r="BD578" s="68">
        <v>91</v>
      </c>
      <c r="BE578" s="68">
        <v>265.883417662</v>
      </c>
      <c r="BF578" s="68">
        <v>85</v>
      </c>
      <c r="BG578" s="68">
        <v>85</v>
      </c>
      <c r="BH578" s="68">
        <v>85</v>
      </c>
      <c r="BI578" s="68">
        <v>22600.090501234001</v>
      </c>
      <c r="BJ578" s="67">
        <v>3655</v>
      </c>
      <c r="BU578" s="60" t="s">
        <v>97</v>
      </c>
      <c r="BV578" s="59">
        <v>46</v>
      </c>
      <c r="BW578" s="59">
        <v>216.41673530599999</v>
      </c>
      <c r="BX578" s="59">
        <v>85</v>
      </c>
      <c r="BY578" s="59">
        <v>85</v>
      </c>
      <c r="BZ578" s="59">
        <v>85</v>
      </c>
      <c r="CA578" s="59">
        <v>18395.422501005</v>
      </c>
      <c r="CB578" s="58">
        <v>2975</v>
      </c>
    </row>
    <row r="579" spans="37:80" x14ac:dyDescent="0.2">
      <c r="AK579" s="69" t="s">
        <v>88</v>
      </c>
      <c r="AL579" s="68">
        <v>132</v>
      </c>
      <c r="AM579" s="68">
        <v>290.616758839</v>
      </c>
      <c r="AN579" s="68">
        <v>84.964539060999996</v>
      </c>
      <c r="AO579" s="68">
        <v>83.333335876000007</v>
      </c>
      <c r="AP579" s="68">
        <v>85</v>
      </c>
      <c r="AQ579" s="68">
        <v>24692.118958250001</v>
      </c>
      <c r="AR579" s="67">
        <v>3993.3333358760001</v>
      </c>
      <c r="BC579" s="69" t="s">
        <v>94</v>
      </c>
      <c r="BD579" s="68">
        <v>53</v>
      </c>
      <c r="BE579" s="68">
        <v>265.883417662</v>
      </c>
      <c r="BF579" s="68">
        <v>84.511628083999994</v>
      </c>
      <c r="BG579" s="68">
        <v>77</v>
      </c>
      <c r="BH579" s="68">
        <v>85</v>
      </c>
      <c r="BI579" s="68">
        <v>22470.240507226001</v>
      </c>
      <c r="BJ579" s="67">
        <v>3634.0000076289998</v>
      </c>
      <c r="BU579" s="60" t="s">
        <v>97</v>
      </c>
      <c r="BV579" s="59">
        <v>105</v>
      </c>
      <c r="BW579" s="59">
        <v>216.41673530599999</v>
      </c>
      <c r="BX579" s="59">
        <v>84.895238168000006</v>
      </c>
      <c r="BY579" s="59">
        <v>81.333335876000007</v>
      </c>
      <c r="BZ579" s="59">
        <v>85</v>
      </c>
      <c r="CA579" s="59">
        <v>18372.750287317001</v>
      </c>
      <c r="CB579" s="58">
        <v>2971.3333358760001</v>
      </c>
    </row>
    <row r="580" spans="37:80" x14ac:dyDescent="0.2">
      <c r="AK580" s="69" t="s">
        <v>84</v>
      </c>
      <c r="AL580" s="68">
        <v>195</v>
      </c>
      <c r="AM580" s="68">
        <v>290.616758839</v>
      </c>
      <c r="AN580" s="68">
        <v>84.964539060999996</v>
      </c>
      <c r="AO580" s="68">
        <v>83.333335876000007</v>
      </c>
      <c r="AP580" s="68">
        <v>85</v>
      </c>
      <c r="AQ580" s="68">
        <v>24692.118958250001</v>
      </c>
      <c r="AR580" s="67">
        <v>3993.3333358760001</v>
      </c>
      <c r="BC580" s="69" t="s">
        <v>94</v>
      </c>
      <c r="BD580" s="68">
        <v>71</v>
      </c>
      <c r="BE580" s="68">
        <v>265.883417662</v>
      </c>
      <c r="BF580" s="68">
        <v>83.813953487999996</v>
      </c>
      <c r="BG580" s="68">
        <v>77</v>
      </c>
      <c r="BH580" s="68">
        <v>85</v>
      </c>
      <c r="BI580" s="68">
        <v>22284.740401217001</v>
      </c>
      <c r="BJ580" s="67">
        <v>3604</v>
      </c>
      <c r="BU580" s="60" t="s">
        <v>96</v>
      </c>
      <c r="BV580" s="59">
        <v>59</v>
      </c>
      <c r="BW580" s="59">
        <v>216.41673530599999</v>
      </c>
      <c r="BX580" s="59">
        <v>85</v>
      </c>
      <c r="BY580" s="59">
        <v>85</v>
      </c>
      <c r="BZ580" s="59">
        <v>85</v>
      </c>
      <c r="CA580" s="59">
        <v>18395.422501005</v>
      </c>
      <c r="CB580" s="58">
        <v>2975</v>
      </c>
    </row>
    <row r="581" spans="37:80" x14ac:dyDescent="0.2">
      <c r="AK581" s="69" t="s">
        <v>83</v>
      </c>
      <c r="AL581" s="68">
        <v>48</v>
      </c>
      <c r="AM581" s="68">
        <v>290.616758839</v>
      </c>
      <c r="AN581" s="68">
        <v>85</v>
      </c>
      <c r="AO581" s="68">
        <v>85</v>
      </c>
      <c r="AP581" s="68">
        <v>85</v>
      </c>
      <c r="AQ581" s="68">
        <v>24702.424501349</v>
      </c>
      <c r="AR581" s="67">
        <v>3995</v>
      </c>
      <c r="BC581" s="69" t="s">
        <v>94</v>
      </c>
      <c r="BD581" s="68">
        <v>99</v>
      </c>
      <c r="BE581" s="68">
        <v>265.883417662</v>
      </c>
      <c r="BF581" s="68">
        <v>84.426356292999998</v>
      </c>
      <c r="BG581" s="68">
        <v>77.666664123999993</v>
      </c>
      <c r="BH581" s="68">
        <v>85</v>
      </c>
      <c r="BI581" s="68">
        <v>22447.568152012998</v>
      </c>
      <c r="BJ581" s="67">
        <v>3630.333320618</v>
      </c>
      <c r="BU581" s="60" t="s">
        <v>101</v>
      </c>
      <c r="BV581" s="59">
        <v>18</v>
      </c>
      <c r="BW581" s="59">
        <v>210.23340001099999</v>
      </c>
      <c r="BX581" s="59">
        <v>85</v>
      </c>
      <c r="BY581" s="59">
        <v>85</v>
      </c>
      <c r="BZ581" s="59">
        <v>85</v>
      </c>
      <c r="CA581" s="59">
        <v>17869.839000976001</v>
      </c>
      <c r="CB581" s="58">
        <v>2890</v>
      </c>
    </row>
    <row r="582" spans="37:80" x14ac:dyDescent="0.2">
      <c r="AK582" s="69" t="s">
        <v>83</v>
      </c>
      <c r="AL582" s="68">
        <v>94</v>
      </c>
      <c r="AM582" s="68">
        <v>290.616758839</v>
      </c>
      <c r="AN582" s="68">
        <v>84.943262465000004</v>
      </c>
      <c r="AO582" s="68">
        <v>83.333335876000007</v>
      </c>
      <c r="AP582" s="68">
        <v>85</v>
      </c>
      <c r="AQ582" s="68">
        <v>24685.935622956</v>
      </c>
      <c r="AR582" s="67">
        <v>3992.3333358760001</v>
      </c>
      <c r="BC582" s="69" t="s">
        <v>93</v>
      </c>
      <c r="BD582" s="68">
        <v>116</v>
      </c>
      <c r="BE582" s="68">
        <v>265.883417662</v>
      </c>
      <c r="BF582" s="68">
        <v>84.937984555</v>
      </c>
      <c r="BG582" s="68">
        <v>83.333335876000007</v>
      </c>
      <c r="BH582" s="68">
        <v>85</v>
      </c>
      <c r="BI582" s="68">
        <v>22583.601622841001</v>
      </c>
      <c r="BJ582" s="67">
        <v>3652.3333358760001</v>
      </c>
      <c r="BU582" s="60" t="s">
        <v>101</v>
      </c>
      <c r="BV582" s="59">
        <v>78</v>
      </c>
      <c r="BW582" s="59">
        <v>210.23340001099999</v>
      </c>
      <c r="BX582" s="59">
        <v>85</v>
      </c>
      <c r="BY582" s="59">
        <v>85</v>
      </c>
      <c r="BZ582" s="59">
        <v>85</v>
      </c>
      <c r="CA582" s="59">
        <v>17869.839000976001</v>
      </c>
      <c r="CB582" s="58">
        <v>2890</v>
      </c>
    </row>
    <row r="583" spans="37:80" x14ac:dyDescent="0.2">
      <c r="AK583" s="69" t="s">
        <v>87</v>
      </c>
      <c r="AL583" s="68">
        <v>58</v>
      </c>
      <c r="AM583" s="68">
        <v>284.43342354499998</v>
      </c>
      <c r="AN583" s="68">
        <v>84.028985727999995</v>
      </c>
      <c r="AO583" s="68">
        <v>79</v>
      </c>
      <c r="AP583" s="68">
        <v>85</v>
      </c>
      <c r="AQ583" s="68">
        <v>23900.652087735001</v>
      </c>
      <c r="AR583" s="67">
        <v>3865.3333435059999</v>
      </c>
      <c r="BC583" s="69" t="s">
        <v>92</v>
      </c>
      <c r="BD583" s="68">
        <v>16</v>
      </c>
      <c r="BE583" s="68">
        <v>265.883417662</v>
      </c>
      <c r="BF583" s="68">
        <v>84.937984555</v>
      </c>
      <c r="BG583" s="68">
        <v>82.333335876000007</v>
      </c>
      <c r="BH583" s="68">
        <v>85</v>
      </c>
      <c r="BI583" s="68">
        <v>22583.601622841001</v>
      </c>
      <c r="BJ583" s="67">
        <v>3652.3333358760001</v>
      </c>
      <c r="BU583" s="60" t="s">
        <v>100</v>
      </c>
      <c r="BV583" s="59">
        <v>50</v>
      </c>
      <c r="BW583" s="59">
        <v>210.23340001099999</v>
      </c>
      <c r="BX583" s="59">
        <v>84.970588234999994</v>
      </c>
      <c r="BY583" s="59">
        <v>84</v>
      </c>
      <c r="BZ583" s="59">
        <v>85</v>
      </c>
      <c r="CA583" s="59">
        <v>17863.655665681999</v>
      </c>
      <c r="CB583" s="58">
        <v>2889</v>
      </c>
    </row>
    <row r="584" spans="37:80" x14ac:dyDescent="0.2">
      <c r="AK584" s="69" t="s">
        <v>86</v>
      </c>
      <c r="AL584" s="68">
        <v>105</v>
      </c>
      <c r="AM584" s="68">
        <v>284.43342354499998</v>
      </c>
      <c r="AN584" s="68">
        <v>85</v>
      </c>
      <c r="AO584" s="68">
        <v>85</v>
      </c>
      <c r="AP584" s="68">
        <v>85</v>
      </c>
      <c r="AQ584" s="68">
        <v>24176.841001320001</v>
      </c>
      <c r="AR584" s="67">
        <v>3910</v>
      </c>
      <c r="BC584" s="69" t="s">
        <v>92</v>
      </c>
      <c r="BD584" s="68">
        <v>28</v>
      </c>
      <c r="BE584" s="68">
        <v>265.883417662</v>
      </c>
      <c r="BF584" s="68">
        <v>84.922480561</v>
      </c>
      <c r="BG584" s="68">
        <v>82.666664123999993</v>
      </c>
      <c r="BH584" s="68">
        <v>85</v>
      </c>
      <c r="BI584" s="68">
        <v>22579.479367861</v>
      </c>
      <c r="BJ584" s="67">
        <v>3651.6666641239999</v>
      </c>
      <c r="BU584" s="60" t="s">
        <v>100</v>
      </c>
      <c r="BV584" s="59">
        <v>53</v>
      </c>
      <c r="BW584" s="59">
        <v>210.23340001099999</v>
      </c>
      <c r="BX584" s="59">
        <v>85</v>
      </c>
      <c r="BY584" s="59">
        <v>85</v>
      </c>
      <c r="BZ584" s="59">
        <v>85</v>
      </c>
      <c r="CA584" s="59">
        <v>17869.839000976001</v>
      </c>
      <c r="CB584" s="58">
        <v>2890</v>
      </c>
    </row>
    <row r="585" spans="37:80" x14ac:dyDescent="0.2">
      <c r="AK585" s="69" t="s">
        <v>85</v>
      </c>
      <c r="AL585" s="68">
        <v>26</v>
      </c>
      <c r="AM585" s="68">
        <v>284.43342354499998</v>
      </c>
      <c r="AN585" s="68">
        <v>84.971014436999994</v>
      </c>
      <c r="AO585" s="68">
        <v>84</v>
      </c>
      <c r="AP585" s="68">
        <v>85</v>
      </c>
      <c r="AQ585" s="68">
        <v>24168.596538536</v>
      </c>
      <c r="AR585" s="67">
        <v>3908.6666641239999</v>
      </c>
      <c r="BC585" s="69" t="s">
        <v>91</v>
      </c>
      <c r="BD585" s="68">
        <v>28</v>
      </c>
      <c r="BE585" s="68">
        <v>265.883417662</v>
      </c>
      <c r="BF585" s="68">
        <v>84.813953487999996</v>
      </c>
      <c r="BG585" s="68">
        <v>80.333335876000007</v>
      </c>
      <c r="BH585" s="68">
        <v>85</v>
      </c>
      <c r="BI585" s="68">
        <v>22550.623818879001</v>
      </c>
      <c r="BJ585" s="67">
        <v>3647</v>
      </c>
      <c r="BU585" s="60" t="s">
        <v>99</v>
      </c>
      <c r="BV585" s="59">
        <v>82</v>
      </c>
      <c r="BW585" s="59">
        <v>210.23340001099999</v>
      </c>
      <c r="BX585" s="59">
        <v>84.754902110000003</v>
      </c>
      <c r="BY585" s="59">
        <v>80.333335876000007</v>
      </c>
      <c r="BZ585" s="59">
        <v>85</v>
      </c>
      <c r="CA585" s="59">
        <v>17818.311238306</v>
      </c>
      <c r="CB585" s="58">
        <v>2881.6666717530002</v>
      </c>
    </row>
    <row r="586" spans="37:80" x14ac:dyDescent="0.2">
      <c r="AK586" s="69" t="s">
        <v>85</v>
      </c>
      <c r="AL586" s="68">
        <v>79</v>
      </c>
      <c r="AM586" s="68">
        <v>284.43342354499998</v>
      </c>
      <c r="AN586" s="68">
        <v>85</v>
      </c>
      <c r="AO586" s="68">
        <v>85</v>
      </c>
      <c r="AP586" s="68">
        <v>85</v>
      </c>
      <c r="AQ586" s="68">
        <v>24176.841001320001</v>
      </c>
      <c r="AR586" s="67">
        <v>3910</v>
      </c>
      <c r="BC586" s="69" t="s">
        <v>91</v>
      </c>
      <c r="BD586" s="68">
        <v>162</v>
      </c>
      <c r="BE586" s="68">
        <v>265.883417662</v>
      </c>
      <c r="BF586" s="68">
        <v>84.968992189000005</v>
      </c>
      <c r="BG586" s="68">
        <v>83.666664123999993</v>
      </c>
      <c r="BH586" s="68">
        <v>85</v>
      </c>
      <c r="BI586" s="68">
        <v>22591.846038449999</v>
      </c>
      <c r="BJ586" s="67">
        <v>3653.6666641239999</v>
      </c>
      <c r="BU586" s="60" t="s">
        <v>99</v>
      </c>
      <c r="BV586" s="59">
        <v>90</v>
      </c>
      <c r="BW586" s="59">
        <v>210.23340001099999</v>
      </c>
      <c r="BX586" s="59">
        <v>84.676470588000001</v>
      </c>
      <c r="BY586" s="59">
        <v>80.333335876000007</v>
      </c>
      <c r="BZ586" s="59">
        <v>85</v>
      </c>
      <c r="CA586" s="59">
        <v>17801.822312737</v>
      </c>
      <c r="CB586" s="58">
        <v>2879</v>
      </c>
    </row>
    <row r="587" spans="37:80" x14ac:dyDescent="0.2">
      <c r="AK587" s="69" t="s">
        <v>85</v>
      </c>
      <c r="AL587" s="68">
        <v>91</v>
      </c>
      <c r="AM587" s="68">
        <v>284.43342354499998</v>
      </c>
      <c r="AN587" s="68">
        <v>84.992753567999998</v>
      </c>
      <c r="AO587" s="68">
        <v>84.666664123999993</v>
      </c>
      <c r="AP587" s="68">
        <v>85</v>
      </c>
      <c r="AQ587" s="68">
        <v>24174.779873831001</v>
      </c>
      <c r="AR587" s="67">
        <v>3909.6666641239999</v>
      </c>
      <c r="BC587" s="69" t="s">
        <v>90</v>
      </c>
      <c r="BD587" s="68">
        <v>39</v>
      </c>
      <c r="BE587" s="68">
        <v>265.883417662</v>
      </c>
      <c r="BF587" s="68">
        <v>85</v>
      </c>
      <c r="BG587" s="68">
        <v>85</v>
      </c>
      <c r="BH587" s="68">
        <v>85</v>
      </c>
      <c r="BI587" s="68">
        <v>22600.090501234001</v>
      </c>
      <c r="BJ587" s="67">
        <v>3655</v>
      </c>
      <c r="BU587" s="60" t="s">
        <v>99</v>
      </c>
      <c r="BV587" s="59">
        <v>94</v>
      </c>
      <c r="BW587" s="59">
        <v>210.23340001099999</v>
      </c>
      <c r="BX587" s="59">
        <v>84.931372474</v>
      </c>
      <c r="BY587" s="59">
        <v>82.666664123999993</v>
      </c>
      <c r="BZ587" s="59">
        <v>85</v>
      </c>
      <c r="CA587" s="59">
        <v>17855.411202897001</v>
      </c>
      <c r="CB587" s="58">
        <v>2887.6666641239999</v>
      </c>
    </row>
    <row r="588" spans="37:80" x14ac:dyDescent="0.2">
      <c r="AK588" s="69" t="s">
        <v>85</v>
      </c>
      <c r="AL588" s="68">
        <v>104</v>
      </c>
      <c r="AM588" s="68">
        <v>284.43342354499998</v>
      </c>
      <c r="AN588" s="68">
        <v>85</v>
      </c>
      <c r="AO588" s="68">
        <v>85</v>
      </c>
      <c r="AP588" s="68">
        <v>85</v>
      </c>
      <c r="AQ588" s="68">
        <v>24176.841001320001</v>
      </c>
      <c r="AR588" s="67">
        <v>3910</v>
      </c>
      <c r="BC588" s="69" t="s">
        <v>90</v>
      </c>
      <c r="BD588" s="68">
        <v>50</v>
      </c>
      <c r="BE588" s="68">
        <v>265.883417662</v>
      </c>
      <c r="BF588" s="68">
        <v>84.992248003</v>
      </c>
      <c r="BG588" s="68">
        <v>84.666664123999993</v>
      </c>
      <c r="BH588" s="68">
        <v>85</v>
      </c>
      <c r="BI588" s="68">
        <v>22598.029373744001</v>
      </c>
      <c r="BJ588" s="67">
        <v>3654.6666641239999</v>
      </c>
      <c r="BU588" s="60" t="s">
        <v>97</v>
      </c>
      <c r="BV588" s="59">
        <v>4</v>
      </c>
      <c r="BW588" s="59">
        <v>210.23340001099999</v>
      </c>
      <c r="BX588" s="59">
        <v>84.843137179999999</v>
      </c>
      <c r="BY588" s="59">
        <v>82</v>
      </c>
      <c r="BZ588" s="59">
        <v>85</v>
      </c>
      <c r="CA588" s="59">
        <v>17836.861197014001</v>
      </c>
      <c r="CB588" s="58">
        <v>2884.6666641239999</v>
      </c>
    </row>
    <row r="589" spans="37:80" x14ac:dyDescent="0.2">
      <c r="AK589" s="69" t="s">
        <v>84</v>
      </c>
      <c r="AL589" s="68">
        <v>29</v>
      </c>
      <c r="AM589" s="68">
        <v>284.43342354499998</v>
      </c>
      <c r="AN589" s="68">
        <v>84.876811484000001</v>
      </c>
      <c r="AO589" s="68">
        <v>83.666664123999993</v>
      </c>
      <c r="AP589" s="68">
        <v>85</v>
      </c>
      <c r="AQ589" s="68">
        <v>24141.802069868001</v>
      </c>
      <c r="AR589" s="67">
        <v>3904.3333282469998</v>
      </c>
      <c r="BC589" s="69" t="s">
        <v>94</v>
      </c>
      <c r="BD589" s="68">
        <v>115</v>
      </c>
      <c r="BE589" s="68">
        <v>259.70008236699999</v>
      </c>
      <c r="BF589" s="68">
        <v>85</v>
      </c>
      <c r="BG589" s="68">
        <v>85</v>
      </c>
      <c r="BH589" s="68">
        <v>85</v>
      </c>
      <c r="BI589" s="68">
        <v>22074.507001205999</v>
      </c>
      <c r="BJ589" s="67">
        <v>3570</v>
      </c>
      <c r="BU589" s="60" t="s">
        <v>96</v>
      </c>
      <c r="BV589" s="59">
        <v>101</v>
      </c>
      <c r="BW589" s="59">
        <v>210.23340001099999</v>
      </c>
      <c r="BX589" s="59">
        <v>85</v>
      </c>
      <c r="BY589" s="59">
        <v>85</v>
      </c>
      <c r="BZ589" s="59">
        <v>85</v>
      </c>
      <c r="CA589" s="59">
        <v>17869.839000976001</v>
      </c>
      <c r="CB589" s="58">
        <v>2890</v>
      </c>
    </row>
    <row r="590" spans="37:80" x14ac:dyDescent="0.2">
      <c r="AK590" s="69" t="s">
        <v>84</v>
      </c>
      <c r="AL590" s="68">
        <v>40</v>
      </c>
      <c r="AM590" s="68">
        <v>284.43342354499998</v>
      </c>
      <c r="AN590" s="68">
        <v>85</v>
      </c>
      <c r="AO590" s="68">
        <v>85</v>
      </c>
      <c r="AP590" s="68">
        <v>85</v>
      </c>
      <c r="AQ590" s="68">
        <v>24176.841001320001</v>
      </c>
      <c r="AR590" s="67">
        <v>3910</v>
      </c>
      <c r="BC590" s="69" t="s">
        <v>93</v>
      </c>
      <c r="BD590" s="68">
        <v>58</v>
      </c>
      <c r="BE590" s="68">
        <v>259.70008236699999</v>
      </c>
      <c r="BF590" s="68">
        <v>84.960317520999993</v>
      </c>
      <c r="BG590" s="68">
        <v>83.333335876000007</v>
      </c>
      <c r="BH590" s="68">
        <v>85</v>
      </c>
      <c r="BI590" s="68">
        <v>22064.201458107</v>
      </c>
      <c r="BJ590" s="67">
        <v>3568.3333358760001</v>
      </c>
      <c r="BU590" s="60" t="s">
        <v>101</v>
      </c>
      <c r="BV590" s="59">
        <v>72</v>
      </c>
      <c r="BW590" s="59">
        <v>204.050064717</v>
      </c>
      <c r="BX590" s="59">
        <v>85</v>
      </c>
      <c r="BY590" s="59">
        <v>85</v>
      </c>
      <c r="BZ590" s="59">
        <v>85</v>
      </c>
      <c r="CA590" s="59">
        <v>17344.255500947002</v>
      </c>
      <c r="CB590" s="58">
        <v>2805</v>
      </c>
    </row>
    <row r="591" spans="37:80" x14ac:dyDescent="0.2">
      <c r="AK591" s="69" t="s">
        <v>84</v>
      </c>
      <c r="AL591" s="68">
        <v>61</v>
      </c>
      <c r="AM591" s="68">
        <v>284.43342354499998</v>
      </c>
      <c r="AN591" s="68">
        <v>85</v>
      </c>
      <c r="AO591" s="68">
        <v>85</v>
      </c>
      <c r="AP591" s="68">
        <v>85</v>
      </c>
      <c r="AQ591" s="68">
        <v>24176.841001320001</v>
      </c>
      <c r="AR591" s="67">
        <v>3910</v>
      </c>
      <c r="BC591" s="69" t="s">
        <v>93</v>
      </c>
      <c r="BD591" s="68">
        <v>134</v>
      </c>
      <c r="BE591" s="68">
        <v>259.70008236699999</v>
      </c>
      <c r="BF591" s="68">
        <v>84.626984006000001</v>
      </c>
      <c r="BG591" s="68">
        <v>80.333335876000007</v>
      </c>
      <c r="BH591" s="68">
        <v>85</v>
      </c>
      <c r="BI591" s="68">
        <v>21977.634716809</v>
      </c>
      <c r="BJ591" s="67">
        <v>3554.3333282469998</v>
      </c>
      <c r="BU591" s="60" t="s">
        <v>101</v>
      </c>
      <c r="BV591" s="59">
        <v>99</v>
      </c>
      <c r="BW591" s="59">
        <v>204.050064717</v>
      </c>
      <c r="BX591" s="59">
        <v>84.929292852000003</v>
      </c>
      <c r="BY591" s="59">
        <v>83.666664123999993</v>
      </c>
      <c r="BZ591" s="59">
        <v>85</v>
      </c>
      <c r="CA591" s="59">
        <v>17329.827702868999</v>
      </c>
      <c r="CB591" s="58">
        <v>2802.6666641239999</v>
      </c>
    </row>
    <row r="592" spans="37:80" x14ac:dyDescent="0.2">
      <c r="AK592" s="69" t="s">
        <v>83</v>
      </c>
      <c r="AL592" s="68">
        <v>74</v>
      </c>
      <c r="AM592" s="68">
        <v>284.43342354499998</v>
      </c>
      <c r="AN592" s="68">
        <v>84.971014436999994</v>
      </c>
      <c r="AO592" s="68">
        <v>84</v>
      </c>
      <c r="AP592" s="68">
        <v>85</v>
      </c>
      <c r="AQ592" s="68">
        <v>24168.596538536</v>
      </c>
      <c r="AR592" s="67">
        <v>3908.6666641239999</v>
      </c>
      <c r="BC592" s="69" t="s">
        <v>92</v>
      </c>
      <c r="BD592" s="68">
        <v>51</v>
      </c>
      <c r="BE592" s="68">
        <v>259.70008236699999</v>
      </c>
      <c r="BF592" s="68">
        <v>85</v>
      </c>
      <c r="BG592" s="68">
        <v>85</v>
      </c>
      <c r="BH592" s="68">
        <v>85</v>
      </c>
      <c r="BI592" s="68">
        <v>22074.507001205999</v>
      </c>
      <c r="BJ592" s="67">
        <v>3570</v>
      </c>
      <c r="BU592" s="60" t="s">
        <v>100</v>
      </c>
      <c r="BV592" s="59">
        <v>48</v>
      </c>
      <c r="BW592" s="59">
        <v>204.050064717</v>
      </c>
      <c r="BX592" s="59">
        <v>84.989898913000005</v>
      </c>
      <c r="BY592" s="59">
        <v>84.666664123999993</v>
      </c>
      <c r="BZ592" s="59">
        <v>85</v>
      </c>
      <c r="CA592" s="59">
        <v>17342.194373457001</v>
      </c>
      <c r="CB592" s="58">
        <v>2804.6666641239999</v>
      </c>
    </row>
    <row r="593" spans="37:80" x14ac:dyDescent="0.2">
      <c r="AK593" s="69" t="s">
        <v>82</v>
      </c>
      <c r="AL593" s="68">
        <v>43</v>
      </c>
      <c r="AM593" s="68">
        <v>284.43342354499998</v>
      </c>
      <c r="AN593" s="68">
        <v>85</v>
      </c>
      <c r="AO593" s="68">
        <v>85</v>
      </c>
      <c r="AP593" s="68">
        <v>85</v>
      </c>
      <c r="AQ593" s="68">
        <v>24176.841001320001</v>
      </c>
      <c r="AR593" s="67">
        <v>3910</v>
      </c>
      <c r="BC593" s="69" t="s">
        <v>92</v>
      </c>
      <c r="BD593" s="68">
        <v>68</v>
      </c>
      <c r="BE593" s="68">
        <v>259.70008236699999</v>
      </c>
      <c r="BF593" s="68">
        <v>84.992063431999995</v>
      </c>
      <c r="BG593" s="68">
        <v>84.666664123999993</v>
      </c>
      <c r="BH593" s="68">
        <v>85</v>
      </c>
      <c r="BI593" s="68">
        <v>22072.445873715998</v>
      </c>
      <c r="BJ593" s="67">
        <v>3569.6666641239999</v>
      </c>
      <c r="BU593" s="60" t="s">
        <v>100</v>
      </c>
      <c r="BV593" s="59">
        <v>64</v>
      </c>
      <c r="BW593" s="59">
        <v>204.050064717</v>
      </c>
      <c r="BX593" s="59">
        <v>84.979798056999996</v>
      </c>
      <c r="BY593" s="59">
        <v>84.333335876000007</v>
      </c>
      <c r="BZ593" s="59">
        <v>85</v>
      </c>
      <c r="CA593" s="59">
        <v>17340.133293143001</v>
      </c>
      <c r="CB593" s="58">
        <v>2804.3333358760001</v>
      </c>
    </row>
    <row r="594" spans="37:80" x14ac:dyDescent="0.2">
      <c r="AK594" s="69" t="s">
        <v>82</v>
      </c>
      <c r="AL594" s="68">
        <v>60</v>
      </c>
      <c r="AM594" s="68">
        <v>284.43342354499998</v>
      </c>
      <c r="AN594" s="68">
        <v>85</v>
      </c>
      <c r="AO594" s="68">
        <v>85</v>
      </c>
      <c r="AP594" s="68">
        <v>85</v>
      </c>
      <c r="AQ594" s="68">
        <v>24176.841001320001</v>
      </c>
      <c r="AR594" s="67">
        <v>3910</v>
      </c>
      <c r="BC594" s="69" t="s">
        <v>92</v>
      </c>
      <c r="BD594" s="68">
        <v>85</v>
      </c>
      <c r="BE594" s="68">
        <v>259.70008236699999</v>
      </c>
      <c r="BF594" s="68">
        <v>84.984127044999994</v>
      </c>
      <c r="BG594" s="68">
        <v>84.333335876000007</v>
      </c>
      <c r="BH594" s="68">
        <v>85</v>
      </c>
      <c r="BI594" s="68">
        <v>22070.384793401001</v>
      </c>
      <c r="BJ594" s="67">
        <v>3569.3333358760001</v>
      </c>
      <c r="BU594" s="60" t="s">
        <v>100</v>
      </c>
      <c r="BV594" s="59">
        <v>103</v>
      </c>
      <c r="BW594" s="59">
        <v>204.050064717</v>
      </c>
      <c r="BX594" s="59">
        <v>85</v>
      </c>
      <c r="BY594" s="59">
        <v>85</v>
      </c>
      <c r="BZ594" s="59">
        <v>85</v>
      </c>
      <c r="CA594" s="59">
        <v>17344.255500947002</v>
      </c>
      <c r="CB594" s="58">
        <v>2805</v>
      </c>
    </row>
    <row r="595" spans="37:80" x14ac:dyDescent="0.2">
      <c r="AK595" s="69" t="s">
        <v>86</v>
      </c>
      <c r="AL595" s="68">
        <v>110</v>
      </c>
      <c r="AM595" s="68">
        <v>278.25008824999998</v>
      </c>
      <c r="AN595" s="68">
        <v>84.985185242</v>
      </c>
      <c r="AO595" s="68">
        <v>84.333335876000007</v>
      </c>
      <c r="AP595" s="68">
        <v>85</v>
      </c>
      <c r="AQ595" s="68">
        <v>23647.135293487001</v>
      </c>
      <c r="AR595" s="67">
        <v>3824.3333358760001</v>
      </c>
      <c r="BC595" s="69" t="s">
        <v>92</v>
      </c>
      <c r="BD595" s="68">
        <v>98</v>
      </c>
      <c r="BE595" s="68">
        <v>259.70008236699999</v>
      </c>
      <c r="BF595" s="68">
        <v>84.849206469999999</v>
      </c>
      <c r="BG595" s="68">
        <v>82.333335876000007</v>
      </c>
      <c r="BH595" s="68">
        <v>85</v>
      </c>
      <c r="BI595" s="68">
        <v>22035.345909124</v>
      </c>
      <c r="BJ595" s="67">
        <v>3563.6666717530002</v>
      </c>
      <c r="BU595" s="60" t="s">
        <v>97</v>
      </c>
      <c r="BV595" s="59">
        <v>97</v>
      </c>
      <c r="BW595" s="59">
        <v>204.050064717</v>
      </c>
      <c r="BX595" s="59">
        <v>84.949495026999998</v>
      </c>
      <c r="BY595" s="59">
        <v>83.333335876000007</v>
      </c>
      <c r="BZ595" s="59">
        <v>85</v>
      </c>
      <c r="CA595" s="59">
        <v>17333.949957847999</v>
      </c>
      <c r="CB595" s="58">
        <v>2803.3333358760001</v>
      </c>
    </row>
    <row r="596" spans="37:80" x14ac:dyDescent="0.2">
      <c r="AK596" s="69" t="s">
        <v>85</v>
      </c>
      <c r="AL596" s="68">
        <v>155</v>
      </c>
      <c r="AM596" s="68">
        <v>278.25008824999998</v>
      </c>
      <c r="AN596" s="68">
        <v>85</v>
      </c>
      <c r="AO596" s="68">
        <v>85</v>
      </c>
      <c r="AP596" s="68">
        <v>85</v>
      </c>
      <c r="AQ596" s="68">
        <v>23651.257501291999</v>
      </c>
      <c r="AR596" s="67">
        <v>3825</v>
      </c>
      <c r="BC596" s="69" t="s">
        <v>90</v>
      </c>
      <c r="BD596" s="68">
        <v>72</v>
      </c>
      <c r="BE596" s="68">
        <v>259.70008236699999</v>
      </c>
      <c r="BF596" s="68">
        <v>85</v>
      </c>
      <c r="BG596" s="68">
        <v>85</v>
      </c>
      <c r="BH596" s="68">
        <v>85</v>
      </c>
      <c r="BI596" s="68">
        <v>22074.507001205999</v>
      </c>
      <c r="BJ596" s="67">
        <v>3570</v>
      </c>
      <c r="BU596" s="60" t="s">
        <v>102</v>
      </c>
      <c r="BV596" s="59">
        <v>29</v>
      </c>
      <c r="BW596" s="59">
        <v>197.86672942300001</v>
      </c>
      <c r="BX596" s="59">
        <v>85</v>
      </c>
      <c r="BY596" s="59">
        <v>85</v>
      </c>
      <c r="BZ596" s="59">
        <v>85</v>
      </c>
      <c r="CA596" s="59">
        <v>16818.672000918999</v>
      </c>
      <c r="CB596" s="58">
        <v>2720</v>
      </c>
    </row>
    <row r="597" spans="37:80" x14ac:dyDescent="0.2">
      <c r="AK597" s="69" t="s">
        <v>84</v>
      </c>
      <c r="AL597" s="68">
        <v>25</v>
      </c>
      <c r="AM597" s="68">
        <v>278.25008824999998</v>
      </c>
      <c r="AN597" s="68">
        <v>84.948148091999997</v>
      </c>
      <c r="AO597" s="68">
        <v>83.666664123999993</v>
      </c>
      <c r="AP597" s="68">
        <v>85</v>
      </c>
      <c r="AQ597" s="68">
        <v>23636.829703212999</v>
      </c>
      <c r="AR597" s="67">
        <v>3822.6666641239999</v>
      </c>
      <c r="BC597" s="69" t="s">
        <v>90</v>
      </c>
      <c r="BD597" s="68">
        <v>80</v>
      </c>
      <c r="BE597" s="68">
        <v>259.70008236699999</v>
      </c>
      <c r="BF597" s="68">
        <v>84.912698473000006</v>
      </c>
      <c r="BG597" s="68">
        <v>82.333335876000007</v>
      </c>
      <c r="BH597" s="68">
        <v>85</v>
      </c>
      <c r="BI597" s="68">
        <v>22051.834787518001</v>
      </c>
      <c r="BJ597" s="67">
        <v>3566.3333358760001</v>
      </c>
      <c r="BU597" s="60" t="s">
        <v>100</v>
      </c>
      <c r="BV597" s="59">
        <v>42</v>
      </c>
      <c r="BW597" s="59">
        <v>197.86672942300001</v>
      </c>
      <c r="BX597" s="59">
        <v>85</v>
      </c>
      <c r="BY597" s="59">
        <v>85</v>
      </c>
      <c r="BZ597" s="59">
        <v>85</v>
      </c>
      <c r="CA597" s="59">
        <v>16818.672000918999</v>
      </c>
      <c r="CB597" s="58">
        <v>2720</v>
      </c>
    </row>
    <row r="598" spans="37:80" x14ac:dyDescent="0.2">
      <c r="AK598" s="69" t="s">
        <v>84</v>
      </c>
      <c r="AL598" s="68">
        <v>79</v>
      </c>
      <c r="AM598" s="68">
        <v>278.25008824999998</v>
      </c>
      <c r="AN598" s="68">
        <v>84.918518574999993</v>
      </c>
      <c r="AO598" s="68">
        <v>83.333335876000007</v>
      </c>
      <c r="AP598" s="68">
        <v>85</v>
      </c>
      <c r="AQ598" s="68">
        <v>23628.585287604001</v>
      </c>
      <c r="AR598" s="67">
        <v>3821.3333358760001</v>
      </c>
      <c r="BC598" s="69" t="s">
        <v>89</v>
      </c>
      <c r="BD598" s="68">
        <v>10</v>
      </c>
      <c r="BE598" s="68">
        <v>259.70008236699999</v>
      </c>
      <c r="BF598" s="68">
        <v>84.976190475999999</v>
      </c>
      <c r="BG598" s="68">
        <v>84</v>
      </c>
      <c r="BH598" s="68">
        <v>85</v>
      </c>
      <c r="BI598" s="68">
        <v>22068.323665911001</v>
      </c>
      <c r="BJ598" s="67">
        <v>3569</v>
      </c>
      <c r="BU598" s="60" t="s">
        <v>99</v>
      </c>
      <c r="BV598" s="59">
        <v>76</v>
      </c>
      <c r="BW598" s="59">
        <v>197.86672942300001</v>
      </c>
      <c r="BX598" s="59">
        <v>84.9375</v>
      </c>
      <c r="BY598" s="59">
        <v>83</v>
      </c>
      <c r="BZ598" s="59">
        <v>85</v>
      </c>
      <c r="CA598" s="59">
        <v>16806.30533033</v>
      </c>
      <c r="CB598" s="58">
        <v>2718</v>
      </c>
    </row>
    <row r="599" spans="37:80" x14ac:dyDescent="0.2">
      <c r="AK599" s="69" t="s">
        <v>84</v>
      </c>
      <c r="AL599" s="68">
        <v>105</v>
      </c>
      <c r="AM599" s="68">
        <v>278.25008824999998</v>
      </c>
      <c r="AN599" s="68">
        <v>84.948148091999997</v>
      </c>
      <c r="AO599" s="68">
        <v>83.666664123999993</v>
      </c>
      <c r="AP599" s="68">
        <v>85</v>
      </c>
      <c r="AQ599" s="68">
        <v>23636.829703212999</v>
      </c>
      <c r="AR599" s="67">
        <v>3822.6666641239999</v>
      </c>
      <c r="BC599" s="69" t="s">
        <v>89</v>
      </c>
      <c r="BD599" s="68">
        <v>31</v>
      </c>
      <c r="BE599" s="68">
        <v>259.70008236699999</v>
      </c>
      <c r="BF599" s="68">
        <v>84.912698292000002</v>
      </c>
      <c r="BG599" s="68">
        <v>82.666664123999993</v>
      </c>
      <c r="BH599" s="68">
        <v>85</v>
      </c>
      <c r="BI599" s="68">
        <v>22051.834740343002</v>
      </c>
      <c r="BJ599" s="67">
        <v>3566.3333282469998</v>
      </c>
      <c r="BU599" s="60" t="s">
        <v>99</v>
      </c>
      <c r="BV599" s="59">
        <v>112</v>
      </c>
      <c r="BW599" s="59">
        <v>197.86672942300001</v>
      </c>
      <c r="BX599" s="59">
        <v>84.947916746000004</v>
      </c>
      <c r="BY599" s="59">
        <v>83.333335876000007</v>
      </c>
      <c r="BZ599" s="59">
        <v>85</v>
      </c>
      <c r="CA599" s="59">
        <v>16808.366457820001</v>
      </c>
      <c r="CB599" s="58">
        <v>2718.3333358760001</v>
      </c>
    </row>
    <row r="600" spans="37:80" x14ac:dyDescent="0.2">
      <c r="AK600" s="69" t="s">
        <v>84</v>
      </c>
      <c r="AL600" s="68">
        <v>124</v>
      </c>
      <c r="AM600" s="68">
        <v>278.25008824999998</v>
      </c>
      <c r="AN600" s="68">
        <v>84.925925868999997</v>
      </c>
      <c r="AO600" s="68">
        <v>83.666664123999993</v>
      </c>
      <c r="AP600" s="68">
        <v>85</v>
      </c>
      <c r="AQ600" s="68">
        <v>23630.646367918998</v>
      </c>
      <c r="AR600" s="67">
        <v>3821.6666641239999</v>
      </c>
      <c r="BC600" s="69" t="s">
        <v>89</v>
      </c>
      <c r="BD600" s="68">
        <v>37</v>
      </c>
      <c r="BE600" s="68">
        <v>259.70008236699999</v>
      </c>
      <c r="BF600" s="68">
        <v>84.603174300000006</v>
      </c>
      <c r="BG600" s="68">
        <v>82</v>
      </c>
      <c r="BH600" s="68">
        <v>85</v>
      </c>
      <c r="BI600" s="68">
        <v>21971.451334339999</v>
      </c>
      <c r="BJ600" s="67">
        <v>3553.333320618</v>
      </c>
      <c r="BU600" s="60" t="s">
        <v>98</v>
      </c>
      <c r="BV600" s="59">
        <v>19</v>
      </c>
      <c r="BW600" s="59">
        <v>197.86672942300001</v>
      </c>
      <c r="BX600" s="59">
        <v>85</v>
      </c>
      <c r="BY600" s="59">
        <v>85</v>
      </c>
      <c r="BZ600" s="59">
        <v>85</v>
      </c>
      <c r="CA600" s="59">
        <v>16818.672000918999</v>
      </c>
      <c r="CB600" s="58">
        <v>2720</v>
      </c>
    </row>
    <row r="601" spans="37:80" x14ac:dyDescent="0.2">
      <c r="AK601" s="69" t="s">
        <v>84</v>
      </c>
      <c r="AL601" s="68">
        <v>201</v>
      </c>
      <c r="AM601" s="68">
        <v>278.25008824999998</v>
      </c>
      <c r="AN601" s="68">
        <v>85</v>
      </c>
      <c r="AO601" s="68">
        <v>85</v>
      </c>
      <c r="AP601" s="68">
        <v>85</v>
      </c>
      <c r="AQ601" s="68">
        <v>23651.257501291999</v>
      </c>
      <c r="AR601" s="67">
        <v>3825</v>
      </c>
      <c r="BC601" s="69" t="s">
        <v>89</v>
      </c>
      <c r="BD601" s="68">
        <v>110</v>
      </c>
      <c r="BE601" s="68">
        <v>259.70008236699999</v>
      </c>
      <c r="BF601" s="68">
        <v>85</v>
      </c>
      <c r="BG601" s="68">
        <v>85</v>
      </c>
      <c r="BH601" s="68">
        <v>85</v>
      </c>
      <c r="BI601" s="68">
        <v>22074.507001205999</v>
      </c>
      <c r="BJ601" s="67">
        <v>3570</v>
      </c>
      <c r="BU601" s="60" t="s">
        <v>98</v>
      </c>
      <c r="BV601" s="59">
        <v>64</v>
      </c>
      <c r="BW601" s="59">
        <v>197.86672942300001</v>
      </c>
      <c r="BX601" s="59">
        <v>85</v>
      </c>
      <c r="BY601" s="59">
        <v>85</v>
      </c>
      <c r="BZ601" s="59">
        <v>85</v>
      </c>
      <c r="CA601" s="59">
        <v>16818.672000918999</v>
      </c>
      <c r="CB601" s="58">
        <v>2720</v>
      </c>
    </row>
    <row r="602" spans="37:80" x14ac:dyDescent="0.2">
      <c r="AK602" s="69" t="s">
        <v>82</v>
      </c>
      <c r="AL602" s="68">
        <v>38</v>
      </c>
      <c r="AM602" s="68">
        <v>278.25008824999998</v>
      </c>
      <c r="AN602" s="68">
        <v>84.985185242</v>
      </c>
      <c r="AO602" s="68">
        <v>84.333335876000007</v>
      </c>
      <c r="AP602" s="68">
        <v>85</v>
      </c>
      <c r="AQ602" s="68">
        <v>23647.135293487001</v>
      </c>
      <c r="AR602" s="67">
        <v>3824.3333358760001</v>
      </c>
      <c r="BC602" s="69" t="s">
        <v>95</v>
      </c>
      <c r="BD602" s="68">
        <v>55</v>
      </c>
      <c r="BE602" s="68">
        <v>253.516747073</v>
      </c>
      <c r="BF602" s="68">
        <v>85</v>
      </c>
      <c r="BG602" s="68">
        <v>85</v>
      </c>
      <c r="BH602" s="68">
        <v>85</v>
      </c>
      <c r="BI602" s="68">
        <v>21548.923501177</v>
      </c>
      <c r="BJ602" s="67">
        <v>3485</v>
      </c>
      <c r="BU602" s="60" t="s">
        <v>98</v>
      </c>
      <c r="BV602" s="59">
        <v>99</v>
      </c>
      <c r="BW602" s="59">
        <v>197.86672942300001</v>
      </c>
      <c r="BX602" s="59">
        <v>85</v>
      </c>
      <c r="BY602" s="59">
        <v>85</v>
      </c>
      <c r="BZ602" s="59">
        <v>85</v>
      </c>
      <c r="CA602" s="59">
        <v>16818.672000918999</v>
      </c>
      <c r="CB602" s="58">
        <v>2720</v>
      </c>
    </row>
    <row r="603" spans="37:80" x14ac:dyDescent="0.2">
      <c r="AK603" s="69" t="s">
        <v>82</v>
      </c>
      <c r="AL603" s="68">
        <v>49</v>
      </c>
      <c r="AM603" s="68">
        <v>278.25008824999998</v>
      </c>
      <c r="AN603" s="68">
        <v>84.992592536000004</v>
      </c>
      <c r="AO603" s="68">
        <v>84.666664123999993</v>
      </c>
      <c r="AP603" s="68">
        <v>85</v>
      </c>
      <c r="AQ603" s="68">
        <v>23649.196373801999</v>
      </c>
      <c r="AR603" s="67">
        <v>3824.6666641239999</v>
      </c>
      <c r="BC603" s="69" t="s">
        <v>94</v>
      </c>
      <c r="BD603" s="68">
        <v>117</v>
      </c>
      <c r="BE603" s="68">
        <v>253.516747073</v>
      </c>
      <c r="BF603" s="68">
        <v>84.723577173999999</v>
      </c>
      <c r="BG603" s="68">
        <v>78</v>
      </c>
      <c r="BH603" s="68">
        <v>85</v>
      </c>
      <c r="BI603" s="68">
        <v>21478.845685447999</v>
      </c>
      <c r="BJ603" s="67">
        <v>3473.6666641239999</v>
      </c>
      <c r="BU603" s="60" t="s">
        <v>98</v>
      </c>
      <c r="BV603" s="59">
        <v>129</v>
      </c>
      <c r="BW603" s="59">
        <v>197.86672942300001</v>
      </c>
      <c r="BX603" s="59">
        <v>85</v>
      </c>
      <c r="BY603" s="59">
        <v>85</v>
      </c>
      <c r="BZ603" s="59">
        <v>85</v>
      </c>
      <c r="CA603" s="59">
        <v>16818.672000918999</v>
      </c>
      <c r="CB603" s="58">
        <v>2720</v>
      </c>
    </row>
    <row r="604" spans="37:80" x14ac:dyDescent="0.2">
      <c r="AK604" s="69" t="s">
        <v>82</v>
      </c>
      <c r="AL604" s="68">
        <v>126</v>
      </c>
      <c r="AM604" s="68">
        <v>278.25008824999998</v>
      </c>
      <c r="AN604" s="68">
        <v>85</v>
      </c>
      <c r="AO604" s="68">
        <v>85</v>
      </c>
      <c r="AP604" s="68">
        <v>85</v>
      </c>
      <c r="AQ604" s="68">
        <v>23651.257501291999</v>
      </c>
      <c r="AR604" s="67">
        <v>3825</v>
      </c>
      <c r="BC604" s="69" t="s">
        <v>93</v>
      </c>
      <c r="BD604" s="68">
        <v>2</v>
      </c>
      <c r="BE604" s="68">
        <v>253.516747073</v>
      </c>
      <c r="BF604" s="68">
        <v>84.642276484999996</v>
      </c>
      <c r="BG604" s="68">
        <v>81</v>
      </c>
      <c r="BH604" s="68">
        <v>85</v>
      </c>
      <c r="BI604" s="68">
        <v>21458.234599250001</v>
      </c>
      <c r="BJ604" s="67">
        <v>3470.3333358760001</v>
      </c>
      <c r="BU604" s="60" t="s">
        <v>97</v>
      </c>
      <c r="BV604" s="59">
        <v>73</v>
      </c>
      <c r="BW604" s="59">
        <v>197.86672942300001</v>
      </c>
      <c r="BX604" s="59">
        <v>84.718749762000002</v>
      </c>
      <c r="BY604" s="59">
        <v>82.333335876000007</v>
      </c>
      <c r="BZ604" s="59">
        <v>85</v>
      </c>
      <c r="CA604" s="59">
        <v>16763.021936092999</v>
      </c>
      <c r="CB604" s="58">
        <v>2710.9999923710002</v>
      </c>
    </row>
    <row r="605" spans="37:80" x14ac:dyDescent="0.2">
      <c r="AK605" s="69" t="s">
        <v>88</v>
      </c>
      <c r="AL605" s="68">
        <v>24</v>
      </c>
      <c r="AM605" s="68">
        <v>272.06675295600002</v>
      </c>
      <c r="AN605" s="68">
        <v>84.659090909</v>
      </c>
      <c r="AO605" s="68">
        <v>83</v>
      </c>
      <c r="AP605" s="68">
        <v>85</v>
      </c>
      <c r="AQ605" s="68">
        <v>23032.923971846001</v>
      </c>
      <c r="AR605" s="67">
        <v>3725</v>
      </c>
      <c r="BC605" s="69" t="s">
        <v>93</v>
      </c>
      <c r="BD605" s="68">
        <v>9</v>
      </c>
      <c r="BE605" s="68">
        <v>253.516747073</v>
      </c>
      <c r="BF605" s="68">
        <v>83.674796685999993</v>
      </c>
      <c r="BG605" s="68">
        <v>80</v>
      </c>
      <c r="BH605" s="68">
        <v>85</v>
      </c>
      <c r="BI605" s="68">
        <v>21212.962267785999</v>
      </c>
      <c r="BJ605" s="67">
        <v>3430.6666641239999</v>
      </c>
      <c r="BU605" s="60" t="s">
        <v>102</v>
      </c>
      <c r="BV605" s="59">
        <v>44</v>
      </c>
      <c r="BW605" s="59">
        <v>191.683394128</v>
      </c>
      <c r="BX605" s="59">
        <v>84.935483871000002</v>
      </c>
      <c r="BY605" s="59">
        <v>83</v>
      </c>
      <c r="BZ605" s="59">
        <v>85</v>
      </c>
      <c r="CA605" s="59">
        <v>16280.721830300999</v>
      </c>
      <c r="CB605" s="58">
        <v>2633</v>
      </c>
    </row>
    <row r="606" spans="37:80" x14ac:dyDescent="0.2">
      <c r="AK606" s="69" t="s">
        <v>88</v>
      </c>
      <c r="AL606" s="68">
        <v>51</v>
      </c>
      <c r="AM606" s="68">
        <v>272.06675295600002</v>
      </c>
      <c r="AN606" s="68">
        <v>84.954545455000002</v>
      </c>
      <c r="AO606" s="68">
        <v>84.333335876000007</v>
      </c>
      <c r="AP606" s="68">
        <v>85</v>
      </c>
      <c r="AQ606" s="68">
        <v>23113.307330674001</v>
      </c>
      <c r="AR606" s="67">
        <v>3738</v>
      </c>
      <c r="BC606" s="69" t="s">
        <v>93</v>
      </c>
      <c r="BD606" s="68">
        <v>120</v>
      </c>
      <c r="BE606" s="68">
        <v>253.516747073</v>
      </c>
      <c r="BF606" s="68">
        <v>84.569105753000002</v>
      </c>
      <c r="BG606" s="68">
        <v>80.666664123999993</v>
      </c>
      <c r="BH606" s="68">
        <v>85</v>
      </c>
      <c r="BI606" s="68">
        <v>21439.684593367001</v>
      </c>
      <c r="BJ606" s="67">
        <v>3467.3333358760001</v>
      </c>
      <c r="BU606" s="60" t="s">
        <v>101</v>
      </c>
      <c r="BV606" s="59">
        <v>37</v>
      </c>
      <c r="BW606" s="59">
        <v>191.683394128</v>
      </c>
      <c r="BX606" s="59">
        <v>84.989247230000004</v>
      </c>
      <c r="BY606" s="59">
        <v>84.666664123999993</v>
      </c>
      <c r="BZ606" s="59">
        <v>85</v>
      </c>
      <c r="CA606" s="59">
        <v>16291.0273734</v>
      </c>
      <c r="CB606" s="58">
        <v>2634.6666641239999</v>
      </c>
    </row>
    <row r="607" spans="37:80" x14ac:dyDescent="0.2">
      <c r="AK607" s="69" t="s">
        <v>86</v>
      </c>
      <c r="AL607" s="68">
        <v>15</v>
      </c>
      <c r="AM607" s="68">
        <v>272.06675295600002</v>
      </c>
      <c r="AN607" s="68">
        <v>84.992424185000004</v>
      </c>
      <c r="AO607" s="68">
        <v>84.666664123999993</v>
      </c>
      <c r="AP607" s="68">
        <v>85</v>
      </c>
      <c r="AQ607" s="68">
        <v>23123.612873773</v>
      </c>
      <c r="AR607" s="67">
        <v>3739.6666641239999</v>
      </c>
      <c r="BC607" s="69" t="s">
        <v>92</v>
      </c>
      <c r="BD607" s="68">
        <v>29</v>
      </c>
      <c r="BE607" s="68">
        <v>253.516747073</v>
      </c>
      <c r="BF607" s="68">
        <v>84.943089369000006</v>
      </c>
      <c r="BG607" s="68">
        <v>83.666664123999993</v>
      </c>
      <c r="BH607" s="68">
        <v>85</v>
      </c>
      <c r="BI607" s="68">
        <v>21534.495703098</v>
      </c>
      <c r="BJ607" s="67">
        <v>3482.6666641239999</v>
      </c>
      <c r="BU607" s="60" t="s">
        <v>101</v>
      </c>
      <c r="BV607" s="59">
        <v>41</v>
      </c>
      <c r="BW607" s="59">
        <v>191.683394128</v>
      </c>
      <c r="BX607" s="59">
        <v>85</v>
      </c>
      <c r="BY607" s="59">
        <v>85</v>
      </c>
      <c r="BZ607" s="59">
        <v>85</v>
      </c>
      <c r="CA607" s="59">
        <v>16293.08850089</v>
      </c>
      <c r="CB607" s="58">
        <v>2635</v>
      </c>
    </row>
    <row r="608" spans="37:80" x14ac:dyDescent="0.2">
      <c r="AK608" s="69" t="s">
        <v>86</v>
      </c>
      <c r="AL608" s="68">
        <v>23</v>
      </c>
      <c r="AM608" s="68">
        <v>272.06675295600002</v>
      </c>
      <c r="AN608" s="68">
        <v>84.931818355000004</v>
      </c>
      <c r="AO608" s="68">
        <v>84</v>
      </c>
      <c r="AP608" s="68">
        <v>85</v>
      </c>
      <c r="AQ608" s="68">
        <v>23107.124042554999</v>
      </c>
      <c r="AR608" s="67">
        <v>3737.0000076289998</v>
      </c>
      <c r="BC608" s="69" t="s">
        <v>91</v>
      </c>
      <c r="BD608" s="68">
        <v>5</v>
      </c>
      <c r="BE608" s="68">
        <v>253.516747073</v>
      </c>
      <c r="BF608" s="68">
        <v>84.813008191999998</v>
      </c>
      <c r="BG608" s="68">
        <v>80</v>
      </c>
      <c r="BH608" s="68">
        <v>85</v>
      </c>
      <c r="BI608" s="68">
        <v>21501.517946311</v>
      </c>
      <c r="BJ608" s="67">
        <v>3477.3333358760001</v>
      </c>
      <c r="BU608" s="60" t="s">
        <v>100</v>
      </c>
      <c r="BV608" s="59">
        <v>30</v>
      </c>
      <c r="BW608" s="59">
        <v>191.683394128</v>
      </c>
      <c r="BX608" s="59">
        <v>85</v>
      </c>
      <c r="BY608" s="59">
        <v>85</v>
      </c>
      <c r="BZ608" s="59">
        <v>85</v>
      </c>
      <c r="CA608" s="59">
        <v>16293.08850089</v>
      </c>
      <c r="CB608" s="58">
        <v>2635</v>
      </c>
    </row>
    <row r="609" spans="37:80" x14ac:dyDescent="0.2">
      <c r="AK609" s="69" t="s">
        <v>86</v>
      </c>
      <c r="AL609" s="68">
        <v>99</v>
      </c>
      <c r="AM609" s="68">
        <v>272.06675295600002</v>
      </c>
      <c r="AN609" s="68">
        <v>84.931818182000001</v>
      </c>
      <c r="AO609" s="68">
        <v>84</v>
      </c>
      <c r="AP609" s="68">
        <v>85</v>
      </c>
      <c r="AQ609" s="68">
        <v>23107.12399538</v>
      </c>
      <c r="AR609" s="67">
        <v>3737</v>
      </c>
      <c r="BC609" s="69" t="s">
        <v>91</v>
      </c>
      <c r="BD609" s="68">
        <v>17</v>
      </c>
      <c r="BE609" s="68">
        <v>253.516747073</v>
      </c>
      <c r="BF609" s="68">
        <v>84.829268292999998</v>
      </c>
      <c r="BG609" s="68">
        <v>82</v>
      </c>
      <c r="BH609" s="68">
        <v>85</v>
      </c>
      <c r="BI609" s="68">
        <v>21505.640154116001</v>
      </c>
      <c r="BJ609" s="67">
        <v>3478</v>
      </c>
      <c r="BU609" s="60" t="s">
        <v>99</v>
      </c>
      <c r="BV609" s="59">
        <v>99</v>
      </c>
      <c r="BW609" s="59">
        <v>191.683394128</v>
      </c>
      <c r="BX609" s="59">
        <v>84.806451612999993</v>
      </c>
      <c r="BY609" s="59">
        <v>80</v>
      </c>
      <c r="BZ609" s="59">
        <v>85</v>
      </c>
      <c r="CA609" s="59">
        <v>16255.988489122999</v>
      </c>
      <c r="CB609" s="58">
        <v>2629</v>
      </c>
    </row>
    <row r="610" spans="37:80" x14ac:dyDescent="0.2">
      <c r="AK610" s="69" t="s">
        <v>85</v>
      </c>
      <c r="AL610" s="68">
        <v>166</v>
      </c>
      <c r="AM610" s="68">
        <v>272.06675295600002</v>
      </c>
      <c r="AN610" s="68">
        <v>85</v>
      </c>
      <c r="AO610" s="68">
        <v>85</v>
      </c>
      <c r="AP610" s="68">
        <v>85</v>
      </c>
      <c r="AQ610" s="68">
        <v>23125.674001263</v>
      </c>
      <c r="AR610" s="67">
        <v>3740</v>
      </c>
      <c r="BC610" s="69" t="s">
        <v>91</v>
      </c>
      <c r="BD610" s="68">
        <v>133</v>
      </c>
      <c r="BE610" s="68">
        <v>253.516747073</v>
      </c>
      <c r="BF610" s="68">
        <v>84.398374046000001</v>
      </c>
      <c r="BG610" s="68">
        <v>80</v>
      </c>
      <c r="BH610" s="68">
        <v>85</v>
      </c>
      <c r="BI610" s="68">
        <v>21396.401246304998</v>
      </c>
      <c r="BJ610" s="67">
        <v>3460.3333358760001</v>
      </c>
      <c r="BU610" s="60" t="s">
        <v>98</v>
      </c>
      <c r="BV610" s="59">
        <v>92</v>
      </c>
      <c r="BW610" s="59">
        <v>191.683394128</v>
      </c>
      <c r="BX610" s="59">
        <v>85</v>
      </c>
      <c r="BY610" s="59">
        <v>85</v>
      </c>
      <c r="BZ610" s="59">
        <v>85</v>
      </c>
      <c r="CA610" s="59">
        <v>16293.08850089</v>
      </c>
      <c r="CB610" s="58">
        <v>2635</v>
      </c>
    </row>
    <row r="611" spans="37:80" x14ac:dyDescent="0.2">
      <c r="AK611" s="69" t="s">
        <v>84</v>
      </c>
      <c r="AL611" s="68">
        <v>28</v>
      </c>
      <c r="AM611" s="68">
        <v>272.06675295600002</v>
      </c>
      <c r="AN611" s="68">
        <v>84.886363810000006</v>
      </c>
      <c r="AO611" s="68">
        <v>83.333335876000007</v>
      </c>
      <c r="AP611" s="68">
        <v>85</v>
      </c>
      <c r="AQ611" s="68">
        <v>23094.757371965999</v>
      </c>
      <c r="AR611" s="67">
        <v>3735.0000076289998</v>
      </c>
      <c r="BC611" s="69" t="s">
        <v>91</v>
      </c>
      <c r="BD611" s="68">
        <v>148</v>
      </c>
      <c r="BE611" s="68">
        <v>253.516747073</v>
      </c>
      <c r="BF611" s="68">
        <v>83.593496182999999</v>
      </c>
      <c r="BG611" s="68">
        <v>80.333335876000007</v>
      </c>
      <c r="BH611" s="68">
        <v>85</v>
      </c>
      <c r="BI611" s="68">
        <v>21192.351228763</v>
      </c>
      <c r="BJ611" s="67">
        <v>3427.3333435059999</v>
      </c>
      <c r="BU611" s="60" t="s">
        <v>97</v>
      </c>
      <c r="BV611" s="59">
        <v>22</v>
      </c>
      <c r="BW611" s="59">
        <v>191.683394128</v>
      </c>
      <c r="BX611" s="59">
        <v>85</v>
      </c>
      <c r="BY611" s="59">
        <v>85</v>
      </c>
      <c r="BZ611" s="59">
        <v>85</v>
      </c>
      <c r="CA611" s="59">
        <v>16293.08850089</v>
      </c>
      <c r="CB611" s="58">
        <v>2635</v>
      </c>
    </row>
    <row r="612" spans="37:80" x14ac:dyDescent="0.2">
      <c r="AK612" s="69" t="s">
        <v>84</v>
      </c>
      <c r="AL612" s="68">
        <v>46</v>
      </c>
      <c r="AM612" s="68">
        <v>272.06675295600002</v>
      </c>
      <c r="AN612" s="68">
        <v>84.984848542999998</v>
      </c>
      <c r="AO612" s="68">
        <v>84.333335876000007</v>
      </c>
      <c r="AP612" s="68">
        <v>85</v>
      </c>
      <c r="AQ612" s="68">
        <v>23121.551793457998</v>
      </c>
      <c r="AR612" s="67">
        <v>3739.3333358760001</v>
      </c>
      <c r="BC612" s="69" t="s">
        <v>90</v>
      </c>
      <c r="BD612" s="68">
        <v>14</v>
      </c>
      <c r="BE612" s="68">
        <v>253.516747073</v>
      </c>
      <c r="BF612" s="68">
        <v>85</v>
      </c>
      <c r="BG612" s="68">
        <v>85</v>
      </c>
      <c r="BH612" s="68">
        <v>85</v>
      </c>
      <c r="BI612" s="68">
        <v>21548.923501177</v>
      </c>
      <c r="BJ612" s="67">
        <v>3485</v>
      </c>
      <c r="BU612" s="60" t="s">
        <v>97</v>
      </c>
      <c r="BV612" s="59">
        <v>26</v>
      </c>
      <c r="BW612" s="59">
        <v>191.683394128</v>
      </c>
      <c r="BX612" s="59">
        <v>84.892473035999998</v>
      </c>
      <c r="BY612" s="59">
        <v>83</v>
      </c>
      <c r="BZ612" s="59">
        <v>85</v>
      </c>
      <c r="CA612" s="59">
        <v>16272.477367517</v>
      </c>
      <c r="CB612" s="58">
        <v>2631.6666641239999</v>
      </c>
    </row>
    <row r="613" spans="37:80" x14ac:dyDescent="0.2">
      <c r="AK613" s="69" t="s">
        <v>84</v>
      </c>
      <c r="AL613" s="68">
        <v>129</v>
      </c>
      <c r="AM613" s="68">
        <v>272.06675295600002</v>
      </c>
      <c r="AN613" s="68">
        <v>84.969696912000003</v>
      </c>
      <c r="AO613" s="68">
        <v>83.666664123999993</v>
      </c>
      <c r="AP613" s="68">
        <v>85</v>
      </c>
      <c r="AQ613" s="68">
        <v>23117.429538478998</v>
      </c>
      <c r="AR613" s="67">
        <v>3738.6666641239999</v>
      </c>
      <c r="BC613" s="69" t="s">
        <v>90</v>
      </c>
      <c r="BD613" s="68">
        <v>47</v>
      </c>
      <c r="BE613" s="68">
        <v>253.516747073</v>
      </c>
      <c r="BF613" s="68">
        <v>84.87804878</v>
      </c>
      <c r="BG613" s="68">
        <v>81</v>
      </c>
      <c r="BH613" s="68">
        <v>85</v>
      </c>
      <c r="BI613" s="68">
        <v>21518.006824705</v>
      </c>
      <c r="BJ613" s="67">
        <v>3480</v>
      </c>
      <c r="BU613" s="60" t="s">
        <v>97</v>
      </c>
      <c r="BV613" s="59">
        <v>101</v>
      </c>
      <c r="BW613" s="59">
        <v>191.683394128</v>
      </c>
      <c r="BX613" s="59">
        <v>84.817204137000004</v>
      </c>
      <c r="BY613" s="59">
        <v>82</v>
      </c>
      <c r="BZ613" s="59">
        <v>85</v>
      </c>
      <c r="CA613" s="59">
        <v>16258.049569438001</v>
      </c>
      <c r="CB613" s="58">
        <v>2629.3333282469998</v>
      </c>
    </row>
    <row r="614" spans="37:80" x14ac:dyDescent="0.2">
      <c r="AK614" s="69" t="s">
        <v>84</v>
      </c>
      <c r="AL614" s="68">
        <v>170</v>
      </c>
      <c r="AM614" s="68">
        <v>272.06675295600002</v>
      </c>
      <c r="AN614" s="68">
        <v>84.946969639000002</v>
      </c>
      <c r="AO614" s="68">
        <v>83.666664123999993</v>
      </c>
      <c r="AP614" s="68">
        <v>85</v>
      </c>
      <c r="AQ614" s="68">
        <v>23111.246203184</v>
      </c>
      <c r="AR614" s="67">
        <v>3737.6666641239999</v>
      </c>
      <c r="BC614" s="69" t="s">
        <v>90</v>
      </c>
      <c r="BD614" s="68">
        <v>87</v>
      </c>
      <c r="BE614" s="68">
        <v>253.516747073</v>
      </c>
      <c r="BF614" s="68">
        <v>84.869918636999998</v>
      </c>
      <c r="BG614" s="68">
        <v>81.666664123999993</v>
      </c>
      <c r="BH614" s="68">
        <v>85</v>
      </c>
      <c r="BI614" s="68">
        <v>21515.945697215</v>
      </c>
      <c r="BJ614" s="67">
        <v>3479.6666641239999</v>
      </c>
      <c r="BU614" s="60" t="s">
        <v>96</v>
      </c>
      <c r="BV614" s="59">
        <v>72</v>
      </c>
      <c r="BW614" s="59">
        <v>191.683394128</v>
      </c>
      <c r="BX614" s="59">
        <v>85</v>
      </c>
      <c r="BY614" s="59">
        <v>85</v>
      </c>
      <c r="BZ614" s="59">
        <v>85</v>
      </c>
      <c r="CA614" s="59">
        <v>16293.08850089</v>
      </c>
      <c r="CB614" s="58">
        <v>2635</v>
      </c>
    </row>
    <row r="615" spans="37:80" ht="17" thickBot="1" x14ac:dyDescent="0.25">
      <c r="AK615" s="69" t="s">
        <v>83</v>
      </c>
      <c r="AL615" s="68">
        <v>46</v>
      </c>
      <c r="AM615" s="68">
        <v>272.06675295600002</v>
      </c>
      <c r="AN615" s="68">
        <v>84.984848542999998</v>
      </c>
      <c r="AO615" s="68">
        <v>84.333335876000007</v>
      </c>
      <c r="AP615" s="68">
        <v>85</v>
      </c>
      <c r="AQ615" s="68">
        <v>23121.551793457998</v>
      </c>
      <c r="AR615" s="67">
        <v>3739.3333358760001</v>
      </c>
      <c r="BC615" s="66" t="s">
        <v>89</v>
      </c>
      <c r="BD615" s="65">
        <v>58</v>
      </c>
      <c r="BE615" s="65">
        <v>253.516747073</v>
      </c>
      <c r="BF615" s="65">
        <v>85</v>
      </c>
      <c r="BG615" s="65">
        <v>85</v>
      </c>
      <c r="BH615" s="65">
        <v>85</v>
      </c>
      <c r="BI615" s="65">
        <v>21548.923501177</v>
      </c>
      <c r="BJ615" s="64">
        <v>3485</v>
      </c>
      <c r="BU615" s="60" t="s">
        <v>96</v>
      </c>
      <c r="BV615" s="59">
        <v>74</v>
      </c>
      <c r="BW615" s="59">
        <v>191.683394128</v>
      </c>
      <c r="BX615" s="59">
        <v>85</v>
      </c>
      <c r="BY615" s="59">
        <v>85</v>
      </c>
      <c r="BZ615" s="59">
        <v>85</v>
      </c>
      <c r="CA615" s="59">
        <v>16293.08850089</v>
      </c>
      <c r="CB615" s="58">
        <v>2635</v>
      </c>
    </row>
    <row r="616" spans="37:80" x14ac:dyDescent="0.2">
      <c r="AK616" s="69" t="s">
        <v>83</v>
      </c>
      <c r="AL616" s="68">
        <v>60</v>
      </c>
      <c r="AM616" s="68">
        <v>272.06675295600002</v>
      </c>
      <c r="AN616" s="68">
        <v>84.962121269999997</v>
      </c>
      <c r="AO616" s="68">
        <v>83.333335876000007</v>
      </c>
      <c r="AP616" s="68">
        <v>85</v>
      </c>
      <c r="AQ616" s="68">
        <v>23115.368458164001</v>
      </c>
      <c r="AR616" s="67">
        <v>3738.3333358760001</v>
      </c>
      <c r="BC616" s="63" t="s">
        <v>95</v>
      </c>
      <c r="BD616" s="62">
        <v>83</v>
      </c>
      <c r="BE616" s="62">
        <v>247.333411778</v>
      </c>
      <c r="BF616" s="62">
        <v>85</v>
      </c>
      <c r="BG616" s="62">
        <v>85</v>
      </c>
      <c r="BH616" s="62">
        <v>85</v>
      </c>
      <c r="BI616" s="62">
        <v>21023.340001148001</v>
      </c>
      <c r="BJ616" s="61">
        <v>3400</v>
      </c>
      <c r="BU616" s="60" t="s">
        <v>96</v>
      </c>
      <c r="BV616" s="59">
        <v>76</v>
      </c>
      <c r="BW616" s="59">
        <v>191.683394128</v>
      </c>
      <c r="BX616" s="59">
        <v>84.978494706000006</v>
      </c>
      <c r="BY616" s="59">
        <v>84.333335876000007</v>
      </c>
      <c r="BZ616" s="59">
        <v>85</v>
      </c>
      <c r="CA616" s="59">
        <v>16288.966293085001</v>
      </c>
      <c r="CB616" s="58">
        <v>2634.3333358760001</v>
      </c>
    </row>
    <row r="617" spans="37:80" x14ac:dyDescent="0.2">
      <c r="AK617" s="69" t="s">
        <v>82</v>
      </c>
      <c r="AL617" s="68">
        <v>105</v>
      </c>
      <c r="AM617" s="68">
        <v>272.06675295600002</v>
      </c>
      <c r="AN617" s="68">
        <v>84.977272726999999</v>
      </c>
      <c r="AO617" s="68">
        <v>84</v>
      </c>
      <c r="AP617" s="68">
        <v>85</v>
      </c>
      <c r="AQ617" s="68">
        <v>23119.490665968999</v>
      </c>
      <c r="AR617" s="67">
        <v>3739</v>
      </c>
      <c r="BC617" s="60" t="s">
        <v>95</v>
      </c>
      <c r="BD617" s="59">
        <v>107</v>
      </c>
      <c r="BE617" s="59">
        <v>247.333411778</v>
      </c>
      <c r="BF617" s="59">
        <v>84.833333206000006</v>
      </c>
      <c r="BG617" s="59">
        <v>80.666664123999993</v>
      </c>
      <c r="BH617" s="59">
        <v>85</v>
      </c>
      <c r="BI617" s="59">
        <v>20982.117734402</v>
      </c>
      <c r="BJ617" s="58">
        <v>3393.3333282469998</v>
      </c>
      <c r="BU617" s="60" t="s">
        <v>96</v>
      </c>
      <c r="BV617" s="59">
        <v>95</v>
      </c>
      <c r="BW617" s="59">
        <v>191.683394128</v>
      </c>
      <c r="BX617" s="59">
        <v>85</v>
      </c>
      <c r="BY617" s="59">
        <v>85</v>
      </c>
      <c r="BZ617" s="59">
        <v>85</v>
      </c>
      <c r="CA617" s="59">
        <v>16293.08850089</v>
      </c>
      <c r="CB617" s="58">
        <v>2635</v>
      </c>
    </row>
    <row r="618" spans="37:80" x14ac:dyDescent="0.2">
      <c r="AK618" s="69" t="s">
        <v>88</v>
      </c>
      <c r="AL618" s="68">
        <v>96</v>
      </c>
      <c r="AM618" s="68">
        <v>265.883417662</v>
      </c>
      <c r="AN618" s="68">
        <v>85</v>
      </c>
      <c r="AO618" s="68">
        <v>85</v>
      </c>
      <c r="AP618" s="68">
        <v>85</v>
      </c>
      <c r="AQ618" s="68">
        <v>22600.090501234001</v>
      </c>
      <c r="AR618" s="67">
        <v>3655</v>
      </c>
      <c r="BC618" s="60" t="s">
        <v>94</v>
      </c>
      <c r="BD618" s="59">
        <v>34</v>
      </c>
      <c r="BE618" s="59">
        <v>247.333411778</v>
      </c>
      <c r="BF618" s="59">
        <v>81.408333205999995</v>
      </c>
      <c r="BG618" s="59">
        <v>77.333335876000007</v>
      </c>
      <c r="BH618" s="59">
        <v>85</v>
      </c>
      <c r="BI618" s="59">
        <v>20135.000799060999</v>
      </c>
      <c r="BJ618" s="58">
        <v>3256.3333282469998</v>
      </c>
      <c r="BU618" s="60" t="s">
        <v>101</v>
      </c>
      <c r="BV618" s="59">
        <v>35</v>
      </c>
      <c r="BW618" s="59">
        <v>185.50005883399999</v>
      </c>
      <c r="BX618" s="59">
        <v>84.911111195999993</v>
      </c>
      <c r="BY618" s="59">
        <v>83.333335876000007</v>
      </c>
      <c r="BZ618" s="59">
        <v>85</v>
      </c>
      <c r="CA618" s="59">
        <v>15751.016122468</v>
      </c>
      <c r="CB618" s="58">
        <v>2547.3333358760001</v>
      </c>
    </row>
    <row r="619" spans="37:80" x14ac:dyDescent="0.2">
      <c r="AK619" s="69" t="s">
        <v>87</v>
      </c>
      <c r="AL619" s="68">
        <v>47</v>
      </c>
      <c r="AM619" s="68">
        <v>265.883417662</v>
      </c>
      <c r="AN619" s="68">
        <v>84.674418605</v>
      </c>
      <c r="AO619" s="68">
        <v>79.333335876000007</v>
      </c>
      <c r="AP619" s="68">
        <v>85</v>
      </c>
      <c r="AQ619" s="68">
        <v>22513.523807112</v>
      </c>
      <c r="AR619" s="67">
        <v>3641</v>
      </c>
      <c r="BC619" s="60" t="s">
        <v>94</v>
      </c>
      <c r="BD619" s="59">
        <v>59</v>
      </c>
      <c r="BE619" s="59">
        <v>247.333411778</v>
      </c>
      <c r="BF619" s="59">
        <v>82.416666602999996</v>
      </c>
      <c r="BG619" s="59">
        <v>77</v>
      </c>
      <c r="BH619" s="59">
        <v>85</v>
      </c>
      <c r="BI619" s="59">
        <v>20384.395338328999</v>
      </c>
      <c r="BJ619" s="58">
        <v>3296.6666641239999</v>
      </c>
      <c r="BU619" s="60" t="s">
        <v>100</v>
      </c>
      <c r="BV619" s="59">
        <v>79</v>
      </c>
      <c r="BW619" s="59">
        <v>185.50005883399999</v>
      </c>
      <c r="BX619" s="59">
        <v>85</v>
      </c>
      <c r="BY619" s="59">
        <v>85</v>
      </c>
      <c r="BZ619" s="59">
        <v>85</v>
      </c>
      <c r="CA619" s="59">
        <v>15767.505000861</v>
      </c>
      <c r="CB619" s="58">
        <v>2550</v>
      </c>
    </row>
    <row r="620" spans="37:80" x14ac:dyDescent="0.2">
      <c r="AK620" s="69" t="s">
        <v>86</v>
      </c>
      <c r="AL620" s="68">
        <v>1</v>
      </c>
      <c r="AM620" s="68">
        <v>265.883417662</v>
      </c>
      <c r="AN620" s="68">
        <v>84.961240192000005</v>
      </c>
      <c r="AO620" s="68">
        <v>84</v>
      </c>
      <c r="AP620" s="68">
        <v>85</v>
      </c>
      <c r="AQ620" s="68">
        <v>22589.784910959999</v>
      </c>
      <c r="AR620" s="67">
        <v>3653.3333282469998</v>
      </c>
      <c r="BC620" s="60" t="s">
        <v>91</v>
      </c>
      <c r="BD620" s="59">
        <v>61</v>
      </c>
      <c r="BE620" s="59">
        <v>247.333411778</v>
      </c>
      <c r="BF620" s="59">
        <v>84.766666794000002</v>
      </c>
      <c r="BG620" s="59">
        <v>81.333335876000007</v>
      </c>
      <c r="BH620" s="59">
        <v>85</v>
      </c>
      <c r="BI620" s="59">
        <v>20965.628903182998</v>
      </c>
      <c r="BJ620" s="58">
        <v>3390.6666717530002</v>
      </c>
      <c r="BU620" s="60" t="s">
        <v>100</v>
      </c>
      <c r="BV620" s="59">
        <v>99</v>
      </c>
      <c r="BW620" s="59">
        <v>185.50005883399999</v>
      </c>
      <c r="BX620" s="59">
        <v>85</v>
      </c>
      <c r="BY620" s="59">
        <v>85</v>
      </c>
      <c r="BZ620" s="59">
        <v>85</v>
      </c>
      <c r="CA620" s="59">
        <v>15767.505000861</v>
      </c>
      <c r="CB620" s="58">
        <v>2550</v>
      </c>
    </row>
    <row r="621" spans="37:80" x14ac:dyDescent="0.2">
      <c r="AK621" s="69" t="s">
        <v>85</v>
      </c>
      <c r="AL621" s="68">
        <v>75</v>
      </c>
      <c r="AM621" s="68">
        <v>265.883417662</v>
      </c>
      <c r="AN621" s="68">
        <v>85</v>
      </c>
      <c r="AO621" s="68">
        <v>85</v>
      </c>
      <c r="AP621" s="68">
        <v>85</v>
      </c>
      <c r="AQ621" s="68">
        <v>22600.090501234001</v>
      </c>
      <c r="AR621" s="67">
        <v>3655</v>
      </c>
      <c r="BC621" s="60" t="s">
        <v>90</v>
      </c>
      <c r="BD621" s="59">
        <v>73</v>
      </c>
      <c r="BE621" s="59">
        <v>247.333411778</v>
      </c>
      <c r="BF621" s="59">
        <v>85</v>
      </c>
      <c r="BG621" s="59">
        <v>85</v>
      </c>
      <c r="BH621" s="59">
        <v>85</v>
      </c>
      <c r="BI621" s="59">
        <v>21023.340001148001</v>
      </c>
      <c r="BJ621" s="58">
        <v>3400</v>
      </c>
      <c r="BU621" s="60" t="s">
        <v>99</v>
      </c>
      <c r="BV621" s="59">
        <v>69</v>
      </c>
      <c r="BW621" s="59">
        <v>185.50005883399999</v>
      </c>
      <c r="BX621" s="59">
        <v>84.977777863</v>
      </c>
      <c r="BY621" s="59">
        <v>84.333335876000007</v>
      </c>
      <c r="BZ621" s="59">
        <v>85</v>
      </c>
      <c r="CA621" s="59">
        <v>15763.382793057001</v>
      </c>
      <c r="CB621" s="58">
        <v>2549.3333358760001</v>
      </c>
    </row>
    <row r="622" spans="37:80" x14ac:dyDescent="0.2">
      <c r="AK622" s="69" t="s">
        <v>85</v>
      </c>
      <c r="AL622" s="68">
        <v>107</v>
      </c>
      <c r="AM622" s="68">
        <v>265.883417662</v>
      </c>
      <c r="AN622" s="68">
        <v>84.976744186000005</v>
      </c>
      <c r="AO622" s="68">
        <v>84.333335876000007</v>
      </c>
      <c r="AP622" s="68">
        <v>85</v>
      </c>
      <c r="AQ622" s="68">
        <v>22593.90716594</v>
      </c>
      <c r="AR622" s="67">
        <v>3654</v>
      </c>
      <c r="BC622" s="60" t="s">
        <v>90</v>
      </c>
      <c r="BD622" s="59">
        <v>82</v>
      </c>
      <c r="BE622" s="59">
        <v>247.333411778</v>
      </c>
      <c r="BF622" s="59">
        <v>84.974999999999994</v>
      </c>
      <c r="BG622" s="59">
        <v>84</v>
      </c>
      <c r="BH622" s="59">
        <v>85</v>
      </c>
      <c r="BI622" s="59">
        <v>21017.156665854</v>
      </c>
      <c r="BJ622" s="58">
        <v>3399</v>
      </c>
      <c r="BU622" s="60" t="s">
        <v>98</v>
      </c>
      <c r="BV622" s="59">
        <v>62</v>
      </c>
      <c r="BW622" s="59">
        <v>185.50005883399999</v>
      </c>
      <c r="BX622" s="59">
        <v>85</v>
      </c>
      <c r="BY622" s="59">
        <v>85</v>
      </c>
      <c r="BZ622" s="59">
        <v>85</v>
      </c>
      <c r="CA622" s="59">
        <v>15767.505000861</v>
      </c>
      <c r="CB622" s="58">
        <v>2550</v>
      </c>
    </row>
    <row r="623" spans="37:80" x14ac:dyDescent="0.2">
      <c r="AK623" s="69" t="s">
        <v>85</v>
      </c>
      <c r="AL623" s="68">
        <v>124</v>
      </c>
      <c r="AM623" s="68">
        <v>265.883417662</v>
      </c>
      <c r="AN623" s="68">
        <v>84.976744186000005</v>
      </c>
      <c r="AO623" s="68">
        <v>84.333335876000007</v>
      </c>
      <c r="AP623" s="68">
        <v>85</v>
      </c>
      <c r="AQ623" s="68">
        <v>22593.90716594</v>
      </c>
      <c r="AR623" s="67">
        <v>3654</v>
      </c>
      <c r="BC623" s="60" t="s">
        <v>90</v>
      </c>
      <c r="BD623" s="59">
        <v>104</v>
      </c>
      <c r="BE623" s="59">
        <v>247.333411778</v>
      </c>
      <c r="BF623" s="59">
        <v>84.633333397000001</v>
      </c>
      <c r="BG623" s="59">
        <v>81</v>
      </c>
      <c r="BH623" s="59">
        <v>85</v>
      </c>
      <c r="BI623" s="59">
        <v>20932.651099220999</v>
      </c>
      <c r="BJ623" s="58">
        <v>3385.3333358760001</v>
      </c>
      <c r="BU623" s="60" t="s">
        <v>97</v>
      </c>
      <c r="BV623" s="59">
        <v>11</v>
      </c>
      <c r="BW623" s="59">
        <v>185.50005883399999</v>
      </c>
      <c r="BX623" s="59">
        <v>84.833333332999999</v>
      </c>
      <c r="BY623" s="59">
        <v>81.666664123999993</v>
      </c>
      <c r="BZ623" s="59">
        <v>85</v>
      </c>
      <c r="CA623" s="59">
        <v>15736.588324389</v>
      </c>
      <c r="CB623" s="58">
        <v>2545</v>
      </c>
    </row>
    <row r="624" spans="37:80" x14ac:dyDescent="0.2">
      <c r="AK624" s="69" t="s">
        <v>84</v>
      </c>
      <c r="AL624" s="68">
        <v>52</v>
      </c>
      <c r="AM624" s="68">
        <v>265.883417662</v>
      </c>
      <c r="AN624" s="68">
        <v>84.976744186000005</v>
      </c>
      <c r="AO624" s="68">
        <v>84</v>
      </c>
      <c r="AP624" s="68">
        <v>85</v>
      </c>
      <c r="AQ624" s="68">
        <v>22593.90716594</v>
      </c>
      <c r="AR624" s="67">
        <v>3654</v>
      </c>
      <c r="BC624" s="60" t="s">
        <v>89</v>
      </c>
      <c r="BD624" s="59">
        <v>80</v>
      </c>
      <c r="BE624" s="59">
        <v>247.333411778</v>
      </c>
      <c r="BF624" s="59">
        <v>84.875</v>
      </c>
      <c r="BG624" s="59">
        <v>82.333335876000007</v>
      </c>
      <c r="BH624" s="59">
        <v>85</v>
      </c>
      <c r="BI624" s="59">
        <v>20992.423324676001</v>
      </c>
      <c r="BJ624" s="58">
        <v>3395</v>
      </c>
      <c r="BU624" s="60" t="s">
        <v>97</v>
      </c>
      <c r="BV624" s="59">
        <v>21</v>
      </c>
      <c r="BW624" s="59">
        <v>185.50005883399999</v>
      </c>
      <c r="BX624" s="59">
        <v>84.288889057999995</v>
      </c>
      <c r="BY624" s="59">
        <v>81.666664123999993</v>
      </c>
      <c r="BZ624" s="59">
        <v>85</v>
      </c>
      <c r="CA624" s="59">
        <v>15635.593879362999</v>
      </c>
      <c r="CB624" s="58">
        <v>2528.6666717530002</v>
      </c>
    </row>
    <row r="625" spans="37:80" x14ac:dyDescent="0.2">
      <c r="AK625" s="69" t="s">
        <v>82</v>
      </c>
      <c r="AL625" s="68">
        <v>1</v>
      </c>
      <c r="AM625" s="68">
        <v>265.883417662</v>
      </c>
      <c r="AN625" s="68">
        <v>85</v>
      </c>
      <c r="AO625" s="68">
        <v>85</v>
      </c>
      <c r="AP625" s="68">
        <v>85</v>
      </c>
      <c r="AQ625" s="68">
        <v>22600.090501234001</v>
      </c>
      <c r="AR625" s="67">
        <v>3655</v>
      </c>
      <c r="BC625" s="60" t="s">
        <v>89</v>
      </c>
      <c r="BD625" s="59">
        <v>99</v>
      </c>
      <c r="BE625" s="59">
        <v>247.333411778</v>
      </c>
      <c r="BF625" s="59">
        <v>84.933333396999998</v>
      </c>
      <c r="BG625" s="59">
        <v>82.333335876000007</v>
      </c>
      <c r="BH625" s="59">
        <v>85</v>
      </c>
      <c r="BI625" s="59">
        <v>21006.851122755001</v>
      </c>
      <c r="BJ625" s="58">
        <v>3397.3333358760001</v>
      </c>
      <c r="BU625" s="60" t="s">
        <v>97</v>
      </c>
      <c r="BV625" s="59">
        <v>110</v>
      </c>
      <c r="BW625" s="59">
        <v>185.50005883399999</v>
      </c>
      <c r="BX625" s="59">
        <v>84.944444528999995</v>
      </c>
      <c r="BY625" s="59">
        <v>83.333335876000007</v>
      </c>
      <c r="BZ625" s="59">
        <v>85</v>
      </c>
      <c r="CA625" s="59">
        <v>15757.199457762001</v>
      </c>
      <c r="CB625" s="58">
        <v>2548.3333358760001</v>
      </c>
    </row>
    <row r="626" spans="37:80" x14ac:dyDescent="0.2">
      <c r="AK626" s="69" t="s">
        <v>88</v>
      </c>
      <c r="AL626" s="68">
        <v>15</v>
      </c>
      <c r="AM626" s="68">
        <v>259.70008236699999</v>
      </c>
      <c r="AN626" s="68">
        <v>84.817460195999999</v>
      </c>
      <c r="AO626" s="68">
        <v>83</v>
      </c>
      <c r="AP626" s="68">
        <v>85</v>
      </c>
      <c r="AQ626" s="68">
        <v>22027.101399165</v>
      </c>
      <c r="AR626" s="67">
        <v>3562.3333282469998</v>
      </c>
      <c r="BC626" s="60" t="s">
        <v>89</v>
      </c>
      <c r="BD626" s="59">
        <v>118</v>
      </c>
      <c r="BE626" s="59">
        <v>247.333411778</v>
      </c>
      <c r="BF626" s="59">
        <v>85</v>
      </c>
      <c r="BG626" s="59">
        <v>85</v>
      </c>
      <c r="BH626" s="59">
        <v>85</v>
      </c>
      <c r="BI626" s="59">
        <v>21023.340001148001</v>
      </c>
      <c r="BJ626" s="58">
        <v>3400</v>
      </c>
      <c r="BU626" s="60" t="s">
        <v>96</v>
      </c>
      <c r="BV626" s="59">
        <v>83</v>
      </c>
      <c r="BW626" s="59">
        <v>185.50005883399999</v>
      </c>
      <c r="BX626" s="59">
        <v>85</v>
      </c>
      <c r="BY626" s="59">
        <v>85</v>
      </c>
      <c r="BZ626" s="59">
        <v>85</v>
      </c>
      <c r="CA626" s="59">
        <v>15767.505000861</v>
      </c>
      <c r="CB626" s="58">
        <v>2550</v>
      </c>
    </row>
    <row r="627" spans="37:80" x14ac:dyDescent="0.2">
      <c r="AK627" s="69" t="s">
        <v>88</v>
      </c>
      <c r="AL627" s="68">
        <v>120</v>
      </c>
      <c r="AM627" s="68">
        <v>259.70008236699999</v>
      </c>
      <c r="AN627" s="68">
        <v>84.761904399000002</v>
      </c>
      <c r="AO627" s="68">
        <v>83</v>
      </c>
      <c r="AP627" s="68">
        <v>85</v>
      </c>
      <c r="AQ627" s="68">
        <v>22012.673553911001</v>
      </c>
      <c r="AR627" s="67">
        <v>3559.9999847409999</v>
      </c>
      <c r="BC627" s="60" t="s">
        <v>95</v>
      </c>
      <c r="BD627" s="59">
        <v>84</v>
      </c>
      <c r="BE627" s="59">
        <v>241.15007648400001</v>
      </c>
      <c r="BF627" s="59">
        <v>84.923076922999996</v>
      </c>
      <c r="BG627" s="59">
        <v>82</v>
      </c>
      <c r="BH627" s="59">
        <v>85</v>
      </c>
      <c r="BI627" s="59">
        <v>20479.206495236002</v>
      </c>
      <c r="BJ627" s="58">
        <v>3312</v>
      </c>
      <c r="BU627" s="60" t="s">
        <v>102</v>
      </c>
      <c r="BV627" s="59">
        <v>31</v>
      </c>
      <c r="BW627" s="59">
        <v>179.31672353900001</v>
      </c>
      <c r="BX627" s="59">
        <v>85</v>
      </c>
      <c r="BY627" s="59">
        <v>85</v>
      </c>
      <c r="BZ627" s="59">
        <v>85</v>
      </c>
      <c r="CA627" s="59">
        <v>15241.921500832001</v>
      </c>
      <c r="CB627" s="58">
        <v>2465</v>
      </c>
    </row>
    <row r="628" spans="37:80" x14ac:dyDescent="0.2">
      <c r="AK628" s="69" t="s">
        <v>87</v>
      </c>
      <c r="AL628" s="68">
        <v>31</v>
      </c>
      <c r="AM628" s="68">
        <v>259.70008236699999</v>
      </c>
      <c r="AN628" s="68">
        <v>85</v>
      </c>
      <c r="AO628" s="68">
        <v>85</v>
      </c>
      <c r="AP628" s="68">
        <v>85</v>
      </c>
      <c r="AQ628" s="68">
        <v>22074.507001205999</v>
      </c>
      <c r="AR628" s="67">
        <v>3570</v>
      </c>
      <c r="BC628" s="60" t="s">
        <v>94</v>
      </c>
      <c r="BD628" s="59">
        <v>131</v>
      </c>
      <c r="BE628" s="59">
        <v>241.15007648400001</v>
      </c>
      <c r="BF628" s="59">
        <v>84.623931689000003</v>
      </c>
      <c r="BG628" s="59">
        <v>77</v>
      </c>
      <c r="BH628" s="59">
        <v>85</v>
      </c>
      <c r="BI628" s="59">
        <v>20407.067599193</v>
      </c>
      <c r="BJ628" s="58">
        <v>3300.3333358760001</v>
      </c>
      <c r="BU628" s="60" t="s">
        <v>101</v>
      </c>
      <c r="BV628" s="59">
        <v>3</v>
      </c>
      <c r="BW628" s="59">
        <v>179.31672353900001</v>
      </c>
      <c r="BX628" s="59">
        <v>84.885057384000007</v>
      </c>
      <c r="BY628" s="59">
        <v>83</v>
      </c>
      <c r="BZ628" s="59">
        <v>85</v>
      </c>
      <c r="CA628" s="59">
        <v>15221.310367459</v>
      </c>
      <c r="CB628" s="58">
        <v>2461.6666641239999</v>
      </c>
    </row>
    <row r="629" spans="37:80" x14ac:dyDescent="0.2">
      <c r="AK629" s="69" t="s">
        <v>87</v>
      </c>
      <c r="AL629" s="68">
        <v>84</v>
      </c>
      <c r="AM629" s="68">
        <v>259.70008236699999</v>
      </c>
      <c r="AN629" s="68">
        <v>84.309523627999994</v>
      </c>
      <c r="AO629" s="68">
        <v>80</v>
      </c>
      <c r="AP629" s="68">
        <v>85</v>
      </c>
      <c r="AQ629" s="68">
        <v>21895.190230491</v>
      </c>
      <c r="AR629" s="67">
        <v>3540.9999923710002</v>
      </c>
      <c r="BC629" s="60" t="s">
        <v>93</v>
      </c>
      <c r="BD629" s="59">
        <v>35</v>
      </c>
      <c r="BE629" s="59">
        <v>241.15007648400001</v>
      </c>
      <c r="BF629" s="59">
        <v>84.794871795000006</v>
      </c>
      <c r="BG629" s="59">
        <v>80</v>
      </c>
      <c r="BH629" s="59">
        <v>85</v>
      </c>
      <c r="BI629" s="59">
        <v>20448.289818763998</v>
      </c>
      <c r="BJ629" s="58">
        <v>3307</v>
      </c>
      <c r="BU629" s="60" t="s">
        <v>101</v>
      </c>
      <c r="BV629" s="59">
        <v>4</v>
      </c>
      <c r="BW629" s="59">
        <v>179.31672353900001</v>
      </c>
      <c r="BX629" s="59">
        <v>85</v>
      </c>
      <c r="BY629" s="59">
        <v>85</v>
      </c>
      <c r="BZ629" s="59">
        <v>85</v>
      </c>
      <c r="CA629" s="59">
        <v>15241.921500832001</v>
      </c>
      <c r="CB629" s="58">
        <v>2465</v>
      </c>
    </row>
    <row r="630" spans="37:80" x14ac:dyDescent="0.2">
      <c r="AK630" s="69" t="s">
        <v>86</v>
      </c>
      <c r="AL630" s="68">
        <v>7</v>
      </c>
      <c r="AM630" s="68">
        <v>259.70008236699999</v>
      </c>
      <c r="AN630" s="68">
        <v>84.984127044999994</v>
      </c>
      <c r="AO630" s="68">
        <v>84.333335876000007</v>
      </c>
      <c r="AP630" s="68">
        <v>85</v>
      </c>
      <c r="AQ630" s="68">
        <v>22070.384793401001</v>
      </c>
      <c r="AR630" s="67">
        <v>3569.3333358760001</v>
      </c>
      <c r="BC630" s="60" t="s">
        <v>93</v>
      </c>
      <c r="BD630" s="59">
        <v>53</v>
      </c>
      <c r="BE630" s="59">
        <v>241.15007648400001</v>
      </c>
      <c r="BF630" s="59">
        <v>84.931623997000003</v>
      </c>
      <c r="BG630" s="59">
        <v>82.333335876000007</v>
      </c>
      <c r="BH630" s="59">
        <v>85</v>
      </c>
      <c r="BI630" s="59">
        <v>20481.267622726002</v>
      </c>
      <c r="BJ630" s="58">
        <v>3312.3333358760001</v>
      </c>
      <c r="BU630" s="60" t="s">
        <v>101</v>
      </c>
      <c r="BV630" s="59">
        <v>63</v>
      </c>
      <c r="BW630" s="59">
        <v>179.31672353900001</v>
      </c>
      <c r="BX630" s="59">
        <v>84.919540405000006</v>
      </c>
      <c r="BY630" s="59">
        <v>83.333335876000007</v>
      </c>
      <c r="BZ630" s="59">
        <v>85</v>
      </c>
      <c r="CA630" s="59">
        <v>15227.493749929001</v>
      </c>
      <c r="CB630" s="58">
        <v>2462.6666717530002</v>
      </c>
    </row>
    <row r="631" spans="37:80" x14ac:dyDescent="0.2">
      <c r="AK631" s="69" t="s">
        <v>85</v>
      </c>
      <c r="AL631" s="68">
        <v>9</v>
      </c>
      <c r="AM631" s="68">
        <v>259.70008236699999</v>
      </c>
      <c r="AN631" s="68">
        <v>85</v>
      </c>
      <c r="AO631" s="68">
        <v>85</v>
      </c>
      <c r="AP631" s="68">
        <v>85</v>
      </c>
      <c r="AQ631" s="68">
        <v>22074.507001205999</v>
      </c>
      <c r="AR631" s="67">
        <v>3570</v>
      </c>
      <c r="BC631" s="60" t="s">
        <v>93</v>
      </c>
      <c r="BD631" s="59">
        <v>67</v>
      </c>
      <c r="BE631" s="59">
        <v>241.15007648400001</v>
      </c>
      <c r="BF631" s="59">
        <v>84.974358973999998</v>
      </c>
      <c r="BG631" s="59">
        <v>84</v>
      </c>
      <c r="BH631" s="59">
        <v>85</v>
      </c>
      <c r="BI631" s="59">
        <v>20491.573165825001</v>
      </c>
      <c r="BJ631" s="58">
        <v>3314</v>
      </c>
      <c r="BU631" s="60" t="s">
        <v>101</v>
      </c>
      <c r="BV631" s="59">
        <v>98</v>
      </c>
      <c r="BW631" s="59">
        <v>179.31672353900001</v>
      </c>
      <c r="BX631" s="59">
        <v>85</v>
      </c>
      <c r="BY631" s="59">
        <v>85</v>
      </c>
      <c r="BZ631" s="59">
        <v>85</v>
      </c>
      <c r="CA631" s="59">
        <v>15241.921500832001</v>
      </c>
      <c r="CB631" s="58">
        <v>2465</v>
      </c>
    </row>
    <row r="632" spans="37:80" x14ac:dyDescent="0.2">
      <c r="AK632" s="69" t="s">
        <v>85</v>
      </c>
      <c r="AL632" s="68">
        <v>137</v>
      </c>
      <c r="AM632" s="68">
        <v>259.70008236699999</v>
      </c>
      <c r="AN632" s="68">
        <v>85</v>
      </c>
      <c r="AO632" s="68">
        <v>85</v>
      </c>
      <c r="AP632" s="68">
        <v>85</v>
      </c>
      <c r="AQ632" s="68">
        <v>22074.507001205999</v>
      </c>
      <c r="AR632" s="67">
        <v>3570</v>
      </c>
      <c r="BC632" s="60" t="s">
        <v>92</v>
      </c>
      <c r="BD632" s="59">
        <v>3</v>
      </c>
      <c r="BE632" s="59">
        <v>241.15007648400001</v>
      </c>
      <c r="BF632" s="59">
        <v>85</v>
      </c>
      <c r="BG632" s="59">
        <v>85</v>
      </c>
      <c r="BH632" s="59">
        <v>85</v>
      </c>
      <c r="BI632" s="59">
        <v>20497.756501119999</v>
      </c>
      <c r="BJ632" s="58">
        <v>3315</v>
      </c>
      <c r="BU632" s="60" t="s">
        <v>100</v>
      </c>
      <c r="BV632" s="59">
        <v>29</v>
      </c>
      <c r="BW632" s="59">
        <v>179.31672353900001</v>
      </c>
      <c r="BX632" s="59">
        <v>85</v>
      </c>
      <c r="BY632" s="59">
        <v>85</v>
      </c>
      <c r="BZ632" s="59">
        <v>85</v>
      </c>
      <c r="CA632" s="59">
        <v>15241.921500832001</v>
      </c>
      <c r="CB632" s="58">
        <v>2465</v>
      </c>
    </row>
    <row r="633" spans="37:80" x14ac:dyDescent="0.2">
      <c r="AK633" s="69" t="s">
        <v>84</v>
      </c>
      <c r="AL633" s="68">
        <v>116</v>
      </c>
      <c r="AM633" s="68">
        <v>259.70008236699999</v>
      </c>
      <c r="AN633" s="68">
        <v>84.984127044999994</v>
      </c>
      <c r="AO633" s="68">
        <v>84.333335876000007</v>
      </c>
      <c r="AP633" s="68">
        <v>85</v>
      </c>
      <c r="AQ633" s="68">
        <v>22070.384793401001</v>
      </c>
      <c r="AR633" s="67">
        <v>3569.3333358760001</v>
      </c>
      <c r="BC633" s="60" t="s">
        <v>92</v>
      </c>
      <c r="BD633" s="59">
        <v>78</v>
      </c>
      <c r="BE633" s="59">
        <v>241.15007648400001</v>
      </c>
      <c r="BF633" s="59">
        <v>84.940170875000007</v>
      </c>
      <c r="BG633" s="59">
        <v>83.666664123999993</v>
      </c>
      <c r="BH633" s="59">
        <v>85</v>
      </c>
      <c r="BI633" s="59">
        <v>20483.328703040999</v>
      </c>
      <c r="BJ633" s="58">
        <v>3312.6666641239999</v>
      </c>
      <c r="BU633" s="60" t="s">
        <v>100</v>
      </c>
      <c r="BV633" s="59">
        <v>114</v>
      </c>
      <c r="BW633" s="59">
        <v>179.31672353900001</v>
      </c>
      <c r="BX633" s="59">
        <v>255</v>
      </c>
      <c r="BY633" s="59">
        <v>255</v>
      </c>
      <c r="BZ633" s="59">
        <v>255</v>
      </c>
      <c r="CA633" s="59">
        <v>45725.764502496997</v>
      </c>
      <c r="CB633" s="58">
        <v>7395</v>
      </c>
    </row>
    <row r="634" spans="37:80" x14ac:dyDescent="0.2">
      <c r="AK634" s="69" t="s">
        <v>82</v>
      </c>
      <c r="AL634" s="68">
        <v>33</v>
      </c>
      <c r="AM634" s="68">
        <v>259.70008236699999</v>
      </c>
      <c r="AN634" s="68">
        <v>84.984127044999994</v>
      </c>
      <c r="AO634" s="68">
        <v>84.333335876000007</v>
      </c>
      <c r="AP634" s="68">
        <v>85</v>
      </c>
      <c r="AQ634" s="68">
        <v>22070.384793401001</v>
      </c>
      <c r="AR634" s="67">
        <v>3569.3333358760001</v>
      </c>
      <c r="BC634" s="60" t="s">
        <v>91</v>
      </c>
      <c r="BD634" s="59">
        <v>65</v>
      </c>
      <c r="BE634" s="59">
        <v>241.15007648400001</v>
      </c>
      <c r="BF634" s="59">
        <v>84.726495791999994</v>
      </c>
      <c r="BG634" s="59">
        <v>80</v>
      </c>
      <c r="BH634" s="59">
        <v>85</v>
      </c>
      <c r="BI634" s="59">
        <v>20431.800940370002</v>
      </c>
      <c r="BJ634" s="58">
        <v>3304.3333358760001</v>
      </c>
      <c r="BU634" s="60" t="s">
        <v>99</v>
      </c>
      <c r="BV634" s="59">
        <v>14</v>
      </c>
      <c r="BW634" s="59">
        <v>179.31672353900001</v>
      </c>
      <c r="BX634" s="59">
        <v>85</v>
      </c>
      <c r="BY634" s="59">
        <v>85</v>
      </c>
      <c r="BZ634" s="59">
        <v>85</v>
      </c>
      <c r="CA634" s="59">
        <v>15241.921500832001</v>
      </c>
      <c r="CB634" s="58">
        <v>2465</v>
      </c>
    </row>
    <row r="635" spans="37:80" x14ac:dyDescent="0.2">
      <c r="AK635" s="69" t="s">
        <v>82</v>
      </c>
      <c r="AL635" s="68">
        <v>68</v>
      </c>
      <c r="AM635" s="68">
        <v>259.70008236699999</v>
      </c>
      <c r="AN635" s="68">
        <v>84.976190475999999</v>
      </c>
      <c r="AO635" s="68">
        <v>84</v>
      </c>
      <c r="AP635" s="68">
        <v>85</v>
      </c>
      <c r="AQ635" s="68">
        <v>22068.323665911001</v>
      </c>
      <c r="AR635" s="67">
        <v>3569</v>
      </c>
      <c r="BC635" s="60" t="s">
        <v>91</v>
      </c>
      <c r="BD635" s="59">
        <v>87</v>
      </c>
      <c r="BE635" s="59">
        <v>241.15007648400001</v>
      </c>
      <c r="BF635" s="59">
        <v>84.923076922999996</v>
      </c>
      <c r="BG635" s="59">
        <v>82.333335876000007</v>
      </c>
      <c r="BH635" s="59">
        <v>85</v>
      </c>
      <c r="BI635" s="59">
        <v>20479.206495236002</v>
      </c>
      <c r="BJ635" s="58">
        <v>3312</v>
      </c>
      <c r="BU635" s="60" t="s">
        <v>99</v>
      </c>
      <c r="BV635" s="59">
        <v>36</v>
      </c>
      <c r="BW635" s="59">
        <v>179.31672353900001</v>
      </c>
      <c r="BX635" s="59">
        <v>84.942528823000004</v>
      </c>
      <c r="BY635" s="59">
        <v>83.333335876000007</v>
      </c>
      <c r="BZ635" s="59">
        <v>85</v>
      </c>
      <c r="CA635" s="59">
        <v>15231.615957733</v>
      </c>
      <c r="CB635" s="58">
        <v>2463.3333358760001</v>
      </c>
    </row>
    <row r="636" spans="37:80" x14ac:dyDescent="0.2">
      <c r="AK636" s="69" t="s">
        <v>82</v>
      </c>
      <c r="AL636" s="68">
        <v>95</v>
      </c>
      <c r="AM636" s="68">
        <v>259.70008236699999</v>
      </c>
      <c r="AN636" s="68">
        <v>85</v>
      </c>
      <c r="AO636" s="68">
        <v>85</v>
      </c>
      <c r="AP636" s="68">
        <v>85</v>
      </c>
      <c r="AQ636" s="68">
        <v>22074.507001205999</v>
      </c>
      <c r="AR636" s="67">
        <v>3570</v>
      </c>
      <c r="BC636" s="60" t="s">
        <v>90</v>
      </c>
      <c r="BD636" s="59">
        <v>88</v>
      </c>
      <c r="BE636" s="59">
        <v>241.15007648400001</v>
      </c>
      <c r="BF636" s="59">
        <v>84.854700723999997</v>
      </c>
      <c r="BG636" s="59">
        <v>81.666664123999993</v>
      </c>
      <c r="BH636" s="59">
        <v>85</v>
      </c>
      <c r="BI636" s="59">
        <v>20462.717569667999</v>
      </c>
      <c r="BJ636" s="58">
        <v>3309.3333282469998</v>
      </c>
      <c r="BU636" s="60" t="s">
        <v>99</v>
      </c>
      <c r="BV636" s="59">
        <v>41</v>
      </c>
      <c r="BW636" s="59">
        <v>179.31672353900001</v>
      </c>
      <c r="BX636" s="59">
        <v>84.919540142000002</v>
      </c>
      <c r="BY636" s="59">
        <v>82.666664123999993</v>
      </c>
      <c r="BZ636" s="59">
        <v>85</v>
      </c>
      <c r="CA636" s="59">
        <v>15227.493702754</v>
      </c>
      <c r="CB636" s="58">
        <v>2462.6666641239999</v>
      </c>
    </row>
    <row r="637" spans="37:80" x14ac:dyDescent="0.2">
      <c r="AK637" s="69" t="s">
        <v>88</v>
      </c>
      <c r="AL637" s="68">
        <v>41</v>
      </c>
      <c r="AM637" s="68">
        <v>253.516747073</v>
      </c>
      <c r="AN637" s="68">
        <v>84.845528579000003</v>
      </c>
      <c r="AO637" s="68">
        <v>83</v>
      </c>
      <c r="AP637" s="68">
        <v>85</v>
      </c>
      <c r="AQ637" s="68">
        <v>21509.762409095001</v>
      </c>
      <c r="AR637" s="67">
        <v>3478.6666717530002</v>
      </c>
      <c r="BC637" s="60" t="s">
        <v>95</v>
      </c>
      <c r="BD637" s="59">
        <v>75</v>
      </c>
      <c r="BE637" s="59">
        <v>234.966741189</v>
      </c>
      <c r="BF637" s="59">
        <v>84.956140418000004</v>
      </c>
      <c r="BG637" s="59">
        <v>83.333335876000007</v>
      </c>
      <c r="BH637" s="59">
        <v>85</v>
      </c>
      <c r="BI637" s="59">
        <v>19961.867457992001</v>
      </c>
      <c r="BJ637" s="58">
        <v>3228.3333358760001</v>
      </c>
      <c r="BU637" s="60" t="s">
        <v>99</v>
      </c>
      <c r="BV637" s="59">
        <v>45</v>
      </c>
      <c r="BW637" s="59">
        <v>179.31672353900001</v>
      </c>
      <c r="BX637" s="59">
        <v>84.655172414000006</v>
      </c>
      <c r="BY637" s="59">
        <v>82</v>
      </c>
      <c r="BZ637" s="59">
        <v>85</v>
      </c>
      <c r="CA637" s="59">
        <v>15180.088147888</v>
      </c>
      <c r="CB637" s="58">
        <v>2455</v>
      </c>
    </row>
    <row r="638" spans="37:80" x14ac:dyDescent="0.2">
      <c r="AK638" s="69" t="s">
        <v>88</v>
      </c>
      <c r="AL638" s="68">
        <v>46</v>
      </c>
      <c r="AM638" s="68">
        <v>253.516747073</v>
      </c>
      <c r="AN638" s="68">
        <v>84.756097561000004</v>
      </c>
      <c r="AO638" s="68">
        <v>83</v>
      </c>
      <c r="AP638" s="68">
        <v>85</v>
      </c>
      <c r="AQ638" s="68">
        <v>21487.090148232001</v>
      </c>
      <c r="AR638" s="67">
        <v>3475</v>
      </c>
      <c r="BC638" s="60" t="s">
        <v>95</v>
      </c>
      <c r="BD638" s="59">
        <v>118</v>
      </c>
      <c r="BE638" s="59">
        <v>234.966741189</v>
      </c>
      <c r="BF638" s="59">
        <v>84.622807151000004</v>
      </c>
      <c r="BG638" s="59">
        <v>80.333335876000007</v>
      </c>
      <c r="BH638" s="59">
        <v>85</v>
      </c>
      <c r="BI638" s="59">
        <v>19883.545226654001</v>
      </c>
      <c r="BJ638" s="58">
        <v>3215.6666717530002</v>
      </c>
      <c r="BU638" s="60" t="s">
        <v>99</v>
      </c>
      <c r="BV638" s="59">
        <v>98</v>
      </c>
      <c r="BW638" s="59">
        <v>179.31672353900001</v>
      </c>
      <c r="BX638" s="59">
        <v>84.885057384000007</v>
      </c>
      <c r="BY638" s="59">
        <v>82.666664123999993</v>
      </c>
      <c r="BZ638" s="59">
        <v>85</v>
      </c>
      <c r="CA638" s="59">
        <v>15221.310367459</v>
      </c>
      <c r="CB638" s="58">
        <v>2461.6666641239999</v>
      </c>
    </row>
    <row r="639" spans="37:80" x14ac:dyDescent="0.2">
      <c r="AK639" s="69" t="s">
        <v>88</v>
      </c>
      <c r="AL639" s="68">
        <v>57</v>
      </c>
      <c r="AM639" s="68">
        <v>253.516747073</v>
      </c>
      <c r="AN639" s="68">
        <v>85</v>
      </c>
      <c r="AO639" s="68">
        <v>85</v>
      </c>
      <c r="AP639" s="68">
        <v>85</v>
      </c>
      <c r="AQ639" s="68">
        <v>21548.923501177</v>
      </c>
      <c r="AR639" s="67">
        <v>3485</v>
      </c>
      <c r="BC639" s="60" t="s">
        <v>94</v>
      </c>
      <c r="BD639" s="59">
        <v>60</v>
      </c>
      <c r="BE639" s="59">
        <v>234.966741189</v>
      </c>
      <c r="BF639" s="59">
        <v>84.403508638000005</v>
      </c>
      <c r="BG639" s="59">
        <v>77.333335876000007</v>
      </c>
      <c r="BH639" s="59">
        <v>85</v>
      </c>
      <c r="BI639" s="59">
        <v>19832.017369632998</v>
      </c>
      <c r="BJ639" s="58">
        <v>3207.3333282469998</v>
      </c>
      <c r="BU639" s="60" t="s">
        <v>98</v>
      </c>
      <c r="BV639" s="59">
        <v>75</v>
      </c>
      <c r="BW639" s="59">
        <v>179.31672353900001</v>
      </c>
      <c r="BX639" s="59">
        <v>85</v>
      </c>
      <c r="BY639" s="59">
        <v>85</v>
      </c>
      <c r="BZ639" s="59">
        <v>85</v>
      </c>
      <c r="CA639" s="59">
        <v>15241.921500832001</v>
      </c>
      <c r="CB639" s="58">
        <v>2465</v>
      </c>
    </row>
    <row r="640" spans="37:80" x14ac:dyDescent="0.2">
      <c r="AK640" s="69" t="s">
        <v>88</v>
      </c>
      <c r="AL640" s="68">
        <v>140</v>
      </c>
      <c r="AM640" s="68">
        <v>253.516747073</v>
      </c>
      <c r="AN640" s="68">
        <v>85</v>
      </c>
      <c r="AO640" s="68">
        <v>85</v>
      </c>
      <c r="AP640" s="68">
        <v>85</v>
      </c>
      <c r="AQ640" s="68">
        <v>21548.923501177</v>
      </c>
      <c r="AR640" s="67">
        <v>3485</v>
      </c>
      <c r="BC640" s="60" t="s">
        <v>93</v>
      </c>
      <c r="BD640" s="59">
        <v>73</v>
      </c>
      <c r="BE640" s="59">
        <v>234.966741189</v>
      </c>
      <c r="BF640" s="59">
        <v>84.622806951000001</v>
      </c>
      <c r="BG640" s="59">
        <v>80</v>
      </c>
      <c r="BH640" s="59">
        <v>85</v>
      </c>
      <c r="BI640" s="59">
        <v>19883.545179478999</v>
      </c>
      <c r="BJ640" s="58">
        <v>3215.6666641239999</v>
      </c>
      <c r="BU640" s="60" t="s">
        <v>98</v>
      </c>
      <c r="BV640" s="59">
        <v>134</v>
      </c>
      <c r="BW640" s="59">
        <v>179.31672353900001</v>
      </c>
      <c r="BX640" s="59">
        <v>85</v>
      </c>
      <c r="BY640" s="59">
        <v>85</v>
      </c>
      <c r="BZ640" s="59">
        <v>85</v>
      </c>
      <c r="CA640" s="59">
        <v>15241.921500832001</v>
      </c>
      <c r="CB640" s="58">
        <v>2465</v>
      </c>
    </row>
    <row r="641" spans="37:80" x14ac:dyDescent="0.2">
      <c r="AK641" s="69" t="s">
        <v>86</v>
      </c>
      <c r="AL641" s="68">
        <v>36</v>
      </c>
      <c r="AM641" s="68">
        <v>253.516747073</v>
      </c>
      <c r="AN641" s="68">
        <v>85</v>
      </c>
      <c r="AO641" s="68">
        <v>85</v>
      </c>
      <c r="AP641" s="68">
        <v>85</v>
      </c>
      <c r="AQ641" s="68">
        <v>21548.923501177</v>
      </c>
      <c r="AR641" s="67">
        <v>3485</v>
      </c>
      <c r="BC641" s="60" t="s">
        <v>93</v>
      </c>
      <c r="BD641" s="59">
        <v>97</v>
      </c>
      <c r="BE641" s="59">
        <v>234.966741189</v>
      </c>
      <c r="BF641" s="59">
        <v>84.859649055999995</v>
      </c>
      <c r="BG641" s="59">
        <v>81</v>
      </c>
      <c r="BH641" s="59">
        <v>85</v>
      </c>
      <c r="BI641" s="59">
        <v>19939.195197129</v>
      </c>
      <c r="BJ641" s="58">
        <v>3224.6666641239999</v>
      </c>
      <c r="BU641" s="60" t="s">
        <v>97</v>
      </c>
      <c r="BV641" s="59">
        <v>61</v>
      </c>
      <c r="BW641" s="59">
        <v>179.31672353900001</v>
      </c>
      <c r="BX641" s="59">
        <v>84.597701499999999</v>
      </c>
      <c r="BY641" s="59">
        <v>81.333335876000007</v>
      </c>
      <c r="BZ641" s="59">
        <v>85</v>
      </c>
      <c r="CA641" s="59">
        <v>15169.782651964</v>
      </c>
      <c r="CB641" s="58">
        <v>2453.3333435059999</v>
      </c>
    </row>
    <row r="642" spans="37:80" x14ac:dyDescent="0.2">
      <c r="AK642" s="69" t="s">
        <v>86</v>
      </c>
      <c r="AL642" s="68">
        <v>43</v>
      </c>
      <c r="AM642" s="68">
        <v>253.516747073</v>
      </c>
      <c r="AN642" s="68">
        <v>85</v>
      </c>
      <c r="AO642" s="68">
        <v>85</v>
      </c>
      <c r="AP642" s="68">
        <v>85</v>
      </c>
      <c r="AQ642" s="68">
        <v>21548.923501177</v>
      </c>
      <c r="AR642" s="67">
        <v>3485</v>
      </c>
      <c r="BC642" s="60" t="s">
        <v>92</v>
      </c>
      <c r="BD642" s="59">
        <v>1</v>
      </c>
      <c r="BE642" s="59">
        <v>234.966741189</v>
      </c>
      <c r="BF642" s="59">
        <v>84.938596423999996</v>
      </c>
      <c r="BG642" s="59">
        <v>82.666664123999993</v>
      </c>
      <c r="BH642" s="59">
        <v>85</v>
      </c>
      <c r="BI642" s="59">
        <v>19957.745203012</v>
      </c>
      <c r="BJ642" s="58">
        <v>3227.6666641239999</v>
      </c>
      <c r="BU642" s="60" t="s">
        <v>97</v>
      </c>
      <c r="BV642" s="59">
        <v>75</v>
      </c>
      <c r="BW642" s="59">
        <v>179.31672353900001</v>
      </c>
      <c r="BX642" s="59">
        <v>85</v>
      </c>
      <c r="BY642" s="59">
        <v>85</v>
      </c>
      <c r="BZ642" s="59">
        <v>85</v>
      </c>
      <c r="CA642" s="59">
        <v>15241.921500832001</v>
      </c>
      <c r="CB642" s="58">
        <v>2465</v>
      </c>
    </row>
    <row r="643" spans="37:80" x14ac:dyDescent="0.2">
      <c r="AK643" s="69" t="s">
        <v>86</v>
      </c>
      <c r="AL643" s="68">
        <v>78</v>
      </c>
      <c r="AM643" s="68">
        <v>253.516747073</v>
      </c>
      <c r="AN643" s="68">
        <v>84.943089369000006</v>
      </c>
      <c r="AO643" s="68">
        <v>84</v>
      </c>
      <c r="AP643" s="68">
        <v>85</v>
      </c>
      <c r="AQ643" s="68">
        <v>21534.495703098</v>
      </c>
      <c r="AR643" s="67">
        <v>3482.6666641239999</v>
      </c>
      <c r="BC643" s="60" t="s">
        <v>92</v>
      </c>
      <c r="BD643" s="59">
        <v>41</v>
      </c>
      <c r="BE643" s="59">
        <v>234.966741189</v>
      </c>
      <c r="BF643" s="59">
        <v>84.947368420999993</v>
      </c>
      <c r="BG643" s="59">
        <v>83</v>
      </c>
      <c r="BH643" s="59">
        <v>85</v>
      </c>
      <c r="BI643" s="59">
        <v>19959.806330502</v>
      </c>
      <c r="BJ643" s="58">
        <v>3228</v>
      </c>
      <c r="BU643" s="60" t="s">
        <v>97</v>
      </c>
      <c r="BV643" s="59">
        <v>92</v>
      </c>
      <c r="BW643" s="59">
        <v>179.31672353900001</v>
      </c>
      <c r="BX643" s="59">
        <v>85</v>
      </c>
      <c r="BY643" s="59">
        <v>85</v>
      </c>
      <c r="BZ643" s="59">
        <v>85</v>
      </c>
      <c r="CA643" s="59">
        <v>15241.921500832001</v>
      </c>
      <c r="CB643" s="58">
        <v>2465</v>
      </c>
    </row>
    <row r="644" spans="37:80" x14ac:dyDescent="0.2">
      <c r="AK644" s="69" t="s">
        <v>85</v>
      </c>
      <c r="AL644" s="68">
        <v>101</v>
      </c>
      <c r="AM644" s="68">
        <v>253.516747073</v>
      </c>
      <c r="AN644" s="68">
        <v>85</v>
      </c>
      <c r="AO644" s="68">
        <v>85</v>
      </c>
      <c r="AP644" s="68">
        <v>85</v>
      </c>
      <c r="AQ644" s="68">
        <v>21548.923501177</v>
      </c>
      <c r="AR644" s="67">
        <v>3485</v>
      </c>
      <c r="BC644" s="60" t="s">
        <v>91</v>
      </c>
      <c r="BD644" s="59">
        <v>96</v>
      </c>
      <c r="BE644" s="59">
        <v>234.966741189</v>
      </c>
      <c r="BF644" s="59">
        <v>84.982456206999998</v>
      </c>
      <c r="BG644" s="59">
        <v>84.333335876000007</v>
      </c>
      <c r="BH644" s="59">
        <v>85</v>
      </c>
      <c r="BI644" s="59">
        <v>19968.050793285998</v>
      </c>
      <c r="BJ644" s="58">
        <v>3229.3333358760001</v>
      </c>
      <c r="BU644" s="60" t="s">
        <v>96</v>
      </c>
      <c r="BV644" s="59">
        <v>17</v>
      </c>
      <c r="BW644" s="59">
        <v>179.31672353900001</v>
      </c>
      <c r="BX644" s="59">
        <v>84.977011582000003</v>
      </c>
      <c r="BY644" s="59">
        <v>84.333335876000007</v>
      </c>
      <c r="BZ644" s="59">
        <v>85</v>
      </c>
      <c r="CA644" s="59">
        <v>15237.799293028</v>
      </c>
      <c r="CB644" s="58">
        <v>2464.3333358760001</v>
      </c>
    </row>
    <row r="645" spans="37:80" x14ac:dyDescent="0.2">
      <c r="AK645" s="69" t="s">
        <v>85</v>
      </c>
      <c r="AL645" s="68">
        <v>141</v>
      </c>
      <c r="AM645" s="68">
        <v>253.516747073</v>
      </c>
      <c r="AN645" s="68">
        <v>85</v>
      </c>
      <c r="AO645" s="68">
        <v>85</v>
      </c>
      <c r="AP645" s="68">
        <v>85</v>
      </c>
      <c r="AQ645" s="68">
        <v>21548.923501177</v>
      </c>
      <c r="AR645" s="67">
        <v>3485</v>
      </c>
      <c r="BC645" s="60" t="s">
        <v>91</v>
      </c>
      <c r="BD645" s="59">
        <v>130</v>
      </c>
      <c r="BE645" s="59">
        <v>234.966741189</v>
      </c>
      <c r="BF645" s="59">
        <v>84.429824428000003</v>
      </c>
      <c r="BG645" s="59">
        <v>80</v>
      </c>
      <c r="BH645" s="59">
        <v>85</v>
      </c>
      <c r="BI645" s="59">
        <v>19838.200704928</v>
      </c>
      <c r="BJ645" s="58">
        <v>3208.3333282469998</v>
      </c>
      <c r="BU645" s="60" t="s">
        <v>96</v>
      </c>
      <c r="BV645" s="59">
        <v>52</v>
      </c>
      <c r="BW645" s="59">
        <v>179.31672353900001</v>
      </c>
      <c r="BX645" s="59">
        <v>84.977011582000003</v>
      </c>
      <c r="BY645" s="59">
        <v>84.333335876000007</v>
      </c>
      <c r="BZ645" s="59">
        <v>85</v>
      </c>
      <c r="CA645" s="59">
        <v>15237.799293028</v>
      </c>
      <c r="CB645" s="58">
        <v>2464.3333358760001</v>
      </c>
    </row>
    <row r="646" spans="37:80" x14ac:dyDescent="0.2">
      <c r="AK646" s="69" t="s">
        <v>84</v>
      </c>
      <c r="AL646" s="68">
        <v>10</v>
      </c>
      <c r="AM646" s="68">
        <v>253.516747073</v>
      </c>
      <c r="AN646" s="68">
        <v>84.991869856999998</v>
      </c>
      <c r="AO646" s="68">
        <v>84.666664123999993</v>
      </c>
      <c r="AP646" s="68">
        <v>85</v>
      </c>
      <c r="AQ646" s="68">
        <v>21546.862373686999</v>
      </c>
      <c r="AR646" s="67">
        <v>3484.6666641239999</v>
      </c>
      <c r="BC646" s="60" t="s">
        <v>91</v>
      </c>
      <c r="BD646" s="59">
        <v>157</v>
      </c>
      <c r="BE646" s="59">
        <v>234.966741189</v>
      </c>
      <c r="BF646" s="59">
        <v>84.991228003000003</v>
      </c>
      <c r="BG646" s="59">
        <v>84.666664123999993</v>
      </c>
      <c r="BH646" s="59">
        <v>85</v>
      </c>
      <c r="BI646" s="59">
        <v>19970.111873600999</v>
      </c>
      <c r="BJ646" s="58">
        <v>3229.6666641239999</v>
      </c>
      <c r="BU646" s="60" t="s">
        <v>96</v>
      </c>
      <c r="BV646" s="59">
        <v>97</v>
      </c>
      <c r="BW646" s="59">
        <v>179.31672353900001</v>
      </c>
      <c r="BX646" s="59">
        <v>85</v>
      </c>
      <c r="BY646" s="59">
        <v>85</v>
      </c>
      <c r="BZ646" s="59">
        <v>85</v>
      </c>
      <c r="CA646" s="59">
        <v>15241.921500832001</v>
      </c>
      <c r="CB646" s="58">
        <v>2465</v>
      </c>
    </row>
    <row r="647" spans="37:80" x14ac:dyDescent="0.2">
      <c r="AK647" s="69" t="s">
        <v>84</v>
      </c>
      <c r="AL647" s="68">
        <v>30</v>
      </c>
      <c r="AM647" s="68">
        <v>253.516747073</v>
      </c>
      <c r="AN647" s="68">
        <v>84.983739899</v>
      </c>
      <c r="AO647" s="68">
        <v>84.333335876000007</v>
      </c>
      <c r="AP647" s="68">
        <v>85</v>
      </c>
      <c r="AQ647" s="68">
        <v>21544.801293371998</v>
      </c>
      <c r="AR647" s="67">
        <v>3484.3333358760001</v>
      </c>
      <c r="BC647" s="60" t="s">
        <v>90</v>
      </c>
      <c r="BD647" s="59">
        <v>6</v>
      </c>
      <c r="BE647" s="59">
        <v>234.966741189</v>
      </c>
      <c r="BF647" s="59">
        <v>84.666666734000003</v>
      </c>
      <c r="BG647" s="59">
        <v>81.333335876000007</v>
      </c>
      <c r="BH647" s="59">
        <v>85</v>
      </c>
      <c r="BI647" s="59">
        <v>19893.850769753</v>
      </c>
      <c r="BJ647" s="58">
        <v>3217.3333358760001</v>
      </c>
      <c r="BU647" s="60" t="s">
        <v>102</v>
      </c>
      <c r="BV647" s="59">
        <v>24</v>
      </c>
      <c r="BW647" s="59">
        <v>173.13338824499999</v>
      </c>
      <c r="BX647" s="59">
        <v>84.928571429000002</v>
      </c>
      <c r="BY647" s="59">
        <v>83</v>
      </c>
      <c r="BZ647" s="59">
        <v>85</v>
      </c>
      <c r="CA647" s="59">
        <v>14703.971330214999</v>
      </c>
      <c r="CB647" s="58">
        <v>2378</v>
      </c>
    </row>
    <row r="648" spans="37:80" x14ac:dyDescent="0.2">
      <c r="AK648" s="69" t="s">
        <v>84</v>
      </c>
      <c r="AL648" s="68">
        <v>62</v>
      </c>
      <c r="AM648" s="68">
        <v>253.516747073</v>
      </c>
      <c r="AN648" s="68">
        <v>84.983739899</v>
      </c>
      <c r="AO648" s="68">
        <v>84.333335876000007</v>
      </c>
      <c r="AP648" s="68">
        <v>85</v>
      </c>
      <c r="AQ648" s="68">
        <v>21544.801293371998</v>
      </c>
      <c r="AR648" s="67">
        <v>3484.3333358760001</v>
      </c>
      <c r="BC648" s="60" t="s">
        <v>90</v>
      </c>
      <c r="BD648" s="59">
        <v>103</v>
      </c>
      <c r="BE648" s="59">
        <v>234.966741189</v>
      </c>
      <c r="BF648" s="59">
        <v>84.622806951000001</v>
      </c>
      <c r="BG648" s="59">
        <v>81</v>
      </c>
      <c r="BH648" s="59">
        <v>85</v>
      </c>
      <c r="BI648" s="59">
        <v>19883.545179478999</v>
      </c>
      <c r="BJ648" s="58">
        <v>3215.6666641239999</v>
      </c>
      <c r="BU648" s="60" t="s">
        <v>102</v>
      </c>
      <c r="BV648" s="59">
        <v>74</v>
      </c>
      <c r="BW648" s="59">
        <v>173.13338824499999</v>
      </c>
      <c r="BX648" s="59">
        <v>84.928571429000002</v>
      </c>
      <c r="BY648" s="59">
        <v>83</v>
      </c>
      <c r="BZ648" s="59">
        <v>85</v>
      </c>
      <c r="CA648" s="59">
        <v>14703.971330214999</v>
      </c>
      <c r="CB648" s="58">
        <v>2378</v>
      </c>
    </row>
    <row r="649" spans="37:80" x14ac:dyDescent="0.2">
      <c r="AK649" s="69" t="s">
        <v>82</v>
      </c>
      <c r="AL649" s="68">
        <v>5</v>
      </c>
      <c r="AM649" s="68">
        <v>253.516747073</v>
      </c>
      <c r="AN649" s="68">
        <v>85</v>
      </c>
      <c r="AO649" s="68">
        <v>85</v>
      </c>
      <c r="AP649" s="68">
        <v>85</v>
      </c>
      <c r="AQ649" s="68">
        <v>21548.923501177</v>
      </c>
      <c r="AR649" s="67">
        <v>3485</v>
      </c>
      <c r="BC649" s="60" t="s">
        <v>89</v>
      </c>
      <c r="BD649" s="59">
        <v>51</v>
      </c>
      <c r="BE649" s="59">
        <v>234.966741189</v>
      </c>
      <c r="BF649" s="59">
        <v>84.947368420999993</v>
      </c>
      <c r="BG649" s="59">
        <v>83</v>
      </c>
      <c r="BH649" s="59">
        <v>85</v>
      </c>
      <c r="BI649" s="59">
        <v>19959.806330502</v>
      </c>
      <c r="BJ649" s="58">
        <v>3228</v>
      </c>
      <c r="BU649" s="60" t="s">
        <v>101</v>
      </c>
      <c r="BV649" s="59">
        <v>85</v>
      </c>
      <c r="BW649" s="59">
        <v>173.13338824499999</v>
      </c>
      <c r="BX649" s="59">
        <v>85</v>
      </c>
      <c r="BY649" s="59">
        <v>85</v>
      </c>
      <c r="BZ649" s="59">
        <v>85</v>
      </c>
      <c r="CA649" s="59">
        <v>14716.338000804</v>
      </c>
      <c r="CB649" s="58">
        <v>2380</v>
      </c>
    </row>
    <row r="650" spans="37:80" x14ac:dyDescent="0.2">
      <c r="AK650" s="69" t="s">
        <v>82</v>
      </c>
      <c r="AL650" s="68">
        <v>109</v>
      </c>
      <c r="AM650" s="68">
        <v>253.516747073</v>
      </c>
      <c r="AN650" s="68">
        <v>85</v>
      </c>
      <c r="AO650" s="68">
        <v>85</v>
      </c>
      <c r="AP650" s="68">
        <v>85</v>
      </c>
      <c r="AQ650" s="68">
        <v>21548.923501177</v>
      </c>
      <c r="AR650" s="67">
        <v>3485</v>
      </c>
      <c r="BC650" s="60" t="s">
        <v>89</v>
      </c>
      <c r="BD650" s="59">
        <v>94</v>
      </c>
      <c r="BE650" s="59">
        <v>234.966741189</v>
      </c>
      <c r="BF650" s="59">
        <v>85</v>
      </c>
      <c r="BG650" s="59">
        <v>85</v>
      </c>
      <c r="BH650" s="59">
        <v>85</v>
      </c>
      <c r="BI650" s="59">
        <v>19972.173001091</v>
      </c>
      <c r="BJ650" s="58">
        <v>3230</v>
      </c>
      <c r="BU650" s="60" t="s">
        <v>100</v>
      </c>
      <c r="BV650" s="59">
        <v>17</v>
      </c>
      <c r="BW650" s="59">
        <v>173.13338824499999</v>
      </c>
      <c r="BX650" s="59">
        <v>85</v>
      </c>
      <c r="BY650" s="59">
        <v>85</v>
      </c>
      <c r="BZ650" s="59">
        <v>85</v>
      </c>
      <c r="CA650" s="59">
        <v>14716.338000804</v>
      </c>
      <c r="CB650" s="58">
        <v>2380</v>
      </c>
    </row>
    <row r="651" spans="37:80" ht="17" thickBot="1" x14ac:dyDescent="0.25">
      <c r="AK651" s="66" t="s">
        <v>82</v>
      </c>
      <c r="AL651" s="65">
        <v>140</v>
      </c>
      <c r="AM651" s="65">
        <v>253.516747073</v>
      </c>
      <c r="AN651" s="65">
        <v>85</v>
      </c>
      <c r="AO651" s="65">
        <v>85</v>
      </c>
      <c r="AP651" s="65">
        <v>85</v>
      </c>
      <c r="AQ651" s="65">
        <v>21548.923501177</v>
      </c>
      <c r="AR651" s="64">
        <v>3485</v>
      </c>
      <c r="BC651" s="60" t="s">
        <v>89</v>
      </c>
      <c r="BD651" s="59">
        <v>106</v>
      </c>
      <c r="BE651" s="59">
        <v>234.966741189</v>
      </c>
      <c r="BF651" s="59">
        <v>84.894737043000006</v>
      </c>
      <c r="BG651" s="59">
        <v>82.333335876000007</v>
      </c>
      <c r="BH651" s="59">
        <v>85</v>
      </c>
      <c r="BI651" s="59">
        <v>19947.439707088</v>
      </c>
      <c r="BJ651" s="58">
        <v>3226.0000076289998</v>
      </c>
      <c r="BU651" s="60" t="s">
        <v>100</v>
      </c>
      <c r="BV651" s="59">
        <v>23</v>
      </c>
      <c r="BW651" s="59">
        <v>173.13338824499999</v>
      </c>
      <c r="BX651" s="59">
        <v>85</v>
      </c>
      <c r="BY651" s="59">
        <v>85</v>
      </c>
      <c r="BZ651" s="59">
        <v>85</v>
      </c>
      <c r="CA651" s="59">
        <v>14716.338000804</v>
      </c>
      <c r="CB651" s="58">
        <v>2380</v>
      </c>
    </row>
    <row r="652" spans="37:80" x14ac:dyDescent="0.2">
      <c r="AK652" s="63" t="s">
        <v>88</v>
      </c>
      <c r="AL652" s="62">
        <v>44</v>
      </c>
      <c r="AM652" s="62">
        <v>247.333411778</v>
      </c>
      <c r="AN652" s="62">
        <v>84.95</v>
      </c>
      <c r="AO652" s="62">
        <v>83</v>
      </c>
      <c r="AP652" s="62">
        <v>85</v>
      </c>
      <c r="AQ652" s="62">
        <v>21010.973330559002</v>
      </c>
      <c r="AR652" s="61">
        <v>3398</v>
      </c>
      <c r="BC652" s="60" t="s">
        <v>95</v>
      </c>
      <c r="BD652" s="59">
        <v>48</v>
      </c>
      <c r="BE652" s="59">
        <v>228.78340589499999</v>
      </c>
      <c r="BF652" s="59">
        <v>84.792792861999999</v>
      </c>
      <c r="BG652" s="59">
        <v>81.333335876000007</v>
      </c>
      <c r="BH652" s="59">
        <v>85</v>
      </c>
      <c r="BI652" s="59">
        <v>19399.183946196001</v>
      </c>
      <c r="BJ652" s="58">
        <v>3137.3333358760001</v>
      </c>
      <c r="BU652" s="60" t="s">
        <v>100</v>
      </c>
      <c r="BV652" s="59">
        <v>83</v>
      </c>
      <c r="BW652" s="59">
        <v>173.13338824499999</v>
      </c>
      <c r="BX652" s="59">
        <v>84.976190567000003</v>
      </c>
      <c r="BY652" s="59">
        <v>84.333335876000007</v>
      </c>
      <c r="BZ652" s="59">
        <v>85</v>
      </c>
      <c r="CA652" s="59">
        <v>14712.215792999001</v>
      </c>
      <c r="CB652" s="58">
        <v>2379.3333358760001</v>
      </c>
    </row>
    <row r="653" spans="37:80" x14ac:dyDescent="0.2">
      <c r="AK653" s="60" t="s">
        <v>88</v>
      </c>
      <c r="AL653" s="59">
        <v>75</v>
      </c>
      <c r="AM653" s="59">
        <v>247.333411778</v>
      </c>
      <c r="AN653" s="59">
        <v>85</v>
      </c>
      <c r="AO653" s="59">
        <v>85</v>
      </c>
      <c r="AP653" s="59">
        <v>85</v>
      </c>
      <c r="AQ653" s="59">
        <v>21023.340001148001</v>
      </c>
      <c r="AR653" s="58">
        <v>3400</v>
      </c>
      <c r="BC653" s="60" t="s">
        <v>93</v>
      </c>
      <c r="BD653" s="59">
        <v>103</v>
      </c>
      <c r="BE653" s="59">
        <v>228.78340589499999</v>
      </c>
      <c r="BF653" s="59">
        <v>84.531531669000003</v>
      </c>
      <c r="BG653" s="59">
        <v>80</v>
      </c>
      <c r="BH653" s="59">
        <v>85</v>
      </c>
      <c r="BI653" s="59">
        <v>19339.411720741999</v>
      </c>
      <c r="BJ653" s="58">
        <v>3127.6666717530002</v>
      </c>
      <c r="BU653" s="60" t="s">
        <v>100</v>
      </c>
      <c r="BV653" s="59">
        <v>94</v>
      </c>
      <c r="BW653" s="59">
        <v>173.13338824499999</v>
      </c>
      <c r="BX653" s="59">
        <v>85</v>
      </c>
      <c r="BY653" s="59">
        <v>85</v>
      </c>
      <c r="BZ653" s="59">
        <v>85</v>
      </c>
      <c r="CA653" s="59">
        <v>14716.338000804</v>
      </c>
      <c r="CB653" s="58">
        <v>2380</v>
      </c>
    </row>
    <row r="654" spans="37:80" x14ac:dyDescent="0.2">
      <c r="AK654" s="60" t="s">
        <v>88</v>
      </c>
      <c r="AL654" s="59">
        <v>92</v>
      </c>
      <c r="AM654" s="59">
        <v>247.333411778</v>
      </c>
      <c r="AN654" s="59">
        <v>84.850000191000007</v>
      </c>
      <c r="AO654" s="59">
        <v>83.333335876000007</v>
      </c>
      <c r="AP654" s="59">
        <v>85</v>
      </c>
      <c r="AQ654" s="59">
        <v>20986.240036556999</v>
      </c>
      <c r="AR654" s="58">
        <v>3394.0000076289998</v>
      </c>
      <c r="BC654" s="60" t="s">
        <v>92</v>
      </c>
      <c r="BD654" s="59">
        <v>32</v>
      </c>
      <c r="BE654" s="59">
        <v>228.78340589499999</v>
      </c>
      <c r="BF654" s="59">
        <v>84.981982051000003</v>
      </c>
      <c r="BG654" s="59">
        <v>84.333335876000007</v>
      </c>
      <c r="BH654" s="59">
        <v>85</v>
      </c>
      <c r="BI654" s="59">
        <v>19442.467293256999</v>
      </c>
      <c r="BJ654" s="58">
        <v>3144.3333358760001</v>
      </c>
      <c r="BU654" s="60" t="s">
        <v>100</v>
      </c>
      <c r="BV654" s="59">
        <v>106</v>
      </c>
      <c r="BW654" s="59">
        <v>173.13338824499999</v>
      </c>
      <c r="BX654" s="59">
        <v>85</v>
      </c>
      <c r="BY654" s="59">
        <v>85</v>
      </c>
      <c r="BZ654" s="59">
        <v>85</v>
      </c>
      <c r="CA654" s="59">
        <v>14716.338000804</v>
      </c>
      <c r="CB654" s="58">
        <v>2380</v>
      </c>
    </row>
    <row r="655" spans="37:80" x14ac:dyDescent="0.2">
      <c r="AK655" s="60" t="s">
        <v>88</v>
      </c>
      <c r="AL655" s="59">
        <v>118</v>
      </c>
      <c r="AM655" s="59">
        <v>247.333411778</v>
      </c>
      <c r="AN655" s="59">
        <v>84.875</v>
      </c>
      <c r="AO655" s="59">
        <v>83</v>
      </c>
      <c r="AP655" s="59">
        <v>85</v>
      </c>
      <c r="AQ655" s="59">
        <v>20992.423324676001</v>
      </c>
      <c r="AR655" s="58">
        <v>3395</v>
      </c>
      <c r="BC655" s="60" t="s">
        <v>92</v>
      </c>
      <c r="BD655" s="59">
        <v>50</v>
      </c>
      <c r="BE655" s="59">
        <v>228.78340589499999</v>
      </c>
      <c r="BF655" s="59">
        <v>84.945945945999995</v>
      </c>
      <c r="BG655" s="59">
        <v>83</v>
      </c>
      <c r="BH655" s="59">
        <v>85</v>
      </c>
      <c r="BI655" s="59">
        <v>19434.222830473002</v>
      </c>
      <c r="BJ655" s="58">
        <v>3143</v>
      </c>
      <c r="BU655" s="60" t="s">
        <v>99</v>
      </c>
      <c r="BV655" s="59">
        <v>47</v>
      </c>
      <c r="BW655" s="59">
        <v>173.13338824499999</v>
      </c>
      <c r="BX655" s="59">
        <v>84.738095146999996</v>
      </c>
      <c r="BY655" s="59">
        <v>80</v>
      </c>
      <c r="BZ655" s="59">
        <v>85</v>
      </c>
      <c r="CA655" s="59">
        <v>14670.993526253</v>
      </c>
      <c r="CB655" s="58">
        <v>2372.6666641239999</v>
      </c>
    </row>
    <row r="656" spans="37:80" x14ac:dyDescent="0.2">
      <c r="AK656" s="60" t="s">
        <v>87</v>
      </c>
      <c r="AL656" s="59">
        <v>44</v>
      </c>
      <c r="AM656" s="59">
        <v>247.333411778</v>
      </c>
      <c r="AN656" s="59">
        <v>84.974999999999994</v>
      </c>
      <c r="AO656" s="59">
        <v>84</v>
      </c>
      <c r="AP656" s="59">
        <v>85</v>
      </c>
      <c r="AQ656" s="59">
        <v>21017.156665854</v>
      </c>
      <c r="AR656" s="58">
        <v>3399</v>
      </c>
      <c r="BC656" s="60" t="s">
        <v>92</v>
      </c>
      <c r="BD656" s="59">
        <v>54</v>
      </c>
      <c r="BE656" s="59">
        <v>228.78340589499999</v>
      </c>
      <c r="BF656" s="59">
        <v>84.936936868000004</v>
      </c>
      <c r="BG656" s="59">
        <v>83</v>
      </c>
      <c r="BH656" s="59">
        <v>85</v>
      </c>
      <c r="BI656" s="59">
        <v>19432.161702983001</v>
      </c>
      <c r="BJ656" s="58">
        <v>3142.6666641239999</v>
      </c>
      <c r="BU656" s="60" t="s">
        <v>99</v>
      </c>
      <c r="BV656" s="59">
        <v>48</v>
      </c>
      <c r="BW656" s="59">
        <v>173.13338824499999</v>
      </c>
      <c r="BX656" s="59">
        <v>84.75</v>
      </c>
      <c r="BY656" s="59">
        <v>81.333335876000007</v>
      </c>
      <c r="BZ656" s="59">
        <v>85</v>
      </c>
      <c r="CA656" s="59">
        <v>14673.054653743</v>
      </c>
      <c r="CB656" s="58">
        <v>2373</v>
      </c>
    </row>
    <row r="657" spans="37:80" x14ac:dyDescent="0.2">
      <c r="AK657" s="60" t="s">
        <v>87</v>
      </c>
      <c r="AL657" s="59">
        <v>106</v>
      </c>
      <c r="AM657" s="59">
        <v>247.333411778</v>
      </c>
      <c r="AN657" s="59">
        <v>84.733333205999998</v>
      </c>
      <c r="AO657" s="59">
        <v>79.333335876000007</v>
      </c>
      <c r="AP657" s="59">
        <v>85</v>
      </c>
      <c r="AQ657" s="59">
        <v>20957.384393224002</v>
      </c>
      <c r="AR657" s="58">
        <v>3389.3333282469998</v>
      </c>
      <c r="BC657" s="60" t="s">
        <v>92</v>
      </c>
      <c r="BD657" s="59">
        <v>56</v>
      </c>
      <c r="BE657" s="59">
        <v>228.78340589499999</v>
      </c>
      <c r="BF657" s="59">
        <v>84.918918919000006</v>
      </c>
      <c r="BG657" s="59">
        <v>82.333335876000007</v>
      </c>
      <c r="BH657" s="59">
        <v>85</v>
      </c>
      <c r="BI657" s="59">
        <v>19428.039495179</v>
      </c>
      <c r="BJ657" s="58">
        <v>3142</v>
      </c>
      <c r="BU657" s="60" t="s">
        <v>99</v>
      </c>
      <c r="BV657" s="59">
        <v>71</v>
      </c>
      <c r="BW657" s="59">
        <v>173.13338824499999</v>
      </c>
      <c r="BX657" s="59">
        <v>85</v>
      </c>
      <c r="BY657" s="59">
        <v>85</v>
      </c>
      <c r="BZ657" s="59">
        <v>85</v>
      </c>
      <c r="CA657" s="59">
        <v>14716.338000804</v>
      </c>
      <c r="CB657" s="58">
        <v>2380</v>
      </c>
    </row>
    <row r="658" spans="37:80" x14ac:dyDescent="0.2">
      <c r="AK658" s="60" t="s">
        <v>85</v>
      </c>
      <c r="AL658" s="59">
        <v>61</v>
      </c>
      <c r="AM658" s="59">
        <v>247.333411778</v>
      </c>
      <c r="AN658" s="59">
        <v>84.983333396999996</v>
      </c>
      <c r="AO658" s="59">
        <v>84.333335876000007</v>
      </c>
      <c r="AP658" s="59">
        <v>85</v>
      </c>
      <c r="AQ658" s="59">
        <v>21019.217793344</v>
      </c>
      <c r="AR658" s="58">
        <v>3399.3333358760001</v>
      </c>
      <c r="BC658" s="60" t="s">
        <v>91</v>
      </c>
      <c r="BD658" s="59">
        <v>98</v>
      </c>
      <c r="BE658" s="59">
        <v>228.78340589499999</v>
      </c>
      <c r="BF658" s="59">
        <v>84.315315452999997</v>
      </c>
      <c r="BG658" s="59">
        <v>80</v>
      </c>
      <c r="BH658" s="59">
        <v>85</v>
      </c>
      <c r="BI658" s="59">
        <v>19289.945038385998</v>
      </c>
      <c r="BJ658" s="58">
        <v>3119.6666717530002</v>
      </c>
      <c r="BU658" s="60" t="s">
        <v>97</v>
      </c>
      <c r="BV658" s="59">
        <v>13</v>
      </c>
      <c r="BW658" s="59">
        <v>173.13338824499999</v>
      </c>
      <c r="BX658" s="59">
        <v>84.702380861999998</v>
      </c>
      <c r="BY658" s="59">
        <v>81.666664123999993</v>
      </c>
      <c r="BZ658" s="59">
        <v>85</v>
      </c>
      <c r="CA658" s="59">
        <v>14664.810190958</v>
      </c>
      <c r="CB658" s="58">
        <v>2371.6666641239999</v>
      </c>
    </row>
    <row r="659" spans="37:80" x14ac:dyDescent="0.2">
      <c r="AK659" s="60" t="s">
        <v>85</v>
      </c>
      <c r="AL659" s="59">
        <v>117</v>
      </c>
      <c r="AM659" s="59">
        <v>247.333411778</v>
      </c>
      <c r="AN659" s="59">
        <v>85</v>
      </c>
      <c r="AO659" s="59">
        <v>85</v>
      </c>
      <c r="AP659" s="59">
        <v>85</v>
      </c>
      <c r="AQ659" s="59">
        <v>21023.340001148001</v>
      </c>
      <c r="AR659" s="58">
        <v>3400</v>
      </c>
      <c r="BC659" s="60" t="s">
        <v>89</v>
      </c>
      <c r="BD659" s="59">
        <v>21</v>
      </c>
      <c r="BE659" s="59">
        <v>228.78340589499999</v>
      </c>
      <c r="BF659" s="59">
        <v>84.945946152000005</v>
      </c>
      <c r="BG659" s="59">
        <v>84.333335876000007</v>
      </c>
      <c r="BH659" s="59">
        <v>85</v>
      </c>
      <c r="BI659" s="59">
        <v>19434.222877648001</v>
      </c>
      <c r="BJ659" s="58">
        <v>3143.0000076289998</v>
      </c>
      <c r="BU659" s="60" t="s">
        <v>97</v>
      </c>
      <c r="BV659" s="59">
        <v>68</v>
      </c>
      <c r="BW659" s="59">
        <v>173.13338824499999</v>
      </c>
      <c r="BX659" s="59">
        <v>84.869047710000004</v>
      </c>
      <c r="BY659" s="59">
        <v>81.333335876000007</v>
      </c>
      <c r="BZ659" s="59">
        <v>85</v>
      </c>
      <c r="CA659" s="59">
        <v>14693.665787116001</v>
      </c>
      <c r="CB659" s="58">
        <v>2376.3333358760001</v>
      </c>
    </row>
    <row r="660" spans="37:80" x14ac:dyDescent="0.2">
      <c r="AK660" s="60" t="s">
        <v>83</v>
      </c>
      <c r="AL660" s="59">
        <v>19</v>
      </c>
      <c r="AM660" s="59">
        <v>247.333411778</v>
      </c>
      <c r="AN660" s="59">
        <v>85</v>
      </c>
      <c r="AO660" s="59">
        <v>85</v>
      </c>
      <c r="AP660" s="59">
        <v>85</v>
      </c>
      <c r="AQ660" s="59">
        <v>21023.340001148001</v>
      </c>
      <c r="AR660" s="58">
        <v>3400</v>
      </c>
      <c r="BC660" s="60" t="s">
        <v>89</v>
      </c>
      <c r="BD660" s="59">
        <v>76</v>
      </c>
      <c r="BE660" s="59">
        <v>228.78340589499999</v>
      </c>
      <c r="BF660" s="59">
        <v>85</v>
      </c>
      <c r="BG660" s="59">
        <v>85</v>
      </c>
      <c r="BH660" s="59">
        <v>85</v>
      </c>
      <c r="BI660" s="59">
        <v>19446.589501062001</v>
      </c>
      <c r="BJ660" s="58">
        <v>3145</v>
      </c>
      <c r="BU660" s="60" t="s">
        <v>97</v>
      </c>
      <c r="BV660" s="59">
        <v>84</v>
      </c>
      <c r="BW660" s="59">
        <v>173.13338824499999</v>
      </c>
      <c r="BX660" s="59">
        <v>84.928571429000002</v>
      </c>
      <c r="BY660" s="59">
        <v>83</v>
      </c>
      <c r="BZ660" s="59">
        <v>85</v>
      </c>
      <c r="CA660" s="59">
        <v>14703.971330214999</v>
      </c>
      <c r="CB660" s="58">
        <v>2378</v>
      </c>
    </row>
    <row r="661" spans="37:80" x14ac:dyDescent="0.2">
      <c r="AK661" s="60" t="s">
        <v>82</v>
      </c>
      <c r="AL661" s="59">
        <v>3</v>
      </c>
      <c r="AM661" s="59">
        <v>247.333411778</v>
      </c>
      <c r="AN661" s="59">
        <v>84.983333205999998</v>
      </c>
      <c r="AO661" s="59">
        <v>84.666664123999993</v>
      </c>
      <c r="AP661" s="59">
        <v>85</v>
      </c>
      <c r="AQ661" s="59">
        <v>21019.217746168</v>
      </c>
      <c r="AR661" s="58">
        <v>3399.3333282469998</v>
      </c>
      <c r="BC661" s="60" t="s">
        <v>95</v>
      </c>
      <c r="BD661" s="59">
        <v>128</v>
      </c>
      <c r="BE661" s="59">
        <v>222.60007060000001</v>
      </c>
      <c r="BF661" s="59">
        <v>84.935185114999996</v>
      </c>
      <c r="BG661" s="59">
        <v>83</v>
      </c>
      <c r="BH661" s="59">
        <v>85</v>
      </c>
      <c r="BI661" s="59">
        <v>18906.578202954999</v>
      </c>
      <c r="BJ661" s="58">
        <v>3057.6666641239999</v>
      </c>
      <c r="BU661" s="60" t="s">
        <v>96</v>
      </c>
      <c r="BV661" s="59">
        <v>40</v>
      </c>
      <c r="BW661" s="59">
        <v>173.13338824499999</v>
      </c>
      <c r="BX661" s="59">
        <v>84.988095146999996</v>
      </c>
      <c r="BY661" s="59">
        <v>84.666664123999993</v>
      </c>
      <c r="BZ661" s="59">
        <v>85</v>
      </c>
      <c r="CA661" s="59">
        <v>14714.276873314</v>
      </c>
      <c r="CB661" s="58">
        <v>2379.6666641239999</v>
      </c>
    </row>
    <row r="662" spans="37:80" x14ac:dyDescent="0.2">
      <c r="AK662" s="60" t="s">
        <v>82</v>
      </c>
      <c r="AL662" s="59">
        <v>51</v>
      </c>
      <c r="AM662" s="59">
        <v>247.333411778</v>
      </c>
      <c r="AN662" s="59">
        <v>85</v>
      </c>
      <c r="AO662" s="59">
        <v>85</v>
      </c>
      <c r="AP662" s="59">
        <v>85</v>
      </c>
      <c r="AQ662" s="59">
        <v>21023.340001148001</v>
      </c>
      <c r="AR662" s="58">
        <v>3400</v>
      </c>
      <c r="BC662" s="60" t="s">
        <v>93</v>
      </c>
      <c r="BD662" s="59">
        <v>57</v>
      </c>
      <c r="BE662" s="59">
        <v>222.60007060000001</v>
      </c>
      <c r="BF662" s="59">
        <v>84.592592451000002</v>
      </c>
      <c r="BG662" s="59">
        <v>80</v>
      </c>
      <c r="BH662" s="59">
        <v>85</v>
      </c>
      <c r="BI662" s="59">
        <v>18830.317051931001</v>
      </c>
      <c r="BJ662" s="58">
        <v>3045.3333282469998</v>
      </c>
      <c r="BU662" s="60" t="s">
        <v>96</v>
      </c>
      <c r="BV662" s="59">
        <v>102</v>
      </c>
      <c r="BW662" s="59">
        <v>173.13338824499999</v>
      </c>
      <c r="BX662" s="59">
        <v>85</v>
      </c>
      <c r="BY662" s="59">
        <v>85</v>
      </c>
      <c r="BZ662" s="59">
        <v>85</v>
      </c>
      <c r="CA662" s="59">
        <v>14716.338000804</v>
      </c>
      <c r="CB662" s="58">
        <v>2380</v>
      </c>
    </row>
    <row r="663" spans="37:80" x14ac:dyDescent="0.2">
      <c r="AK663" s="60" t="s">
        <v>82</v>
      </c>
      <c r="AL663" s="59">
        <v>92</v>
      </c>
      <c r="AM663" s="59">
        <v>247.333411778</v>
      </c>
      <c r="AN663" s="59">
        <v>85</v>
      </c>
      <c r="AO663" s="59">
        <v>85</v>
      </c>
      <c r="AP663" s="59">
        <v>85</v>
      </c>
      <c r="AQ663" s="59">
        <v>21023.340001148001</v>
      </c>
      <c r="AR663" s="58">
        <v>3400</v>
      </c>
      <c r="BC663" s="60" t="s">
        <v>92</v>
      </c>
      <c r="BD663" s="59">
        <v>19</v>
      </c>
      <c r="BE663" s="59">
        <v>222.60007060000001</v>
      </c>
      <c r="BF663" s="59">
        <v>85</v>
      </c>
      <c r="BG663" s="59">
        <v>85</v>
      </c>
      <c r="BH663" s="59">
        <v>85</v>
      </c>
      <c r="BI663" s="59">
        <v>18921.006001033002</v>
      </c>
      <c r="BJ663" s="58">
        <v>3060</v>
      </c>
      <c r="BU663" s="60" t="s">
        <v>102</v>
      </c>
      <c r="BV663" s="59">
        <v>36</v>
      </c>
      <c r="BW663" s="59">
        <v>166.95005295000001</v>
      </c>
      <c r="BX663" s="59">
        <v>84.938271698999998</v>
      </c>
      <c r="BY663" s="59">
        <v>83.333335876000007</v>
      </c>
      <c r="BZ663" s="59">
        <v>85</v>
      </c>
      <c r="CA663" s="59">
        <v>14180.448957676001</v>
      </c>
      <c r="CB663" s="58">
        <v>2293.3333358760001</v>
      </c>
    </row>
    <row r="664" spans="37:80" x14ac:dyDescent="0.2">
      <c r="AK664" s="60" t="s">
        <v>82</v>
      </c>
      <c r="AL664" s="59">
        <v>130</v>
      </c>
      <c r="AM664" s="59">
        <v>247.333411778</v>
      </c>
      <c r="AN664" s="59">
        <v>84.983333396999996</v>
      </c>
      <c r="AO664" s="59">
        <v>84.333335876000007</v>
      </c>
      <c r="AP664" s="59">
        <v>85</v>
      </c>
      <c r="AQ664" s="59">
        <v>21019.217793344</v>
      </c>
      <c r="AR664" s="58">
        <v>3399.3333358760001</v>
      </c>
      <c r="BC664" s="60" t="s">
        <v>92</v>
      </c>
      <c r="BD664" s="59">
        <v>42</v>
      </c>
      <c r="BE664" s="59">
        <v>222.60007060000001</v>
      </c>
      <c r="BF664" s="59">
        <v>84.972222221999999</v>
      </c>
      <c r="BG664" s="59">
        <v>84</v>
      </c>
      <c r="BH664" s="59">
        <v>85</v>
      </c>
      <c r="BI664" s="59">
        <v>18914.822665739001</v>
      </c>
      <c r="BJ664" s="58">
        <v>3059</v>
      </c>
      <c r="BU664" s="60" t="s">
        <v>102</v>
      </c>
      <c r="BV664" s="59">
        <v>38</v>
      </c>
      <c r="BW664" s="59">
        <v>166.95005295000001</v>
      </c>
      <c r="BX664" s="59">
        <v>84.950617472000005</v>
      </c>
      <c r="BY664" s="59">
        <v>84.333335876000007</v>
      </c>
      <c r="BZ664" s="59">
        <v>85</v>
      </c>
      <c r="CA664" s="59">
        <v>14182.510085166001</v>
      </c>
      <c r="CB664" s="58">
        <v>2293.6666717530002</v>
      </c>
    </row>
    <row r="665" spans="37:80" x14ac:dyDescent="0.2">
      <c r="AK665" s="60" t="s">
        <v>88</v>
      </c>
      <c r="AL665" s="59">
        <v>21</v>
      </c>
      <c r="AM665" s="59">
        <v>241.15007648400001</v>
      </c>
      <c r="AN665" s="59">
        <v>84.957265022000001</v>
      </c>
      <c r="AO665" s="59">
        <v>84</v>
      </c>
      <c r="AP665" s="59">
        <v>85</v>
      </c>
      <c r="AQ665" s="59">
        <v>20487.450958019999</v>
      </c>
      <c r="AR665" s="58">
        <v>3313.3333358760001</v>
      </c>
      <c r="BC665" s="60" t="s">
        <v>91</v>
      </c>
      <c r="BD665" s="59">
        <v>8</v>
      </c>
      <c r="BE665" s="59">
        <v>222.60007060000001</v>
      </c>
      <c r="BF665" s="59">
        <v>84.824074214999996</v>
      </c>
      <c r="BG665" s="59">
        <v>81.333335876000007</v>
      </c>
      <c r="BH665" s="59">
        <v>85</v>
      </c>
      <c r="BI665" s="59">
        <v>18881.844908952</v>
      </c>
      <c r="BJ665" s="58">
        <v>3053.6666717530002</v>
      </c>
      <c r="BU665" s="60" t="s">
        <v>102</v>
      </c>
      <c r="BV665" s="59">
        <v>68</v>
      </c>
      <c r="BW665" s="59">
        <v>166.95005295000001</v>
      </c>
      <c r="BX665" s="59">
        <v>85</v>
      </c>
      <c r="BY665" s="59">
        <v>85</v>
      </c>
      <c r="BZ665" s="59">
        <v>85</v>
      </c>
      <c r="CA665" s="59">
        <v>14190.754500775</v>
      </c>
      <c r="CB665" s="58">
        <v>2295</v>
      </c>
    </row>
    <row r="666" spans="37:80" x14ac:dyDescent="0.2">
      <c r="AK666" s="60" t="s">
        <v>87</v>
      </c>
      <c r="AL666" s="59">
        <v>10</v>
      </c>
      <c r="AM666" s="59">
        <v>241.15007648400001</v>
      </c>
      <c r="AN666" s="59">
        <v>84.923076922999996</v>
      </c>
      <c r="AO666" s="59">
        <v>82</v>
      </c>
      <c r="AP666" s="59">
        <v>85</v>
      </c>
      <c r="AQ666" s="59">
        <v>20479.206495236002</v>
      </c>
      <c r="AR666" s="58">
        <v>3312</v>
      </c>
      <c r="BC666" s="60" t="s">
        <v>91</v>
      </c>
      <c r="BD666" s="59">
        <v>92</v>
      </c>
      <c r="BE666" s="59">
        <v>222.60007060000001</v>
      </c>
      <c r="BF666" s="59">
        <v>85</v>
      </c>
      <c r="BG666" s="59">
        <v>85</v>
      </c>
      <c r="BH666" s="59">
        <v>85</v>
      </c>
      <c r="BI666" s="59">
        <v>18921.006001033002</v>
      </c>
      <c r="BJ666" s="58">
        <v>3060</v>
      </c>
      <c r="BU666" s="60" t="s">
        <v>100</v>
      </c>
      <c r="BV666" s="59">
        <v>31</v>
      </c>
      <c r="BW666" s="59">
        <v>166.95005295000001</v>
      </c>
      <c r="BX666" s="59">
        <v>85</v>
      </c>
      <c r="BY666" s="59">
        <v>85</v>
      </c>
      <c r="BZ666" s="59">
        <v>85</v>
      </c>
      <c r="CA666" s="59">
        <v>14190.754500775</v>
      </c>
      <c r="CB666" s="58">
        <v>2295</v>
      </c>
    </row>
    <row r="667" spans="37:80" x14ac:dyDescent="0.2">
      <c r="AK667" s="60" t="s">
        <v>87</v>
      </c>
      <c r="AL667" s="59">
        <v>27</v>
      </c>
      <c r="AM667" s="59">
        <v>241.15007648400001</v>
      </c>
      <c r="AN667" s="59">
        <v>84.880341946000001</v>
      </c>
      <c r="AO667" s="59">
        <v>80.333335876000007</v>
      </c>
      <c r="AP667" s="59">
        <v>85</v>
      </c>
      <c r="AQ667" s="59">
        <v>20468.900952136999</v>
      </c>
      <c r="AR667" s="58">
        <v>3310.3333358760001</v>
      </c>
      <c r="BC667" s="60" t="s">
        <v>91</v>
      </c>
      <c r="BD667" s="59">
        <v>118</v>
      </c>
      <c r="BE667" s="59">
        <v>222.60007060000001</v>
      </c>
      <c r="BF667" s="59">
        <v>84.722222434000003</v>
      </c>
      <c r="BG667" s="59">
        <v>81.333335876000007</v>
      </c>
      <c r="BH667" s="59">
        <v>85</v>
      </c>
      <c r="BI667" s="59">
        <v>18859.172695263998</v>
      </c>
      <c r="BJ667" s="58">
        <v>3050.0000076289998</v>
      </c>
      <c r="BU667" s="60" t="s">
        <v>100</v>
      </c>
      <c r="BV667" s="59">
        <v>44</v>
      </c>
      <c r="BW667" s="59">
        <v>166.95005295000001</v>
      </c>
      <c r="BX667" s="59">
        <v>85</v>
      </c>
      <c r="BY667" s="59">
        <v>85</v>
      </c>
      <c r="BZ667" s="59">
        <v>85</v>
      </c>
      <c r="CA667" s="59">
        <v>14190.754500775</v>
      </c>
      <c r="CB667" s="58">
        <v>2295</v>
      </c>
    </row>
    <row r="668" spans="37:80" x14ac:dyDescent="0.2">
      <c r="AK668" s="60" t="s">
        <v>86</v>
      </c>
      <c r="AL668" s="59">
        <v>6</v>
      </c>
      <c r="AM668" s="59">
        <v>241.15007648400001</v>
      </c>
      <c r="AN668" s="59">
        <v>85</v>
      </c>
      <c r="AO668" s="59">
        <v>85</v>
      </c>
      <c r="AP668" s="59">
        <v>85</v>
      </c>
      <c r="AQ668" s="59">
        <v>20497.756501119999</v>
      </c>
      <c r="AR668" s="58">
        <v>3315</v>
      </c>
      <c r="BC668" s="60" t="s">
        <v>91</v>
      </c>
      <c r="BD668" s="59">
        <v>123</v>
      </c>
      <c r="BE668" s="59">
        <v>222.60007060000001</v>
      </c>
      <c r="BF668" s="59">
        <v>84.907407336999995</v>
      </c>
      <c r="BG668" s="59">
        <v>83</v>
      </c>
      <c r="BH668" s="59">
        <v>85</v>
      </c>
      <c r="BI668" s="59">
        <v>18900.394867660001</v>
      </c>
      <c r="BJ668" s="58">
        <v>3056.6666641239999</v>
      </c>
      <c r="BU668" s="60" t="s">
        <v>100</v>
      </c>
      <c r="BV668" s="59">
        <v>55</v>
      </c>
      <c r="BW668" s="59">
        <v>166.95005295000001</v>
      </c>
      <c r="BX668" s="59">
        <v>85</v>
      </c>
      <c r="BY668" s="59">
        <v>85</v>
      </c>
      <c r="BZ668" s="59">
        <v>85</v>
      </c>
      <c r="CA668" s="59">
        <v>14190.754500775</v>
      </c>
      <c r="CB668" s="58">
        <v>2295</v>
      </c>
    </row>
    <row r="669" spans="37:80" x14ac:dyDescent="0.2">
      <c r="AK669" s="60" t="s">
        <v>85</v>
      </c>
      <c r="AL669" s="59">
        <v>40</v>
      </c>
      <c r="AM669" s="59">
        <v>241.15007648400001</v>
      </c>
      <c r="AN669" s="59">
        <v>85</v>
      </c>
      <c r="AO669" s="59">
        <v>85</v>
      </c>
      <c r="AP669" s="59">
        <v>85</v>
      </c>
      <c r="AQ669" s="59">
        <v>20497.756501119999</v>
      </c>
      <c r="AR669" s="58">
        <v>3315</v>
      </c>
      <c r="BC669" s="60" t="s">
        <v>90</v>
      </c>
      <c r="BD669" s="59">
        <v>4</v>
      </c>
      <c r="BE669" s="59">
        <v>222.60007060000001</v>
      </c>
      <c r="BF669" s="59">
        <v>85</v>
      </c>
      <c r="BG669" s="59">
        <v>85</v>
      </c>
      <c r="BH669" s="59">
        <v>85</v>
      </c>
      <c r="BI669" s="59">
        <v>18921.006001033002</v>
      </c>
      <c r="BJ669" s="58">
        <v>3060</v>
      </c>
      <c r="BU669" s="60" t="s">
        <v>100</v>
      </c>
      <c r="BV669" s="59">
        <v>65</v>
      </c>
      <c r="BW669" s="59">
        <v>166.95005295000001</v>
      </c>
      <c r="BX669" s="59">
        <v>84.975308736000002</v>
      </c>
      <c r="BY669" s="59">
        <v>84.333335876000007</v>
      </c>
      <c r="BZ669" s="59">
        <v>85</v>
      </c>
      <c r="CA669" s="59">
        <v>14186.63229297</v>
      </c>
      <c r="CB669" s="58">
        <v>2294.3333358760001</v>
      </c>
    </row>
    <row r="670" spans="37:80" x14ac:dyDescent="0.2">
      <c r="AK670" s="60" t="s">
        <v>85</v>
      </c>
      <c r="AL670" s="59">
        <v>49</v>
      </c>
      <c r="AM670" s="59">
        <v>241.15007648400001</v>
      </c>
      <c r="AN670" s="59">
        <v>84.982906048000004</v>
      </c>
      <c r="AO670" s="59">
        <v>84.333335876000007</v>
      </c>
      <c r="AP670" s="59">
        <v>85</v>
      </c>
      <c r="AQ670" s="59">
        <v>20493.634293315001</v>
      </c>
      <c r="AR670" s="58">
        <v>3314.3333358760001</v>
      </c>
      <c r="BC670" s="60" t="s">
        <v>90</v>
      </c>
      <c r="BD670" s="59">
        <v>20</v>
      </c>
      <c r="BE670" s="59">
        <v>222.60007060000001</v>
      </c>
      <c r="BF670" s="59">
        <v>84.990740669999994</v>
      </c>
      <c r="BG670" s="59">
        <v>84.666664123999993</v>
      </c>
      <c r="BH670" s="59">
        <v>85</v>
      </c>
      <c r="BI670" s="59">
        <v>18918.944873543998</v>
      </c>
      <c r="BJ670" s="58">
        <v>3059.6666641239999</v>
      </c>
      <c r="BU670" s="60" t="s">
        <v>100</v>
      </c>
      <c r="BV670" s="59">
        <v>73</v>
      </c>
      <c r="BW670" s="59">
        <v>166.95005295000001</v>
      </c>
      <c r="BX670" s="59">
        <v>84.975308736000002</v>
      </c>
      <c r="BY670" s="59">
        <v>84.333335876000007</v>
      </c>
      <c r="BZ670" s="59">
        <v>85</v>
      </c>
      <c r="CA670" s="59">
        <v>14186.63229297</v>
      </c>
      <c r="CB670" s="58">
        <v>2294.3333358760001</v>
      </c>
    </row>
    <row r="671" spans="37:80" x14ac:dyDescent="0.2">
      <c r="AK671" s="60" t="s">
        <v>85</v>
      </c>
      <c r="AL671" s="59">
        <v>55</v>
      </c>
      <c r="AM671" s="59">
        <v>241.15007648400001</v>
      </c>
      <c r="AN671" s="59">
        <v>84.982906048000004</v>
      </c>
      <c r="AO671" s="59">
        <v>84.333335876000007</v>
      </c>
      <c r="AP671" s="59">
        <v>85</v>
      </c>
      <c r="AQ671" s="59">
        <v>20493.634293315001</v>
      </c>
      <c r="AR671" s="58">
        <v>3314.3333358760001</v>
      </c>
      <c r="BC671" s="60" t="s">
        <v>90</v>
      </c>
      <c r="BD671" s="59">
        <v>28</v>
      </c>
      <c r="BE671" s="59">
        <v>222.60007060000001</v>
      </c>
      <c r="BF671" s="59">
        <v>85</v>
      </c>
      <c r="BG671" s="59">
        <v>85</v>
      </c>
      <c r="BH671" s="59">
        <v>85</v>
      </c>
      <c r="BI671" s="59">
        <v>18921.006001033002</v>
      </c>
      <c r="BJ671" s="58">
        <v>3060</v>
      </c>
      <c r="BU671" s="60" t="s">
        <v>99</v>
      </c>
      <c r="BV671" s="59">
        <v>109</v>
      </c>
      <c r="BW671" s="59">
        <v>166.95005295000001</v>
      </c>
      <c r="BX671" s="59">
        <v>84.802469324</v>
      </c>
      <c r="BY671" s="59">
        <v>82.333335876000007</v>
      </c>
      <c r="BZ671" s="59">
        <v>85</v>
      </c>
      <c r="CA671" s="59">
        <v>14157.776743988001</v>
      </c>
      <c r="CB671" s="58">
        <v>2289.6666717530002</v>
      </c>
    </row>
    <row r="672" spans="37:80" x14ac:dyDescent="0.2">
      <c r="AK672" s="60" t="s">
        <v>85</v>
      </c>
      <c r="AL672" s="59">
        <v>62</v>
      </c>
      <c r="AM672" s="59">
        <v>241.15007648400001</v>
      </c>
      <c r="AN672" s="59">
        <v>85</v>
      </c>
      <c r="AO672" s="59">
        <v>85</v>
      </c>
      <c r="AP672" s="59">
        <v>85</v>
      </c>
      <c r="AQ672" s="59">
        <v>20497.756501119999</v>
      </c>
      <c r="AR672" s="58">
        <v>3315</v>
      </c>
      <c r="BC672" s="60" t="s">
        <v>90</v>
      </c>
      <c r="BD672" s="59">
        <v>45</v>
      </c>
      <c r="BE672" s="59">
        <v>222.60007060000001</v>
      </c>
      <c r="BF672" s="59">
        <v>85</v>
      </c>
      <c r="BG672" s="59">
        <v>85</v>
      </c>
      <c r="BH672" s="59">
        <v>85</v>
      </c>
      <c r="BI672" s="59">
        <v>18921.006001033002</v>
      </c>
      <c r="BJ672" s="58">
        <v>3060</v>
      </c>
      <c r="BU672" s="60" t="s">
        <v>98</v>
      </c>
      <c r="BV672" s="59">
        <v>12</v>
      </c>
      <c r="BW672" s="59">
        <v>166.95005295000001</v>
      </c>
      <c r="BX672" s="59">
        <v>85</v>
      </c>
      <c r="BY672" s="59">
        <v>85</v>
      </c>
      <c r="BZ672" s="59">
        <v>85</v>
      </c>
      <c r="CA672" s="59">
        <v>14190.754500775</v>
      </c>
      <c r="CB672" s="58">
        <v>2295</v>
      </c>
    </row>
    <row r="673" spans="37:80" x14ac:dyDescent="0.2">
      <c r="AK673" s="60" t="s">
        <v>85</v>
      </c>
      <c r="AL673" s="59">
        <v>106</v>
      </c>
      <c r="AM673" s="59">
        <v>241.15007648400001</v>
      </c>
      <c r="AN673" s="59">
        <v>85</v>
      </c>
      <c r="AO673" s="59">
        <v>85</v>
      </c>
      <c r="AP673" s="59">
        <v>85</v>
      </c>
      <c r="AQ673" s="59">
        <v>20497.756501119999</v>
      </c>
      <c r="AR673" s="58">
        <v>3315</v>
      </c>
      <c r="BC673" s="60" t="s">
        <v>89</v>
      </c>
      <c r="BD673" s="59">
        <v>108</v>
      </c>
      <c r="BE673" s="59">
        <v>222.60007060000001</v>
      </c>
      <c r="BF673" s="59">
        <v>84.842592663000005</v>
      </c>
      <c r="BG673" s="59">
        <v>82</v>
      </c>
      <c r="BH673" s="59">
        <v>85</v>
      </c>
      <c r="BI673" s="59">
        <v>18885.967116757001</v>
      </c>
      <c r="BJ673" s="58">
        <v>3054.3333358760001</v>
      </c>
      <c r="BU673" s="60" t="s">
        <v>98</v>
      </c>
      <c r="BV673" s="59">
        <v>96</v>
      </c>
      <c r="BW673" s="59">
        <v>166.95005295000001</v>
      </c>
      <c r="BX673" s="59">
        <v>85</v>
      </c>
      <c r="BY673" s="59">
        <v>85</v>
      </c>
      <c r="BZ673" s="59">
        <v>85</v>
      </c>
      <c r="CA673" s="59">
        <v>14190.754500775</v>
      </c>
      <c r="CB673" s="58">
        <v>2295</v>
      </c>
    </row>
    <row r="674" spans="37:80" x14ac:dyDescent="0.2">
      <c r="AK674" s="60" t="s">
        <v>85</v>
      </c>
      <c r="AL674" s="59">
        <v>120</v>
      </c>
      <c r="AM674" s="59">
        <v>241.15007648400001</v>
      </c>
      <c r="AN674" s="59">
        <v>84.982906048000004</v>
      </c>
      <c r="AO674" s="59">
        <v>84.333335876000007</v>
      </c>
      <c r="AP674" s="59">
        <v>85</v>
      </c>
      <c r="AQ674" s="59">
        <v>20493.634293315001</v>
      </c>
      <c r="AR674" s="58">
        <v>3314.3333358760001</v>
      </c>
      <c r="BC674" s="60" t="s">
        <v>95</v>
      </c>
      <c r="BD674" s="59">
        <v>80</v>
      </c>
      <c r="BE674" s="59">
        <v>216.41673530599999</v>
      </c>
      <c r="BF674" s="59">
        <v>83.085714940000003</v>
      </c>
      <c r="BG674" s="59">
        <v>80</v>
      </c>
      <c r="BH674" s="59">
        <v>85</v>
      </c>
      <c r="BI674" s="59">
        <v>17981.139177801</v>
      </c>
      <c r="BJ674" s="58">
        <v>2908.0000228879999</v>
      </c>
      <c r="BU674" s="60" t="s">
        <v>98</v>
      </c>
      <c r="BV674" s="59">
        <v>111</v>
      </c>
      <c r="BW674" s="59">
        <v>166.95005295000001</v>
      </c>
      <c r="BX674" s="59">
        <v>85</v>
      </c>
      <c r="BY674" s="59">
        <v>85</v>
      </c>
      <c r="BZ674" s="59">
        <v>85</v>
      </c>
      <c r="CA674" s="59">
        <v>14190.754500775</v>
      </c>
      <c r="CB674" s="58">
        <v>2295</v>
      </c>
    </row>
    <row r="675" spans="37:80" x14ac:dyDescent="0.2">
      <c r="AK675" s="60" t="s">
        <v>84</v>
      </c>
      <c r="AL675" s="59">
        <v>2</v>
      </c>
      <c r="AM675" s="59">
        <v>241.15007648400001</v>
      </c>
      <c r="AN675" s="59">
        <v>84.991452925999994</v>
      </c>
      <c r="AO675" s="59">
        <v>84.666664123999993</v>
      </c>
      <c r="AP675" s="59">
        <v>85</v>
      </c>
      <c r="AQ675" s="59">
        <v>20495.695373629998</v>
      </c>
      <c r="AR675" s="58">
        <v>3314.6666641239999</v>
      </c>
      <c r="BC675" s="60" t="s">
        <v>94</v>
      </c>
      <c r="BD675" s="59">
        <v>8</v>
      </c>
      <c r="BE675" s="59">
        <v>216.41673530599999</v>
      </c>
      <c r="BF675" s="59">
        <v>81.514285495999999</v>
      </c>
      <c r="BG675" s="59">
        <v>77</v>
      </c>
      <c r="BH675" s="59">
        <v>85</v>
      </c>
      <c r="BI675" s="59">
        <v>17641.055547905999</v>
      </c>
      <c r="BJ675" s="58">
        <v>2852.9999923710002</v>
      </c>
      <c r="BU675" s="60" t="s">
        <v>97</v>
      </c>
      <c r="BV675" s="59">
        <v>3</v>
      </c>
      <c r="BW675" s="59">
        <v>166.95005295000001</v>
      </c>
      <c r="BX675" s="59">
        <v>84.679012157000003</v>
      </c>
      <c r="BY675" s="59">
        <v>81.666664123999993</v>
      </c>
      <c r="BZ675" s="59">
        <v>85</v>
      </c>
      <c r="CA675" s="59">
        <v>14137.165563439999</v>
      </c>
      <c r="CB675" s="58">
        <v>2286.3333282469998</v>
      </c>
    </row>
    <row r="676" spans="37:80" x14ac:dyDescent="0.2">
      <c r="AK676" s="60" t="s">
        <v>84</v>
      </c>
      <c r="AL676" s="59">
        <v>199</v>
      </c>
      <c r="AM676" s="59">
        <v>241.15007648400001</v>
      </c>
      <c r="AN676" s="59">
        <v>84.948717948999999</v>
      </c>
      <c r="AO676" s="59">
        <v>83.666664123999993</v>
      </c>
      <c r="AP676" s="59">
        <v>85</v>
      </c>
      <c r="AQ676" s="59">
        <v>20485.389830530999</v>
      </c>
      <c r="AR676" s="58">
        <v>3313</v>
      </c>
      <c r="BC676" s="60" t="s">
        <v>94</v>
      </c>
      <c r="BD676" s="59">
        <v>135</v>
      </c>
      <c r="BE676" s="59">
        <v>216.41673530599999</v>
      </c>
      <c r="BF676" s="59">
        <v>84.247618974999995</v>
      </c>
      <c r="BG676" s="59">
        <v>77.333335876000007</v>
      </c>
      <c r="BH676" s="59">
        <v>85</v>
      </c>
      <c r="BI676" s="59">
        <v>18232.594655859</v>
      </c>
      <c r="BJ676" s="58">
        <v>2948.6666641239999</v>
      </c>
      <c r="BU676" s="60" t="s">
        <v>97</v>
      </c>
      <c r="BV676" s="59">
        <v>94</v>
      </c>
      <c r="BW676" s="59">
        <v>166.95005295000001</v>
      </c>
      <c r="BX676" s="59">
        <v>84.950617190000003</v>
      </c>
      <c r="BY676" s="59">
        <v>83.666664123999993</v>
      </c>
      <c r="BZ676" s="59">
        <v>85</v>
      </c>
      <c r="CA676" s="59">
        <v>14182.510037991</v>
      </c>
      <c r="CB676" s="58">
        <v>2293.6666641239999</v>
      </c>
    </row>
    <row r="677" spans="37:80" x14ac:dyDescent="0.2">
      <c r="AK677" s="60" t="s">
        <v>82</v>
      </c>
      <c r="AL677" s="59">
        <v>21</v>
      </c>
      <c r="AM677" s="59">
        <v>241.15007648400001</v>
      </c>
      <c r="AN677" s="59">
        <v>84.982906048000004</v>
      </c>
      <c r="AO677" s="59">
        <v>84.333335876000007</v>
      </c>
      <c r="AP677" s="59">
        <v>85</v>
      </c>
      <c r="AQ677" s="59">
        <v>20493.634293315001</v>
      </c>
      <c r="AR677" s="58">
        <v>3314.3333358760001</v>
      </c>
      <c r="BC677" s="60" t="s">
        <v>94</v>
      </c>
      <c r="BD677" s="59">
        <v>136</v>
      </c>
      <c r="BE677" s="59">
        <v>216.41673530599999</v>
      </c>
      <c r="BF677" s="59">
        <v>84.123809813999998</v>
      </c>
      <c r="BG677" s="59">
        <v>77.333335876000007</v>
      </c>
      <c r="BH677" s="59">
        <v>85</v>
      </c>
      <c r="BI677" s="59">
        <v>18205.800281542</v>
      </c>
      <c r="BJ677" s="58">
        <v>2944.3333435059999</v>
      </c>
      <c r="BU677" s="60" t="s">
        <v>96</v>
      </c>
      <c r="BV677" s="59">
        <v>58</v>
      </c>
      <c r="BW677" s="59">
        <v>166.95005295000001</v>
      </c>
      <c r="BX677" s="59">
        <v>84.975308736000002</v>
      </c>
      <c r="BY677" s="59">
        <v>84.333335876000007</v>
      </c>
      <c r="BZ677" s="59">
        <v>85</v>
      </c>
      <c r="CA677" s="59">
        <v>14186.63229297</v>
      </c>
      <c r="CB677" s="58">
        <v>2294.3333358760001</v>
      </c>
    </row>
    <row r="678" spans="37:80" x14ac:dyDescent="0.2">
      <c r="AK678" s="60" t="s">
        <v>82</v>
      </c>
      <c r="AL678" s="59">
        <v>133</v>
      </c>
      <c r="AM678" s="59">
        <v>241.15007648400001</v>
      </c>
      <c r="AN678" s="59">
        <v>85</v>
      </c>
      <c r="AO678" s="59">
        <v>85</v>
      </c>
      <c r="AP678" s="59">
        <v>85</v>
      </c>
      <c r="AQ678" s="59">
        <v>20497.756501119999</v>
      </c>
      <c r="AR678" s="58">
        <v>3315</v>
      </c>
      <c r="BC678" s="60" t="s">
        <v>93</v>
      </c>
      <c r="BD678" s="59">
        <v>76</v>
      </c>
      <c r="BE678" s="59">
        <v>216.41673530599999</v>
      </c>
      <c r="BF678" s="59">
        <v>84.676190403999996</v>
      </c>
      <c r="BG678" s="59">
        <v>80</v>
      </c>
      <c r="BH678" s="59">
        <v>85</v>
      </c>
      <c r="BI678" s="59">
        <v>18325.344685275999</v>
      </c>
      <c r="BJ678" s="58">
        <v>2963.6666641239999</v>
      </c>
      <c r="BU678" s="60" t="s">
        <v>96</v>
      </c>
      <c r="BV678" s="59">
        <v>90</v>
      </c>
      <c r="BW678" s="59">
        <v>166.95005295000001</v>
      </c>
      <c r="BX678" s="59">
        <v>84.925925926000005</v>
      </c>
      <c r="BY678" s="59">
        <v>84</v>
      </c>
      <c r="BZ678" s="59">
        <v>85</v>
      </c>
      <c r="CA678" s="59">
        <v>14178.387830186</v>
      </c>
      <c r="CB678" s="58">
        <v>2293</v>
      </c>
    </row>
    <row r="679" spans="37:80" x14ac:dyDescent="0.2">
      <c r="AK679" s="60" t="s">
        <v>88</v>
      </c>
      <c r="AL679" s="59">
        <v>40</v>
      </c>
      <c r="AM679" s="59">
        <v>234.966741189</v>
      </c>
      <c r="AN679" s="59">
        <v>84.938596423999996</v>
      </c>
      <c r="AO679" s="59">
        <v>83</v>
      </c>
      <c r="AP679" s="59">
        <v>85</v>
      </c>
      <c r="AQ679" s="59">
        <v>19957.745203012</v>
      </c>
      <c r="AR679" s="58">
        <v>3227.6666641239999</v>
      </c>
      <c r="BC679" s="60" t="s">
        <v>92</v>
      </c>
      <c r="BD679" s="59">
        <v>14</v>
      </c>
      <c r="BE679" s="59">
        <v>216.41673530599999</v>
      </c>
      <c r="BF679" s="59">
        <v>85</v>
      </c>
      <c r="BG679" s="59">
        <v>85</v>
      </c>
      <c r="BH679" s="59">
        <v>85</v>
      </c>
      <c r="BI679" s="59">
        <v>18395.422501005</v>
      </c>
      <c r="BJ679" s="58">
        <v>2975</v>
      </c>
      <c r="BU679" s="60" t="s">
        <v>101</v>
      </c>
      <c r="BV679" s="59">
        <v>8</v>
      </c>
      <c r="BW679" s="59">
        <v>160.766717656</v>
      </c>
      <c r="BX679" s="59">
        <v>84.974359071999999</v>
      </c>
      <c r="BY679" s="59">
        <v>84.333335876000007</v>
      </c>
      <c r="BZ679" s="59">
        <v>85</v>
      </c>
      <c r="CA679" s="59">
        <v>13661.048792942</v>
      </c>
      <c r="CB679" s="58">
        <v>2209.3333358760001</v>
      </c>
    </row>
    <row r="680" spans="37:80" x14ac:dyDescent="0.2">
      <c r="AK680" s="60" t="s">
        <v>88</v>
      </c>
      <c r="AL680" s="59">
        <v>48</v>
      </c>
      <c r="AM680" s="59">
        <v>234.966741189</v>
      </c>
      <c r="AN680" s="59">
        <v>84.903508838999997</v>
      </c>
      <c r="AO680" s="59">
        <v>83.333335876000007</v>
      </c>
      <c r="AP680" s="59">
        <v>85</v>
      </c>
      <c r="AQ680" s="59">
        <v>19949.500787403002</v>
      </c>
      <c r="AR680" s="58">
        <v>3226.3333358760001</v>
      </c>
      <c r="BC680" s="60" t="s">
        <v>92</v>
      </c>
      <c r="BD680" s="59">
        <v>52</v>
      </c>
      <c r="BE680" s="59">
        <v>216.41673530599999</v>
      </c>
      <c r="BF680" s="59">
        <v>84.923809595999998</v>
      </c>
      <c r="BG680" s="59">
        <v>82.333335876000007</v>
      </c>
      <c r="BH680" s="59">
        <v>85</v>
      </c>
      <c r="BI680" s="59">
        <v>18378.933622610999</v>
      </c>
      <c r="BJ680" s="58">
        <v>2972.3333358760001</v>
      </c>
      <c r="BU680" s="60" t="s">
        <v>101</v>
      </c>
      <c r="BV680" s="59">
        <v>43</v>
      </c>
      <c r="BW680" s="59">
        <v>160.766717656</v>
      </c>
      <c r="BX680" s="59">
        <v>85</v>
      </c>
      <c r="BY680" s="59">
        <v>85</v>
      </c>
      <c r="BZ680" s="59">
        <v>85</v>
      </c>
      <c r="CA680" s="59">
        <v>13665.171000746001</v>
      </c>
      <c r="CB680" s="58">
        <v>2210</v>
      </c>
    </row>
    <row r="681" spans="37:80" x14ac:dyDescent="0.2">
      <c r="AK681" s="60" t="s">
        <v>88</v>
      </c>
      <c r="AL681" s="59">
        <v>117</v>
      </c>
      <c r="AM681" s="59">
        <v>234.966741189</v>
      </c>
      <c r="AN681" s="59">
        <v>84.956140418000004</v>
      </c>
      <c r="AO681" s="59">
        <v>83.333335876000007</v>
      </c>
      <c r="AP681" s="59">
        <v>85</v>
      </c>
      <c r="AQ681" s="59">
        <v>19961.867457992001</v>
      </c>
      <c r="AR681" s="58">
        <v>3228.3333358760001</v>
      </c>
      <c r="BC681" s="60" t="s">
        <v>91</v>
      </c>
      <c r="BD681" s="59">
        <v>75</v>
      </c>
      <c r="BE681" s="59">
        <v>216.41673530599999</v>
      </c>
      <c r="BF681" s="59">
        <v>84.733333478999995</v>
      </c>
      <c r="BG681" s="59">
        <v>80.333335876000007</v>
      </c>
      <c r="BH681" s="59">
        <v>85</v>
      </c>
      <c r="BI681" s="59">
        <v>18337.711403040001</v>
      </c>
      <c r="BJ681" s="58">
        <v>2965.6666717530002</v>
      </c>
      <c r="BU681" s="60" t="s">
        <v>101</v>
      </c>
      <c r="BV681" s="59">
        <v>54</v>
      </c>
      <c r="BW681" s="59">
        <v>160.766717656</v>
      </c>
      <c r="BX681" s="59">
        <v>85</v>
      </c>
      <c r="BY681" s="59">
        <v>85</v>
      </c>
      <c r="BZ681" s="59">
        <v>85</v>
      </c>
      <c r="CA681" s="59">
        <v>13665.171000746001</v>
      </c>
      <c r="CB681" s="58">
        <v>2210</v>
      </c>
    </row>
    <row r="682" spans="37:80" x14ac:dyDescent="0.2">
      <c r="AK682" s="60" t="s">
        <v>88</v>
      </c>
      <c r="AL682" s="59">
        <v>119</v>
      </c>
      <c r="AM682" s="59">
        <v>234.966741189</v>
      </c>
      <c r="AN682" s="59">
        <v>84.833333467000003</v>
      </c>
      <c r="AO682" s="59">
        <v>83</v>
      </c>
      <c r="AP682" s="59">
        <v>85</v>
      </c>
      <c r="AQ682" s="59">
        <v>19933.011909009001</v>
      </c>
      <c r="AR682" s="58">
        <v>3223.6666717530002</v>
      </c>
      <c r="BC682" s="60" t="s">
        <v>91</v>
      </c>
      <c r="BD682" s="59">
        <v>108</v>
      </c>
      <c r="BE682" s="59">
        <v>216.41673530599999</v>
      </c>
      <c r="BF682" s="59">
        <v>84.409523664000005</v>
      </c>
      <c r="BG682" s="59">
        <v>80</v>
      </c>
      <c r="BH682" s="59">
        <v>85</v>
      </c>
      <c r="BI682" s="59">
        <v>18267.633540136001</v>
      </c>
      <c r="BJ682" s="58">
        <v>2954.3333282469998</v>
      </c>
      <c r="BU682" s="60" t="s">
        <v>100</v>
      </c>
      <c r="BV682" s="59">
        <v>21</v>
      </c>
      <c r="BW682" s="59">
        <v>160.766717656</v>
      </c>
      <c r="BX682" s="59">
        <v>84.961538461999993</v>
      </c>
      <c r="BY682" s="59">
        <v>84</v>
      </c>
      <c r="BZ682" s="59">
        <v>85</v>
      </c>
      <c r="CA682" s="59">
        <v>13658.987665451999</v>
      </c>
      <c r="CB682" s="58">
        <v>2209</v>
      </c>
    </row>
    <row r="683" spans="37:80" x14ac:dyDescent="0.2">
      <c r="AK683" s="60" t="s">
        <v>86</v>
      </c>
      <c r="AL683" s="59">
        <v>76</v>
      </c>
      <c r="AM683" s="59">
        <v>234.966741189</v>
      </c>
      <c r="AN683" s="59">
        <v>84.982456206999998</v>
      </c>
      <c r="AO683" s="59">
        <v>84.333335876000007</v>
      </c>
      <c r="AP683" s="59">
        <v>85</v>
      </c>
      <c r="AQ683" s="59">
        <v>19968.050793285998</v>
      </c>
      <c r="AR683" s="58">
        <v>3229.3333358760001</v>
      </c>
      <c r="BC683" s="60" t="s">
        <v>90</v>
      </c>
      <c r="BD683" s="59">
        <v>64</v>
      </c>
      <c r="BE683" s="59">
        <v>216.41673530599999</v>
      </c>
      <c r="BF683" s="59">
        <v>85</v>
      </c>
      <c r="BG683" s="59">
        <v>85</v>
      </c>
      <c r="BH683" s="59">
        <v>85</v>
      </c>
      <c r="BI683" s="59">
        <v>18395.422501005</v>
      </c>
      <c r="BJ683" s="58">
        <v>2975</v>
      </c>
      <c r="BU683" s="60" t="s">
        <v>100</v>
      </c>
      <c r="BV683" s="59">
        <v>33</v>
      </c>
      <c r="BW683" s="59">
        <v>160.766717656</v>
      </c>
      <c r="BX683" s="59">
        <v>85</v>
      </c>
      <c r="BY683" s="59">
        <v>85</v>
      </c>
      <c r="BZ683" s="59">
        <v>85</v>
      </c>
      <c r="CA683" s="59">
        <v>13665.171000746001</v>
      </c>
      <c r="CB683" s="58">
        <v>2210</v>
      </c>
    </row>
    <row r="684" spans="37:80" x14ac:dyDescent="0.2">
      <c r="AK684" s="60" t="s">
        <v>86</v>
      </c>
      <c r="AL684" s="59">
        <v>106</v>
      </c>
      <c r="AM684" s="59">
        <v>234.966741189</v>
      </c>
      <c r="AN684" s="59">
        <v>85</v>
      </c>
      <c r="AO684" s="59">
        <v>85</v>
      </c>
      <c r="AP684" s="59">
        <v>85</v>
      </c>
      <c r="AQ684" s="59">
        <v>19972.173001091</v>
      </c>
      <c r="AR684" s="58">
        <v>3230</v>
      </c>
      <c r="BC684" s="60" t="s">
        <v>90</v>
      </c>
      <c r="BD684" s="59">
        <v>65</v>
      </c>
      <c r="BE684" s="59">
        <v>216.41673530599999</v>
      </c>
      <c r="BF684" s="59">
        <v>84.838095311000004</v>
      </c>
      <c r="BG684" s="59">
        <v>82</v>
      </c>
      <c r="BH684" s="59">
        <v>85</v>
      </c>
      <c r="BI684" s="59">
        <v>18360.383616727999</v>
      </c>
      <c r="BJ684" s="58">
        <v>2969.3333358760001</v>
      </c>
      <c r="BU684" s="60" t="s">
        <v>100</v>
      </c>
      <c r="BV684" s="59">
        <v>87</v>
      </c>
      <c r="BW684" s="59">
        <v>160.766717656</v>
      </c>
      <c r="BX684" s="59">
        <v>85</v>
      </c>
      <c r="BY684" s="59">
        <v>85</v>
      </c>
      <c r="BZ684" s="59">
        <v>85</v>
      </c>
      <c r="CA684" s="59">
        <v>13665.171000746001</v>
      </c>
      <c r="CB684" s="58">
        <v>2210</v>
      </c>
    </row>
    <row r="685" spans="37:80" x14ac:dyDescent="0.2">
      <c r="AK685" s="60" t="s">
        <v>86</v>
      </c>
      <c r="AL685" s="59">
        <v>113</v>
      </c>
      <c r="AM685" s="59">
        <v>234.966741189</v>
      </c>
      <c r="AN685" s="59">
        <v>84.973684211000005</v>
      </c>
      <c r="AO685" s="59">
        <v>84.333335876000007</v>
      </c>
      <c r="AP685" s="59">
        <v>85</v>
      </c>
      <c r="AQ685" s="59">
        <v>19965.989665796002</v>
      </c>
      <c r="AR685" s="58">
        <v>3229</v>
      </c>
      <c r="BC685" s="60" t="s">
        <v>89</v>
      </c>
      <c r="BD685" s="59">
        <v>117</v>
      </c>
      <c r="BE685" s="59">
        <v>216.41673530599999</v>
      </c>
      <c r="BF685" s="59">
        <v>85</v>
      </c>
      <c r="BG685" s="59">
        <v>85</v>
      </c>
      <c r="BH685" s="59">
        <v>85</v>
      </c>
      <c r="BI685" s="59">
        <v>18395.422501005</v>
      </c>
      <c r="BJ685" s="58">
        <v>2975</v>
      </c>
      <c r="BU685" s="60" t="s">
        <v>99</v>
      </c>
      <c r="BV685" s="59">
        <v>12</v>
      </c>
      <c r="BW685" s="59">
        <v>160.766717656</v>
      </c>
      <c r="BX685" s="59">
        <v>85</v>
      </c>
      <c r="BY685" s="59">
        <v>85</v>
      </c>
      <c r="BZ685" s="59">
        <v>85</v>
      </c>
      <c r="CA685" s="59">
        <v>13665.171000746001</v>
      </c>
      <c r="CB685" s="58">
        <v>2210</v>
      </c>
    </row>
    <row r="686" spans="37:80" x14ac:dyDescent="0.2">
      <c r="AK686" s="60" t="s">
        <v>85</v>
      </c>
      <c r="AL686" s="59">
        <v>102</v>
      </c>
      <c r="AM686" s="59">
        <v>234.966741189</v>
      </c>
      <c r="AN686" s="59">
        <v>85</v>
      </c>
      <c r="AO686" s="59">
        <v>85</v>
      </c>
      <c r="AP686" s="59">
        <v>85</v>
      </c>
      <c r="AQ686" s="59">
        <v>19972.173001091</v>
      </c>
      <c r="AR686" s="58">
        <v>3230</v>
      </c>
      <c r="BC686" s="60" t="s">
        <v>95</v>
      </c>
      <c r="BD686" s="59">
        <v>23</v>
      </c>
      <c r="BE686" s="59">
        <v>210.23340001099999</v>
      </c>
      <c r="BF686" s="59">
        <v>82.637254603000002</v>
      </c>
      <c r="BG686" s="59">
        <v>80</v>
      </c>
      <c r="BH686" s="59">
        <v>85</v>
      </c>
      <c r="BI686" s="59">
        <v>17373.111002754998</v>
      </c>
      <c r="BJ686" s="58">
        <v>2809.6666564940001</v>
      </c>
      <c r="BU686" s="60" t="s">
        <v>99</v>
      </c>
      <c r="BV686" s="59">
        <v>15</v>
      </c>
      <c r="BW686" s="59">
        <v>160.766717656</v>
      </c>
      <c r="BX686" s="59">
        <v>84.935897534000006</v>
      </c>
      <c r="BY686" s="59">
        <v>84</v>
      </c>
      <c r="BZ686" s="59">
        <v>85</v>
      </c>
      <c r="CA686" s="59">
        <v>13654.865457647</v>
      </c>
      <c r="CB686" s="58">
        <v>2208.3333358760001</v>
      </c>
    </row>
    <row r="687" spans="37:80" x14ac:dyDescent="0.2">
      <c r="AK687" s="60" t="s">
        <v>84</v>
      </c>
      <c r="AL687" s="59">
        <v>45</v>
      </c>
      <c r="AM687" s="59">
        <v>234.966741189</v>
      </c>
      <c r="AN687" s="59">
        <v>84.956140418000004</v>
      </c>
      <c r="AO687" s="59">
        <v>83.333335876000007</v>
      </c>
      <c r="AP687" s="59">
        <v>85</v>
      </c>
      <c r="AQ687" s="59">
        <v>19961.867457992001</v>
      </c>
      <c r="AR687" s="58">
        <v>3228.3333358760001</v>
      </c>
      <c r="BC687" s="60" t="s">
        <v>95</v>
      </c>
      <c r="BD687" s="59">
        <v>60</v>
      </c>
      <c r="BE687" s="59">
        <v>210.23340001099999</v>
      </c>
      <c r="BF687" s="59">
        <v>84.843137404000004</v>
      </c>
      <c r="BG687" s="59">
        <v>80.333335876000007</v>
      </c>
      <c r="BH687" s="59">
        <v>85</v>
      </c>
      <c r="BI687" s="59">
        <v>17836.861244189</v>
      </c>
      <c r="BJ687" s="58">
        <v>2884.6666717530002</v>
      </c>
      <c r="BU687" s="60" t="s">
        <v>99</v>
      </c>
      <c r="BV687" s="59">
        <v>91</v>
      </c>
      <c r="BW687" s="59">
        <v>160.766717656</v>
      </c>
      <c r="BX687" s="59">
        <v>84.820512918000006</v>
      </c>
      <c r="BY687" s="59">
        <v>80.333335876000007</v>
      </c>
      <c r="BZ687" s="59">
        <v>85</v>
      </c>
      <c r="CA687" s="59">
        <v>13636.315451764</v>
      </c>
      <c r="CB687" s="58">
        <v>2205.3333358760001</v>
      </c>
    </row>
    <row r="688" spans="37:80" x14ac:dyDescent="0.2">
      <c r="AK688" s="60" t="s">
        <v>84</v>
      </c>
      <c r="AL688" s="59">
        <v>119</v>
      </c>
      <c r="AM688" s="59">
        <v>234.966741189</v>
      </c>
      <c r="AN688" s="59">
        <v>85</v>
      </c>
      <c r="AO688" s="59">
        <v>85</v>
      </c>
      <c r="AP688" s="59">
        <v>85</v>
      </c>
      <c r="AQ688" s="59">
        <v>19972.173001091</v>
      </c>
      <c r="AR688" s="58">
        <v>3230</v>
      </c>
      <c r="BC688" s="60" t="s">
        <v>94</v>
      </c>
      <c r="BD688" s="59">
        <v>32</v>
      </c>
      <c r="BE688" s="59">
        <v>210.23340001099999</v>
      </c>
      <c r="BF688" s="59">
        <v>82.578431522000002</v>
      </c>
      <c r="BG688" s="59">
        <v>77.666664123999993</v>
      </c>
      <c r="BH688" s="59">
        <v>85</v>
      </c>
      <c r="BI688" s="59">
        <v>17360.744426516001</v>
      </c>
      <c r="BJ688" s="58">
        <v>2807.6666717530002</v>
      </c>
      <c r="BU688" s="60" t="s">
        <v>98</v>
      </c>
      <c r="BV688" s="59">
        <v>70</v>
      </c>
      <c r="BW688" s="59">
        <v>160.766717656</v>
      </c>
      <c r="BX688" s="59">
        <v>85</v>
      </c>
      <c r="BY688" s="59">
        <v>85</v>
      </c>
      <c r="BZ688" s="59">
        <v>85</v>
      </c>
      <c r="CA688" s="59">
        <v>13665.171000746001</v>
      </c>
      <c r="CB688" s="58">
        <v>2210</v>
      </c>
    </row>
    <row r="689" spans="37:80" x14ac:dyDescent="0.2">
      <c r="AK689" s="60" t="s">
        <v>84</v>
      </c>
      <c r="AL689" s="59">
        <v>182</v>
      </c>
      <c r="AM689" s="59">
        <v>234.966741189</v>
      </c>
      <c r="AN689" s="59">
        <v>84.929824628000006</v>
      </c>
      <c r="AO689" s="59">
        <v>83.333335876000007</v>
      </c>
      <c r="AP689" s="59">
        <v>85</v>
      </c>
      <c r="AQ689" s="59">
        <v>19955.684122696999</v>
      </c>
      <c r="AR689" s="58">
        <v>3227.3333358760001</v>
      </c>
      <c r="BC689" s="60" t="s">
        <v>94</v>
      </c>
      <c r="BD689" s="59">
        <v>67</v>
      </c>
      <c r="BE689" s="59">
        <v>210.23340001099999</v>
      </c>
      <c r="BF689" s="59">
        <v>84.843137179999999</v>
      </c>
      <c r="BG689" s="59">
        <v>80</v>
      </c>
      <c r="BH689" s="59">
        <v>85</v>
      </c>
      <c r="BI689" s="59">
        <v>17836.861197014001</v>
      </c>
      <c r="BJ689" s="58">
        <v>2884.6666641239999</v>
      </c>
      <c r="BU689" s="60" t="s">
        <v>98</v>
      </c>
      <c r="BV689" s="59">
        <v>100</v>
      </c>
      <c r="BW689" s="59">
        <v>160.766717656</v>
      </c>
      <c r="BX689" s="59">
        <v>85</v>
      </c>
      <c r="BY689" s="59">
        <v>85</v>
      </c>
      <c r="BZ689" s="59">
        <v>85</v>
      </c>
      <c r="CA689" s="59">
        <v>13665.171000746001</v>
      </c>
      <c r="CB689" s="58">
        <v>2210</v>
      </c>
    </row>
    <row r="690" spans="37:80" x14ac:dyDescent="0.2">
      <c r="AK690" s="60" t="s">
        <v>82</v>
      </c>
      <c r="AL690" s="59">
        <v>106</v>
      </c>
      <c r="AM690" s="59">
        <v>234.966741189</v>
      </c>
      <c r="AN690" s="59">
        <v>84.991228003000003</v>
      </c>
      <c r="AO690" s="59">
        <v>84.666664123999993</v>
      </c>
      <c r="AP690" s="59">
        <v>85</v>
      </c>
      <c r="AQ690" s="59">
        <v>19970.111873600999</v>
      </c>
      <c r="AR690" s="58">
        <v>3229.6666641239999</v>
      </c>
      <c r="BC690" s="60" t="s">
        <v>93</v>
      </c>
      <c r="BD690" s="59">
        <v>22</v>
      </c>
      <c r="BE690" s="59">
        <v>210.23340001099999</v>
      </c>
      <c r="BF690" s="59">
        <v>82.980392232</v>
      </c>
      <c r="BG690" s="59">
        <v>80</v>
      </c>
      <c r="BH690" s="59">
        <v>85</v>
      </c>
      <c r="BI690" s="59">
        <v>17445.249993148002</v>
      </c>
      <c r="BJ690" s="58">
        <v>2821.3333358760001</v>
      </c>
      <c r="BU690" s="60" t="s">
        <v>97</v>
      </c>
      <c r="BV690" s="59">
        <v>82</v>
      </c>
      <c r="BW690" s="59">
        <v>160.766717656</v>
      </c>
      <c r="BX690" s="59">
        <v>84.974358778999999</v>
      </c>
      <c r="BY690" s="59">
        <v>84.666664123999993</v>
      </c>
      <c r="BZ690" s="59">
        <v>85</v>
      </c>
      <c r="CA690" s="59">
        <v>13661.048745767001</v>
      </c>
      <c r="CB690" s="58">
        <v>2209.3333282469998</v>
      </c>
    </row>
    <row r="691" spans="37:80" x14ac:dyDescent="0.2">
      <c r="AK691" s="60" t="s">
        <v>88</v>
      </c>
      <c r="AL691" s="59">
        <v>52</v>
      </c>
      <c r="AM691" s="59">
        <v>228.78340589499999</v>
      </c>
      <c r="AN691" s="59">
        <v>84.828828759999993</v>
      </c>
      <c r="AO691" s="59">
        <v>83</v>
      </c>
      <c r="AP691" s="59">
        <v>85</v>
      </c>
      <c r="AQ691" s="59">
        <v>19407.428361806</v>
      </c>
      <c r="AR691" s="58">
        <v>3138.6666641239999</v>
      </c>
      <c r="BC691" s="60" t="s">
        <v>93</v>
      </c>
      <c r="BD691" s="59">
        <v>89</v>
      </c>
      <c r="BE691" s="59">
        <v>210.23340001099999</v>
      </c>
      <c r="BF691" s="59">
        <v>84.823529411999999</v>
      </c>
      <c r="BG691" s="59">
        <v>81.333335876000007</v>
      </c>
      <c r="BH691" s="59">
        <v>85</v>
      </c>
      <c r="BI691" s="59">
        <v>17832.738989209</v>
      </c>
      <c r="BJ691" s="58">
        <v>2884</v>
      </c>
      <c r="BU691" s="60" t="s">
        <v>97</v>
      </c>
      <c r="BV691" s="59">
        <v>104</v>
      </c>
      <c r="BW691" s="59">
        <v>160.766717656</v>
      </c>
      <c r="BX691" s="59">
        <v>85</v>
      </c>
      <c r="BY691" s="59">
        <v>85</v>
      </c>
      <c r="BZ691" s="59">
        <v>85</v>
      </c>
      <c r="CA691" s="59">
        <v>13665.171000746001</v>
      </c>
      <c r="CB691" s="58">
        <v>2210</v>
      </c>
    </row>
    <row r="692" spans="37:80" x14ac:dyDescent="0.2">
      <c r="AK692" s="60" t="s">
        <v>88</v>
      </c>
      <c r="AL692" s="59">
        <v>99</v>
      </c>
      <c r="AM692" s="59">
        <v>228.78340589499999</v>
      </c>
      <c r="AN692" s="59">
        <v>84.972972972999997</v>
      </c>
      <c r="AO692" s="59">
        <v>84</v>
      </c>
      <c r="AP692" s="59">
        <v>85</v>
      </c>
      <c r="AQ692" s="59">
        <v>19440.406165767999</v>
      </c>
      <c r="AR692" s="58">
        <v>3144</v>
      </c>
      <c r="BC692" s="60" t="s">
        <v>93</v>
      </c>
      <c r="BD692" s="59">
        <v>119</v>
      </c>
      <c r="BE692" s="59">
        <v>210.23340001099999</v>
      </c>
      <c r="BF692" s="59">
        <v>83.970588684000006</v>
      </c>
      <c r="BG692" s="59">
        <v>81.333335876000007</v>
      </c>
      <c r="BH692" s="59">
        <v>85</v>
      </c>
      <c r="BI692" s="59">
        <v>17653.422360019998</v>
      </c>
      <c r="BJ692" s="58">
        <v>2855.0000152590001</v>
      </c>
      <c r="BU692" s="60" t="s">
        <v>97</v>
      </c>
      <c r="BV692" s="59">
        <v>107</v>
      </c>
      <c r="BW692" s="59">
        <v>160.766717656</v>
      </c>
      <c r="BX692" s="59">
        <v>85</v>
      </c>
      <c r="BY692" s="59">
        <v>85</v>
      </c>
      <c r="BZ692" s="59">
        <v>85</v>
      </c>
      <c r="CA692" s="59">
        <v>13665.171000746001</v>
      </c>
      <c r="CB692" s="58">
        <v>2210</v>
      </c>
    </row>
    <row r="693" spans="37:80" x14ac:dyDescent="0.2">
      <c r="AK693" s="60" t="s">
        <v>88</v>
      </c>
      <c r="AL693" s="59">
        <v>106</v>
      </c>
      <c r="AM693" s="59">
        <v>228.78340589499999</v>
      </c>
      <c r="AN693" s="59">
        <v>85</v>
      </c>
      <c r="AO693" s="59">
        <v>85</v>
      </c>
      <c r="AP693" s="59">
        <v>85</v>
      </c>
      <c r="AQ693" s="59">
        <v>19446.589501062001</v>
      </c>
      <c r="AR693" s="58">
        <v>3145</v>
      </c>
      <c r="BC693" s="60" t="s">
        <v>92</v>
      </c>
      <c r="BD693" s="59">
        <v>63</v>
      </c>
      <c r="BE693" s="59">
        <v>210.23340001099999</v>
      </c>
      <c r="BF693" s="59">
        <v>85</v>
      </c>
      <c r="BG693" s="59">
        <v>85</v>
      </c>
      <c r="BH693" s="59">
        <v>85</v>
      </c>
      <c r="BI693" s="59">
        <v>17869.839000976001</v>
      </c>
      <c r="BJ693" s="58">
        <v>2890</v>
      </c>
      <c r="BU693" s="60" t="s">
        <v>96</v>
      </c>
      <c r="BV693" s="59">
        <v>16</v>
      </c>
      <c r="BW693" s="59">
        <v>160.766717656</v>
      </c>
      <c r="BX693" s="59">
        <v>84.961538461999993</v>
      </c>
      <c r="BY693" s="59">
        <v>84</v>
      </c>
      <c r="BZ693" s="59">
        <v>85</v>
      </c>
      <c r="CA693" s="59">
        <v>13658.987665451999</v>
      </c>
      <c r="CB693" s="58">
        <v>2209</v>
      </c>
    </row>
    <row r="694" spans="37:80" x14ac:dyDescent="0.2">
      <c r="AK694" s="60" t="s">
        <v>87</v>
      </c>
      <c r="AL694" s="59">
        <v>105</v>
      </c>
      <c r="AM694" s="59">
        <v>228.78340589499999</v>
      </c>
      <c r="AN694" s="59">
        <v>84.855855993000006</v>
      </c>
      <c r="AO694" s="59">
        <v>81</v>
      </c>
      <c r="AP694" s="59">
        <v>85</v>
      </c>
      <c r="AQ694" s="59">
        <v>19413.611744275</v>
      </c>
      <c r="AR694" s="58">
        <v>3139.6666717530002</v>
      </c>
      <c r="BC694" s="60" t="s">
        <v>91</v>
      </c>
      <c r="BD694" s="59">
        <v>57</v>
      </c>
      <c r="BE694" s="59">
        <v>210.23340001099999</v>
      </c>
      <c r="BF694" s="59">
        <v>84.980392232</v>
      </c>
      <c r="BG694" s="59">
        <v>84.333335876000007</v>
      </c>
      <c r="BH694" s="59">
        <v>85</v>
      </c>
      <c r="BI694" s="59">
        <v>17865.716793170999</v>
      </c>
      <c r="BJ694" s="58">
        <v>2889.3333358760001</v>
      </c>
      <c r="BU694" s="60" t="s">
        <v>96</v>
      </c>
      <c r="BV694" s="59">
        <v>18</v>
      </c>
      <c r="BW694" s="59">
        <v>160.766717656</v>
      </c>
      <c r="BX694" s="59">
        <v>84.884615385000004</v>
      </c>
      <c r="BY694" s="59">
        <v>84</v>
      </c>
      <c r="BZ694" s="59">
        <v>85</v>
      </c>
      <c r="CA694" s="59">
        <v>13646.620994863</v>
      </c>
      <c r="CB694" s="58">
        <v>2207</v>
      </c>
    </row>
    <row r="695" spans="37:80" x14ac:dyDescent="0.2">
      <c r="AK695" s="60" t="s">
        <v>86</v>
      </c>
      <c r="AL695" s="59">
        <v>20</v>
      </c>
      <c r="AM695" s="59">
        <v>228.78340589499999</v>
      </c>
      <c r="AN695" s="59">
        <v>84.972972972999997</v>
      </c>
      <c r="AO695" s="59">
        <v>84.333335876000007</v>
      </c>
      <c r="AP695" s="59">
        <v>85</v>
      </c>
      <c r="AQ695" s="59">
        <v>19440.406165767999</v>
      </c>
      <c r="AR695" s="58">
        <v>3144</v>
      </c>
      <c r="BC695" s="60" t="s">
        <v>89</v>
      </c>
      <c r="BD695" s="59">
        <v>92</v>
      </c>
      <c r="BE695" s="59">
        <v>210.23340001099999</v>
      </c>
      <c r="BF695" s="59">
        <v>84.882352940999994</v>
      </c>
      <c r="BG695" s="59">
        <v>82.666664123999993</v>
      </c>
      <c r="BH695" s="59">
        <v>85</v>
      </c>
      <c r="BI695" s="59">
        <v>17845.105659797999</v>
      </c>
      <c r="BJ695" s="58">
        <v>2886</v>
      </c>
      <c r="BU695" s="60" t="s">
        <v>96</v>
      </c>
      <c r="BV695" s="59">
        <v>20</v>
      </c>
      <c r="BW695" s="59">
        <v>160.766717656</v>
      </c>
      <c r="BX695" s="59">
        <v>84.884615385000004</v>
      </c>
      <c r="BY695" s="59">
        <v>84</v>
      </c>
      <c r="BZ695" s="59">
        <v>85</v>
      </c>
      <c r="CA695" s="59">
        <v>13646.620994863</v>
      </c>
      <c r="CB695" s="58">
        <v>2207</v>
      </c>
    </row>
    <row r="696" spans="37:80" x14ac:dyDescent="0.2">
      <c r="AK696" s="60" t="s">
        <v>86</v>
      </c>
      <c r="AL696" s="59">
        <v>65</v>
      </c>
      <c r="AM696" s="59">
        <v>228.78340589499999</v>
      </c>
      <c r="AN696" s="59">
        <v>85</v>
      </c>
      <c r="AO696" s="59">
        <v>85</v>
      </c>
      <c r="AP696" s="59">
        <v>85</v>
      </c>
      <c r="AQ696" s="59">
        <v>19446.589501062001</v>
      </c>
      <c r="AR696" s="58">
        <v>3145</v>
      </c>
      <c r="BC696" s="60" t="s">
        <v>89</v>
      </c>
      <c r="BD696" s="59">
        <v>112</v>
      </c>
      <c r="BE696" s="59">
        <v>210.23340001099999</v>
      </c>
      <c r="BF696" s="59">
        <v>85</v>
      </c>
      <c r="BG696" s="59">
        <v>85</v>
      </c>
      <c r="BH696" s="59">
        <v>85</v>
      </c>
      <c r="BI696" s="59">
        <v>17869.839000976001</v>
      </c>
      <c r="BJ696" s="58">
        <v>2890</v>
      </c>
      <c r="BU696" s="60" t="s">
        <v>96</v>
      </c>
      <c r="BV696" s="59">
        <v>21</v>
      </c>
      <c r="BW696" s="59">
        <v>160.766717656</v>
      </c>
      <c r="BX696" s="59">
        <v>85</v>
      </c>
      <c r="BY696" s="59">
        <v>85</v>
      </c>
      <c r="BZ696" s="59">
        <v>85</v>
      </c>
      <c r="CA696" s="59">
        <v>13665.171000746001</v>
      </c>
      <c r="CB696" s="58">
        <v>2210</v>
      </c>
    </row>
    <row r="697" spans="37:80" x14ac:dyDescent="0.2">
      <c r="AK697" s="60" t="s">
        <v>85</v>
      </c>
      <c r="AL697" s="59">
        <v>42</v>
      </c>
      <c r="AM697" s="59">
        <v>228.78340589499999</v>
      </c>
      <c r="AN697" s="59">
        <v>84.981982051000003</v>
      </c>
      <c r="AO697" s="59">
        <v>84.333335876000007</v>
      </c>
      <c r="AP697" s="59">
        <v>85</v>
      </c>
      <c r="AQ697" s="59">
        <v>19442.467293256999</v>
      </c>
      <c r="AR697" s="58">
        <v>3144.3333358760001</v>
      </c>
      <c r="BC697" s="60" t="s">
        <v>95</v>
      </c>
      <c r="BD697" s="59">
        <v>129</v>
      </c>
      <c r="BE697" s="59">
        <v>204.050064717</v>
      </c>
      <c r="BF697" s="59">
        <v>84.808080962000005</v>
      </c>
      <c r="BG697" s="59">
        <v>81.333335876000007</v>
      </c>
      <c r="BH697" s="59">
        <v>85</v>
      </c>
      <c r="BI697" s="59">
        <v>17305.094408866</v>
      </c>
      <c r="BJ697" s="58">
        <v>2798.6666717530002</v>
      </c>
      <c r="BU697" s="60" t="s">
        <v>96</v>
      </c>
      <c r="BV697" s="59">
        <v>22</v>
      </c>
      <c r="BW697" s="59">
        <v>160.766717656</v>
      </c>
      <c r="BX697" s="59">
        <v>85</v>
      </c>
      <c r="BY697" s="59">
        <v>85</v>
      </c>
      <c r="BZ697" s="59">
        <v>85</v>
      </c>
      <c r="CA697" s="59">
        <v>13665.171000746001</v>
      </c>
      <c r="CB697" s="58">
        <v>2210</v>
      </c>
    </row>
    <row r="698" spans="37:80" x14ac:dyDescent="0.2">
      <c r="AK698" s="60" t="s">
        <v>85</v>
      </c>
      <c r="AL698" s="59">
        <v>48</v>
      </c>
      <c r="AM698" s="59">
        <v>228.78340589499999</v>
      </c>
      <c r="AN698" s="59">
        <v>85</v>
      </c>
      <c r="AO698" s="59">
        <v>85</v>
      </c>
      <c r="AP698" s="59">
        <v>85</v>
      </c>
      <c r="AQ698" s="59">
        <v>19446.589501062001</v>
      </c>
      <c r="AR698" s="58">
        <v>3145</v>
      </c>
      <c r="BC698" s="60" t="s">
        <v>94</v>
      </c>
      <c r="BD698" s="59">
        <v>144</v>
      </c>
      <c r="BE698" s="59">
        <v>204.050064717</v>
      </c>
      <c r="BF698" s="59">
        <v>84.707070552999994</v>
      </c>
      <c r="BG698" s="59">
        <v>79</v>
      </c>
      <c r="BH698" s="59">
        <v>85</v>
      </c>
      <c r="BI698" s="59">
        <v>17284.483228317</v>
      </c>
      <c r="BJ698" s="58">
        <v>2795.3333282469998</v>
      </c>
      <c r="BU698" s="60" t="s">
        <v>96</v>
      </c>
      <c r="BV698" s="59">
        <v>28</v>
      </c>
      <c r="BW698" s="59">
        <v>160.766717656</v>
      </c>
      <c r="BX698" s="59">
        <v>84.974359071999999</v>
      </c>
      <c r="BY698" s="59">
        <v>84.333335876000007</v>
      </c>
      <c r="BZ698" s="59">
        <v>85</v>
      </c>
      <c r="CA698" s="59">
        <v>13661.048792942</v>
      </c>
      <c r="CB698" s="58">
        <v>2209.3333358760001</v>
      </c>
    </row>
    <row r="699" spans="37:80" x14ac:dyDescent="0.2">
      <c r="AK699" s="60" t="s">
        <v>85</v>
      </c>
      <c r="AL699" s="59">
        <v>88</v>
      </c>
      <c r="AM699" s="59">
        <v>228.78340589499999</v>
      </c>
      <c r="AN699" s="59">
        <v>84.972972972999997</v>
      </c>
      <c r="AO699" s="59">
        <v>84</v>
      </c>
      <c r="AP699" s="59">
        <v>85</v>
      </c>
      <c r="AQ699" s="59">
        <v>19440.406165767999</v>
      </c>
      <c r="AR699" s="58">
        <v>3144</v>
      </c>
      <c r="BC699" s="60" t="s">
        <v>94</v>
      </c>
      <c r="BD699" s="59">
        <v>145</v>
      </c>
      <c r="BE699" s="59">
        <v>204.050064717</v>
      </c>
      <c r="BF699" s="59">
        <v>84.414141337000004</v>
      </c>
      <c r="BG699" s="59">
        <v>78</v>
      </c>
      <c r="BH699" s="59">
        <v>85</v>
      </c>
      <c r="BI699" s="59">
        <v>17224.711002863001</v>
      </c>
      <c r="BJ699" s="58">
        <v>2785.6666641239999</v>
      </c>
      <c r="BU699" s="60" t="s">
        <v>96</v>
      </c>
      <c r="BV699" s="59">
        <v>50</v>
      </c>
      <c r="BW699" s="59">
        <v>160.766717656</v>
      </c>
      <c r="BX699" s="59">
        <v>84.961538461999993</v>
      </c>
      <c r="BY699" s="59">
        <v>84</v>
      </c>
      <c r="BZ699" s="59">
        <v>85</v>
      </c>
      <c r="CA699" s="59">
        <v>13658.987665451999</v>
      </c>
      <c r="CB699" s="58">
        <v>2209</v>
      </c>
    </row>
    <row r="700" spans="37:80" x14ac:dyDescent="0.2">
      <c r="AK700" s="60" t="s">
        <v>85</v>
      </c>
      <c r="AL700" s="59">
        <v>108</v>
      </c>
      <c r="AM700" s="59">
        <v>228.78340589499999</v>
      </c>
      <c r="AN700" s="59">
        <v>85</v>
      </c>
      <c r="AO700" s="59">
        <v>85</v>
      </c>
      <c r="AP700" s="59">
        <v>85</v>
      </c>
      <c r="AQ700" s="59">
        <v>19446.589501062001</v>
      </c>
      <c r="AR700" s="58">
        <v>3145</v>
      </c>
      <c r="BC700" s="60" t="s">
        <v>94</v>
      </c>
      <c r="BD700" s="59">
        <v>146</v>
      </c>
      <c r="BE700" s="59">
        <v>204.050064717</v>
      </c>
      <c r="BF700" s="59">
        <v>84.353535276000002</v>
      </c>
      <c r="BG700" s="59">
        <v>77.666664123999993</v>
      </c>
      <c r="BH700" s="59">
        <v>85</v>
      </c>
      <c r="BI700" s="59">
        <v>17212.344332273999</v>
      </c>
      <c r="BJ700" s="58">
        <v>2783.6666641239999</v>
      </c>
      <c r="BU700" s="60" t="s">
        <v>96</v>
      </c>
      <c r="BV700" s="59">
        <v>56</v>
      </c>
      <c r="BW700" s="59">
        <v>160.766717656</v>
      </c>
      <c r="BX700" s="59">
        <v>85</v>
      </c>
      <c r="BY700" s="59">
        <v>85</v>
      </c>
      <c r="BZ700" s="59">
        <v>85</v>
      </c>
      <c r="CA700" s="59">
        <v>13665.171000746001</v>
      </c>
      <c r="CB700" s="58">
        <v>2210</v>
      </c>
    </row>
    <row r="701" spans="37:80" x14ac:dyDescent="0.2">
      <c r="AK701" s="60" t="s">
        <v>84</v>
      </c>
      <c r="AL701" s="59">
        <v>148</v>
      </c>
      <c r="AM701" s="59">
        <v>228.78340589499999</v>
      </c>
      <c r="AN701" s="59">
        <v>84.927927996999998</v>
      </c>
      <c r="AO701" s="59">
        <v>83.333335876000007</v>
      </c>
      <c r="AP701" s="59">
        <v>85</v>
      </c>
      <c r="AQ701" s="59">
        <v>19430.100622669001</v>
      </c>
      <c r="AR701" s="58">
        <v>3142.3333358760001</v>
      </c>
      <c r="BC701" s="60" t="s">
        <v>93</v>
      </c>
      <c r="BD701" s="59">
        <v>91</v>
      </c>
      <c r="BE701" s="59">
        <v>204.050064717</v>
      </c>
      <c r="BF701" s="59">
        <v>84.858585935999997</v>
      </c>
      <c r="BG701" s="59">
        <v>81.333335876000007</v>
      </c>
      <c r="BH701" s="59">
        <v>85</v>
      </c>
      <c r="BI701" s="59">
        <v>17315.399951964999</v>
      </c>
      <c r="BJ701" s="58">
        <v>2800.3333358760001</v>
      </c>
      <c r="BU701" s="60" t="s">
        <v>101</v>
      </c>
      <c r="BV701" s="59">
        <v>5</v>
      </c>
      <c r="BW701" s="59">
        <v>154.58338236099999</v>
      </c>
      <c r="BX701" s="59">
        <v>84.973333435000001</v>
      </c>
      <c r="BY701" s="59">
        <v>84.333335876000007</v>
      </c>
      <c r="BZ701" s="59">
        <v>85</v>
      </c>
      <c r="CA701" s="59">
        <v>13135.465292913001</v>
      </c>
      <c r="CB701" s="58">
        <v>2124.3333358760001</v>
      </c>
    </row>
    <row r="702" spans="37:80" x14ac:dyDescent="0.2">
      <c r="AK702" s="60" t="s">
        <v>84</v>
      </c>
      <c r="AL702" s="59">
        <v>175</v>
      </c>
      <c r="AM702" s="59">
        <v>228.78340589499999</v>
      </c>
      <c r="AN702" s="59">
        <v>85</v>
      </c>
      <c r="AO702" s="59">
        <v>85</v>
      </c>
      <c r="AP702" s="59">
        <v>85</v>
      </c>
      <c r="AQ702" s="59">
        <v>19446.589501062001</v>
      </c>
      <c r="AR702" s="58">
        <v>3145</v>
      </c>
      <c r="BC702" s="60" t="s">
        <v>93</v>
      </c>
      <c r="BD702" s="59">
        <v>111</v>
      </c>
      <c r="BE702" s="59">
        <v>204.050064717</v>
      </c>
      <c r="BF702" s="59">
        <v>84.747474670000003</v>
      </c>
      <c r="BG702" s="59">
        <v>80.333335876000007</v>
      </c>
      <c r="BH702" s="59">
        <v>85</v>
      </c>
      <c r="BI702" s="59">
        <v>17292.727691102002</v>
      </c>
      <c r="BJ702" s="58">
        <v>2796.6666641239999</v>
      </c>
      <c r="BU702" s="60" t="s">
        <v>101</v>
      </c>
      <c r="BV702" s="59">
        <v>29</v>
      </c>
      <c r="BW702" s="59">
        <v>154.58338236099999</v>
      </c>
      <c r="BX702" s="59">
        <v>84.92</v>
      </c>
      <c r="BY702" s="59">
        <v>83</v>
      </c>
      <c r="BZ702" s="59">
        <v>85</v>
      </c>
      <c r="CA702" s="59">
        <v>13127.220830128999</v>
      </c>
      <c r="CB702" s="58">
        <v>2123</v>
      </c>
    </row>
    <row r="703" spans="37:80" x14ac:dyDescent="0.2">
      <c r="AK703" s="60" t="s">
        <v>84</v>
      </c>
      <c r="AL703" s="59">
        <v>210</v>
      </c>
      <c r="AM703" s="59">
        <v>228.78340589499999</v>
      </c>
      <c r="AN703" s="59">
        <v>85</v>
      </c>
      <c r="AO703" s="59">
        <v>85</v>
      </c>
      <c r="AP703" s="59">
        <v>85</v>
      </c>
      <c r="AQ703" s="59">
        <v>19446.589501062001</v>
      </c>
      <c r="AR703" s="58">
        <v>3145</v>
      </c>
      <c r="BC703" s="60" t="s">
        <v>93</v>
      </c>
      <c r="BD703" s="59">
        <v>153</v>
      </c>
      <c r="BE703" s="59">
        <v>204.050064717</v>
      </c>
      <c r="BF703" s="59">
        <v>84.929292852000003</v>
      </c>
      <c r="BG703" s="59">
        <v>82.666664123999993</v>
      </c>
      <c r="BH703" s="59">
        <v>85</v>
      </c>
      <c r="BI703" s="59">
        <v>17329.827702868999</v>
      </c>
      <c r="BJ703" s="58">
        <v>2802.6666641239999</v>
      </c>
      <c r="BU703" s="60" t="s">
        <v>101</v>
      </c>
      <c r="BV703" s="59">
        <v>103</v>
      </c>
      <c r="BW703" s="59">
        <v>154.58338236099999</v>
      </c>
      <c r="BX703" s="59">
        <v>85</v>
      </c>
      <c r="BY703" s="59">
        <v>85</v>
      </c>
      <c r="BZ703" s="59">
        <v>85</v>
      </c>
      <c r="CA703" s="59">
        <v>13139.587500718</v>
      </c>
      <c r="CB703" s="58">
        <v>2125</v>
      </c>
    </row>
    <row r="704" spans="37:80" x14ac:dyDescent="0.2">
      <c r="AK704" s="60" t="s">
        <v>83</v>
      </c>
      <c r="AL704" s="59">
        <v>100</v>
      </c>
      <c r="AM704" s="59">
        <v>228.78340589499999</v>
      </c>
      <c r="AN704" s="59">
        <v>84.963963895000006</v>
      </c>
      <c r="AO704" s="59">
        <v>84.333335876000007</v>
      </c>
      <c r="AP704" s="59">
        <v>85</v>
      </c>
      <c r="AQ704" s="59">
        <v>19438.345038277999</v>
      </c>
      <c r="AR704" s="58">
        <v>3143.6666641239999</v>
      </c>
      <c r="BC704" s="60" t="s">
        <v>92</v>
      </c>
      <c r="BD704" s="59">
        <v>13</v>
      </c>
      <c r="BE704" s="59">
        <v>204.050064717</v>
      </c>
      <c r="BF704" s="59">
        <v>84.959595883000006</v>
      </c>
      <c r="BG704" s="59">
        <v>83.666664123999993</v>
      </c>
      <c r="BH704" s="59">
        <v>85</v>
      </c>
      <c r="BI704" s="59">
        <v>17336.011038163</v>
      </c>
      <c r="BJ704" s="58">
        <v>2803.6666641239999</v>
      </c>
      <c r="BU704" s="60" t="s">
        <v>100</v>
      </c>
      <c r="BV704" s="59">
        <v>12</v>
      </c>
      <c r="BW704" s="59">
        <v>154.58338236099999</v>
      </c>
      <c r="BX704" s="59">
        <v>85</v>
      </c>
      <c r="BY704" s="59">
        <v>85</v>
      </c>
      <c r="BZ704" s="59">
        <v>85</v>
      </c>
      <c r="CA704" s="59">
        <v>13139.587500718</v>
      </c>
      <c r="CB704" s="58">
        <v>2125</v>
      </c>
    </row>
    <row r="705" spans="37:80" x14ac:dyDescent="0.2">
      <c r="AK705" s="60" t="s">
        <v>82</v>
      </c>
      <c r="AL705" s="59">
        <v>73</v>
      </c>
      <c r="AM705" s="59">
        <v>228.78340589499999</v>
      </c>
      <c r="AN705" s="59">
        <v>85</v>
      </c>
      <c r="AO705" s="59">
        <v>85</v>
      </c>
      <c r="AP705" s="59">
        <v>85</v>
      </c>
      <c r="AQ705" s="59">
        <v>19446.589501062001</v>
      </c>
      <c r="AR705" s="58">
        <v>3145</v>
      </c>
      <c r="BC705" s="60" t="s">
        <v>92</v>
      </c>
      <c r="BD705" s="59">
        <v>23</v>
      </c>
      <c r="BE705" s="59">
        <v>204.050064717</v>
      </c>
      <c r="BF705" s="59">
        <v>84.919191764999994</v>
      </c>
      <c r="BG705" s="59">
        <v>83.666664123999993</v>
      </c>
      <c r="BH705" s="59">
        <v>85</v>
      </c>
      <c r="BI705" s="59">
        <v>17327.766575378999</v>
      </c>
      <c r="BJ705" s="58">
        <v>2802.3333282469998</v>
      </c>
      <c r="BU705" s="60" t="s">
        <v>100</v>
      </c>
      <c r="BV705" s="59">
        <v>47</v>
      </c>
      <c r="BW705" s="59">
        <v>154.58338236099999</v>
      </c>
      <c r="BX705" s="59">
        <v>85</v>
      </c>
      <c r="BY705" s="59">
        <v>85</v>
      </c>
      <c r="BZ705" s="59">
        <v>85</v>
      </c>
      <c r="CA705" s="59">
        <v>13139.587500718</v>
      </c>
      <c r="CB705" s="58">
        <v>2125</v>
      </c>
    </row>
    <row r="706" spans="37:80" x14ac:dyDescent="0.2">
      <c r="AK706" s="60" t="s">
        <v>88</v>
      </c>
      <c r="AL706" s="59">
        <v>2</v>
      </c>
      <c r="AM706" s="59">
        <v>222.60007060000001</v>
      </c>
      <c r="AN706" s="59">
        <v>84.750000212000003</v>
      </c>
      <c r="AO706" s="59">
        <v>83</v>
      </c>
      <c r="AP706" s="59">
        <v>85</v>
      </c>
      <c r="AQ706" s="59">
        <v>18865.356030557999</v>
      </c>
      <c r="AR706" s="58">
        <v>3051.0000076289998</v>
      </c>
      <c r="BC706" s="60" t="s">
        <v>92</v>
      </c>
      <c r="BD706" s="59">
        <v>97</v>
      </c>
      <c r="BE706" s="59">
        <v>204.050064717</v>
      </c>
      <c r="BF706" s="59">
        <v>84.828282904999995</v>
      </c>
      <c r="BG706" s="59">
        <v>83</v>
      </c>
      <c r="BH706" s="59">
        <v>85</v>
      </c>
      <c r="BI706" s="59">
        <v>17309.216616670001</v>
      </c>
      <c r="BJ706" s="58">
        <v>2799.3333358760001</v>
      </c>
      <c r="BU706" s="60" t="s">
        <v>99</v>
      </c>
      <c r="BV706" s="59">
        <v>61</v>
      </c>
      <c r="BW706" s="59">
        <v>154.58338236099999</v>
      </c>
      <c r="BX706" s="59">
        <v>84.96</v>
      </c>
      <c r="BY706" s="59">
        <v>84</v>
      </c>
      <c r="BZ706" s="59">
        <v>85</v>
      </c>
      <c r="CA706" s="59">
        <v>13133.404165423</v>
      </c>
      <c r="CB706" s="58">
        <v>2124</v>
      </c>
    </row>
    <row r="707" spans="37:80" x14ac:dyDescent="0.2">
      <c r="AK707" s="60" t="s">
        <v>88</v>
      </c>
      <c r="AL707" s="59">
        <v>142</v>
      </c>
      <c r="AM707" s="59">
        <v>222.60007060000001</v>
      </c>
      <c r="AN707" s="59">
        <v>84.925925785000004</v>
      </c>
      <c r="AO707" s="59">
        <v>83.666664123999993</v>
      </c>
      <c r="AP707" s="59">
        <v>85</v>
      </c>
      <c r="AQ707" s="59">
        <v>18904.517075464999</v>
      </c>
      <c r="AR707" s="58">
        <v>3057.3333282469998</v>
      </c>
      <c r="BC707" s="60" t="s">
        <v>91</v>
      </c>
      <c r="BD707" s="59">
        <v>45</v>
      </c>
      <c r="BE707" s="59">
        <v>204.050064717</v>
      </c>
      <c r="BF707" s="59">
        <v>85</v>
      </c>
      <c r="BG707" s="59">
        <v>85</v>
      </c>
      <c r="BH707" s="59">
        <v>85</v>
      </c>
      <c r="BI707" s="59">
        <v>17344.255500947002</v>
      </c>
      <c r="BJ707" s="58">
        <v>2805</v>
      </c>
      <c r="BU707" s="60" t="s">
        <v>98</v>
      </c>
      <c r="BV707" s="59">
        <v>13</v>
      </c>
      <c r="BW707" s="59">
        <v>154.58338236099999</v>
      </c>
      <c r="BX707" s="59">
        <v>85</v>
      </c>
      <c r="BY707" s="59">
        <v>85</v>
      </c>
      <c r="BZ707" s="59">
        <v>85</v>
      </c>
      <c r="CA707" s="59">
        <v>13139.587500718</v>
      </c>
      <c r="CB707" s="58">
        <v>2125</v>
      </c>
    </row>
    <row r="708" spans="37:80" x14ac:dyDescent="0.2">
      <c r="AK708" s="60" t="s">
        <v>87</v>
      </c>
      <c r="AL708" s="59">
        <v>90</v>
      </c>
      <c r="AM708" s="59">
        <v>222.60007060000001</v>
      </c>
      <c r="AN708" s="59">
        <v>83.361110898999996</v>
      </c>
      <c r="AO708" s="59">
        <v>79</v>
      </c>
      <c r="AP708" s="59">
        <v>85</v>
      </c>
      <c r="AQ708" s="59">
        <v>18556.189171484999</v>
      </c>
      <c r="AR708" s="58">
        <v>3000.9999923710002</v>
      </c>
      <c r="BC708" s="60" t="s">
        <v>91</v>
      </c>
      <c r="BD708" s="59">
        <v>103</v>
      </c>
      <c r="BE708" s="59">
        <v>204.050064717</v>
      </c>
      <c r="BF708" s="59">
        <v>84.787878788</v>
      </c>
      <c r="BG708" s="59">
        <v>81.333335876000007</v>
      </c>
      <c r="BH708" s="59">
        <v>85</v>
      </c>
      <c r="BI708" s="59">
        <v>17300.972153885999</v>
      </c>
      <c r="BJ708" s="58">
        <v>2798</v>
      </c>
      <c r="BU708" s="60" t="s">
        <v>98</v>
      </c>
      <c r="BV708" s="59">
        <v>118</v>
      </c>
      <c r="BW708" s="59">
        <v>154.58338236099999</v>
      </c>
      <c r="BX708" s="59">
        <v>85</v>
      </c>
      <c r="BY708" s="59">
        <v>85</v>
      </c>
      <c r="BZ708" s="59">
        <v>85</v>
      </c>
      <c r="CA708" s="59">
        <v>13139.587500718</v>
      </c>
      <c r="CB708" s="58">
        <v>2125</v>
      </c>
    </row>
    <row r="709" spans="37:80" x14ac:dyDescent="0.2">
      <c r="AK709" s="60" t="s">
        <v>86</v>
      </c>
      <c r="AL709" s="59">
        <v>47</v>
      </c>
      <c r="AM709" s="59">
        <v>222.60007060000001</v>
      </c>
      <c r="AN709" s="59">
        <v>85</v>
      </c>
      <c r="AO709" s="59">
        <v>85</v>
      </c>
      <c r="AP709" s="59">
        <v>85</v>
      </c>
      <c r="AQ709" s="59">
        <v>18921.006001033002</v>
      </c>
      <c r="AR709" s="58">
        <v>3060</v>
      </c>
      <c r="BC709" s="60" t="s">
        <v>91</v>
      </c>
      <c r="BD709" s="59">
        <v>120</v>
      </c>
      <c r="BE709" s="59">
        <v>204.050064717</v>
      </c>
      <c r="BF709" s="59">
        <v>83.333333565000004</v>
      </c>
      <c r="BG709" s="59">
        <v>80</v>
      </c>
      <c r="BH709" s="59">
        <v>85</v>
      </c>
      <c r="BI709" s="59">
        <v>17004.172106926999</v>
      </c>
      <c r="BJ709" s="58">
        <v>2750.0000076289998</v>
      </c>
      <c r="BU709" s="60" t="s">
        <v>96</v>
      </c>
      <c r="BV709" s="59">
        <v>78</v>
      </c>
      <c r="BW709" s="59">
        <v>154.58338236099999</v>
      </c>
      <c r="BX709" s="59">
        <v>85</v>
      </c>
      <c r="BY709" s="59">
        <v>85</v>
      </c>
      <c r="BZ709" s="59">
        <v>85</v>
      </c>
      <c r="CA709" s="59">
        <v>13139.587500718</v>
      </c>
      <c r="CB709" s="58">
        <v>2125</v>
      </c>
    </row>
    <row r="710" spans="37:80" x14ac:dyDescent="0.2">
      <c r="AK710" s="60" t="s">
        <v>85</v>
      </c>
      <c r="AL710" s="59">
        <v>20</v>
      </c>
      <c r="AM710" s="59">
        <v>222.60007060000001</v>
      </c>
      <c r="AN710" s="59">
        <v>84.990740669999994</v>
      </c>
      <c r="AO710" s="59">
        <v>84.666664123999993</v>
      </c>
      <c r="AP710" s="59">
        <v>85</v>
      </c>
      <c r="AQ710" s="59">
        <v>18918.944873543998</v>
      </c>
      <c r="AR710" s="58">
        <v>3059.6666641239999</v>
      </c>
      <c r="BC710" s="60" t="s">
        <v>91</v>
      </c>
      <c r="BD710" s="59">
        <v>150</v>
      </c>
      <c r="BE710" s="59">
        <v>204.050064717</v>
      </c>
      <c r="BF710" s="59">
        <v>84.030303029999999</v>
      </c>
      <c r="BG710" s="59">
        <v>80</v>
      </c>
      <c r="BH710" s="59">
        <v>85</v>
      </c>
      <c r="BI710" s="59">
        <v>17146.388771524998</v>
      </c>
      <c r="BJ710" s="58">
        <v>2773</v>
      </c>
      <c r="BU710" s="60" t="s">
        <v>96</v>
      </c>
      <c r="BV710" s="59">
        <v>89</v>
      </c>
      <c r="BW710" s="59">
        <v>154.58338236099999</v>
      </c>
      <c r="BX710" s="59">
        <v>85</v>
      </c>
      <c r="BY710" s="59">
        <v>85</v>
      </c>
      <c r="BZ710" s="59">
        <v>85</v>
      </c>
      <c r="CA710" s="59">
        <v>13139.587500718</v>
      </c>
      <c r="CB710" s="58">
        <v>2125</v>
      </c>
    </row>
    <row r="711" spans="37:80" x14ac:dyDescent="0.2">
      <c r="AK711" s="60" t="s">
        <v>85</v>
      </c>
      <c r="AL711" s="59">
        <v>37</v>
      </c>
      <c r="AM711" s="59">
        <v>222.60007060000001</v>
      </c>
      <c r="AN711" s="59">
        <v>85</v>
      </c>
      <c r="AO711" s="59">
        <v>85</v>
      </c>
      <c r="AP711" s="59">
        <v>85</v>
      </c>
      <c r="AQ711" s="59">
        <v>18921.006001033002</v>
      </c>
      <c r="AR711" s="58">
        <v>3060</v>
      </c>
      <c r="BC711" s="60" t="s">
        <v>90</v>
      </c>
      <c r="BD711" s="59">
        <v>55</v>
      </c>
      <c r="BE711" s="59">
        <v>204.050064717</v>
      </c>
      <c r="BF711" s="59">
        <v>84.878787879000001</v>
      </c>
      <c r="BG711" s="59">
        <v>81.333335876000007</v>
      </c>
      <c r="BH711" s="59">
        <v>85</v>
      </c>
      <c r="BI711" s="59">
        <v>17319.522159769</v>
      </c>
      <c r="BJ711" s="58">
        <v>2801</v>
      </c>
      <c r="BU711" s="60" t="s">
        <v>102</v>
      </c>
      <c r="BV711" s="59">
        <v>85</v>
      </c>
      <c r="BW711" s="59">
        <v>148.400047067</v>
      </c>
      <c r="BX711" s="59">
        <v>85</v>
      </c>
      <c r="BY711" s="59">
        <v>85</v>
      </c>
      <c r="BZ711" s="59">
        <v>85</v>
      </c>
      <c r="CA711" s="59">
        <v>12614.004000688999</v>
      </c>
      <c r="CB711" s="58">
        <v>2040</v>
      </c>
    </row>
    <row r="712" spans="37:80" x14ac:dyDescent="0.2">
      <c r="AK712" s="60" t="s">
        <v>83</v>
      </c>
      <c r="AL712" s="59">
        <v>37</v>
      </c>
      <c r="AM712" s="59">
        <v>222.60007060000001</v>
      </c>
      <c r="AN712" s="59">
        <v>84.972222221999999</v>
      </c>
      <c r="AO712" s="59">
        <v>84.333335876000007</v>
      </c>
      <c r="AP712" s="59">
        <v>85</v>
      </c>
      <c r="AQ712" s="59">
        <v>18914.822665739001</v>
      </c>
      <c r="AR712" s="58">
        <v>3059</v>
      </c>
      <c r="BC712" s="60" t="s">
        <v>90</v>
      </c>
      <c r="BD712" s="59">
        <v>95</v>
      </c>
      <c r="BE712" s="59">
        <v>204.050064717</v>
      </c>
      <c r="BF712" s="59">
        <v>85</v>
      </c>
      <c r="BG712" s="59">
        <v>85</v>
      </c>
      <c r="BH712" s="59">
        <v>85</v>
      </c>
      <c r="BI712" s="59">
        <v>17344.255500947002</v>
      </c>
      <c r="BJ712" s="58">
        <v>2805</v>
      </c>
      <c r="BU712" s="60" t="s">
        <v>99</v>
      </c>
      <c r="BV712" s="59">
        <v>63</v>
      </c>
      <c r="BW712" s="59">
        <v>148.400047067</v>
      </c>
      <c r="BX712" s="59">
        <v>84.986111004999998</v>
      </c>
      <c r="BY712" s="59">
        <v>84.666664123999993</v>
      </c>
      <c r="BZ712" s="59">
        <v>85</v>
      </c>
      <c r="CA712" s="59">
        <v>12611.942873198999</v>
      </c>
      <c r="CB712" s="58">
        <v>2039.6666641239999</v>
      </c>
    </row>
    <row r="713" spans="37:80" x14ac:dyDescent="0.2">
      <c r="AK713" s="60" t="s">
        <v>83</v>
      </c>
      <c r="AL713" s="59">
        <v>47</v>
      </c>
      <c r="AM713" s="59">
        <v>222.60007060000001</v>
      </c>
      <c r="AN713" s="59">
        <v>84.796296437999999</v>
      </c>
      <c r="AO713" s="59">
        <v>83.333335876000007</v>
      </c>
      <c r="AP713" s="59">
        <v>85</v>
      </c>
      <c r="AQ713" s="59">
        <v>18875.661573656998</v>
      </c>
      <c r="AR713" s="58">
        <v>3052.6666717530002</v>
      </c>
      <c r="BC713" s="60" t="s">
        <v>95</v>
      </c>
      <c r="BD713" s="59">
        <v>29</v>
      </c>
      <c r="BE713" s="59">
        <v>197.86672942300001</v>
      </c>
      <c r="BF713" s="59">
        <v>84.78125</v>
      </c>
      <c r="BG713" s="59">
        <v>80</v>
      </c>
      <c r="BH713" s="59">
        <v>85</v>
      </c>
      <c r="BI713" s="59">
        <v>16775.388653857</v>
      </c>
      <c r="BJ713" s="58">
        <v>2713</v>
      </c>
      <c r="BU713" s="60" t="s">
        <v>98</v>
      </c>
      <c r="BV713" s="59">
        <v>119</v>
      </c>
      <c r="BW713" s="59">
        <v>148.400047067</v>
      </c>
      <c r="BX713" s="59">
        <v>85</v>
      </c>
      <c r="BY713" s="59">
        <v>85</v>
      </c>
      <c r="BZ713" s="59">
        <v>85</v>
      </c>
      <c r="CA713" s="59">
        <v>12614.004000688999</v>
      </c>
      <c r="CB713" s="58">
        <v>2040</v>
      </c>
    </row>
    <row r="714" spans="37:80" x14ac:dyDescent="0.2">
      <c r="AK714" s="60" t="s">
        <v>83</v>
      </c>
      <c r="AL714" s="59">
        <v>86</v>
      </c>
      <c r="AM714" s="59">
        <v>222.60007060000001</v>
      </c>
      <c r="AN714" s="59">
        <v>84.953703774000005</v>
      </c>
      <c r="AO714" s="59">
        <v>84</v>
      </c>
      <c r="AP714" s="59">
        <v>85</v>
      </c>
      <c r="AQ714" s="59">
        <v>18910.700457933999</v>
      </c>
      <c r="AR714" s="58">
        <v>3058.3333358760001</v>
      </c>
      <c r="BC714" s="60" t="s">
        <v>95</v>
      </c>
      <c r="BD714" s="59">
        <v>119</v>
      </c>
      <c r="BE714" s="59">
        <v>197.86672942300001</v>
      </c>
      <c r="BF714" s="59">
        <v>84.770833253999996</v>
      </c>
      <c r="BG714" s="59">
        <v>81.666664123999993</v>
      </c>
      <c r="BH714" s="59">
        <v>85</v>
      </c>
      <c r="BI714" s="59">
        <v>16773.327526368001</v>
      </c>
      <c r="BJ714" s="58">
        <v>2712.6666641239999</v>
      </c>
      <c r="BU714" s="60" t="s">
        <v>98</v>
      </c>
      <c r="BV714" s="59">
        <v>127</v>
      </c>
      <c r="BW714" s="59">
        <v>148.400047067</v>
      </c>
      <c r="BX714" s="59">
        <v>85</v>
      </c>
      <c r="BY714" s="59">
        <v>85</v>
      </c>
      <c r="BZ714" s="59">
        <v>85</v>
      </c>
      <c r="CA714" s="59">
        <v>12614.004000688999</v>
      </c>
      <c r="CB714" s="58">
        <v>2040</v>
      </c>
    </row>
    <row r="715" spans="37:80" x14ac:dyDescent="0.2">
      <c r="AK715" s="60" t="s">
        <v>82</v>
      </c>
      <c r="AL715" s="59">
        <v>17</v>
      </c>
      <c r="AM715" s="59">
        <v>222.60007060000001</v>
      </c>
      <c r="AN715" s="59">
        <v>85</v>
      </c>
      <c r="AO715" s="59">
        <v>85</v>
      </c>
      <c r="AP715" s="59">
        <v>85</v>
      </c>
      <c r="AQ715" s="59">
        <v>18921.006001033002</v>
      </c>
      <c r="AR715" s="58">
        <v>3060</v>
      </c>
      <c r="BC715" s="60" t="s">
        <v>95</v>
      </c>
      <c r="BD715" s="59">
        <v>130</v>
      </c>
      <c r="BE715" s="59">
        <v>197.86672942300001</v>
      </c>
      <c r="BF715" s="59">
        <v>84.802083253999996</v>
      </c>
      <c r="BG715" s="59">
        <v>80.666664123999993</v>
      </c>
      <c r="BH715" s="59">
        <v>85</v>
      </c>
      <c r="BI715" s="59">
        <v>16779.510861661998</v>
      </c>
      <c r="BJ715" s="58">
        <v>2713.6666641239999</v>
      </c>
      <c r="BU715" s="60" t="s">
        <v>97</v>
      </c>
      <c r="BV715" s="59">
        <v>33</v>
      </c>
      <c r="BW715" s="59">
        <v>148.400047067</v>
      </c>
      <c r="BX715" s="59">
        <v>85</v>
      </c>
      <c r="BY715" s="59">
        <v>85</v>
      </c>
      <c r="BZ715" s="59">
        <v>85</v>
      </c>
      <c r="CA715" s="59">
        <v>12614.004000688999</v>
      </c>
      <c r="CB715" s="58">
        <v>2040</v>
      </c>
    </row>
    <row r="716" spans="37:80" x14ac:dyDescent="0.2">
      <c r="AK716" s="60" t="s">
        <v>87</v>
      </c>
      <c r="AL716" s="59">
        <v>25</v>
      </c>
      <c r="AM716" s="59">
        <v>216.41673530599999</v>
      </c>
      <c r="AN716" s="59">
        <v>84.723809595999995</v>
      </c>
      <c r="AO716" s="59">
        <v>80</v>
      </c>
      <c r="AP716" s="59">
        <v>85</v>
      </c>
      <c r="AQ716" s="59">
        <v>18335.650275550001</v>
      </c>
      <c r="AR716" s="58">
        <v>2965.3333358760001</v>
      </c>
      <c r="BC716" s="60" t="s">
        <v>94</v>
      </c>
      <c r="BD716" s="59">
        <v>26</v>
      </c>
      <c r="BE716" s="59">
        <v>197.86672942300001</v>
      </c>
      <c r="BF716" s="59">
        <v>83.874999762000002</v>
      </c>
      <c r="BG716" s="59">
        <v>77.333335876000007</v>
      </c>
      <c r="BH716" s="59">
        <v>85</v>
      </c>
      <c r="BI716" s="59">
        <v>16596.071883142999</v>
      </c>
      <c r="BJ716" s="58">
        <v>2683.9999923710002</v>
      </c>
      <c r="BU716" s="60" t="s">
        <v>97</v>
      </c>
      <c r="BV716" s="59">
        <v>47</v>
      </c>
      <c r="BW716" s="59">
        <v>148.400047067</v>
      </c>
      <c r="BX716" s="59">
        <v>84.902777671999999</v>
      </c>
      <c r="BY716" s="59">
        <v>82.666664123999993</v>
      </c>
      <c r="BZ716" s="59">
        <v>85</v>
      </c>
      <c r="CA716" s="59">
        <v>12599.57620261</v>
      </c>
      <c r="CB716" s="58">
        <v>2037.6666641239999</v>
      </c>
    </row>
    <row r="717" spans="37:80" x14ac:dyDescent="0.2">
      <c r="AK717" s="60" t="s">
        <v>85</v>
      </c>
      <c r="AL717" s="59">
        <v>17</v>
      </c>
      <c r="AM717" s="59">
        <v>216.41673530599999</v>
      </c>
      <c r="AN717" s="59">
        <v>84.914285714000002</v>
      </c>
      <c r="AO717" s="59">
        <v>84</v>
      </c>
      <c r="AP717" s="59">
        <v>85</v>
      </c>
      <c r="AQ717" s="59">
        <v>18376.872495120999</v>
      </c>
      <c r="AR717" s="58">
        <v>2972</v>
      </c>
      <c r="BC717" s="60" t="s">
        <v>94</v>
      </c>
      <c r="BD717" s="59">
        <v>51</v>
      </c>
      <c r="BE717" s="59">
        <v>197.86672942300001</v>
      </c>
      <c r="BF717" s="59">
        <v>84.854166746000004</v>
      </c>
      <c r="BG717" s="59">
        <v>81</v>
      </c>
      <c r="BH717" s="59">
        <v>85</v>
      </c>
      <c r="BI717" s="59">
        <v>16789.816451936</v>
      </c>
      <c r="BJ717" s="58">
        <v>2715.3333358760001</v>
      </c>
      <c r="BU717" s="60" t="s">
        <v>97</v>
      </c>
      <c r="BV717" s="59">
        <v>62</v>
      </c>
      <c r="BW717" s="59">
        <v>148.400047067</v>
      </c>
      <c r="BX717" s="59">
        <v>85</v>
      </c>
      <c r="BY717" s="59">
        <v>85</v>
      </c>
      <c r="BZ717" s="59">
        <v>85</v>
      </c>
      <c r="CA717" s="59">
        <v>12614.004000688999</v>
      </c>
      <c r="CB717" s="58">
        <v>2040</v>
      </c>
    </row>
    <row r="718" spans="37:80" x14ac:dyDescent="0.2">
      <c r="AK718" s="60" t="s">
        <v>85</v>
      </c>
      <c r="AL718" s="59">
        <v>53</v>
      </c>
      <c r="AM718" s="59">
        <v>216.41673530599999</v>
      </c>
      <c r="AN718" s="59">
        <v>84.942857142999998</v>
      </c>
      <c r="AO718" s="59">
        <v>84</v>
      </c>
      <c r="AP718" s="59">
        <v>85</v>
      </c>
      <c r="AQ718" s="59">
        <v>18383.055830416</v>
      </c>
      <c r="AR718" s="58">
        <v>2973</v>
      </c>
      <c r="BC718" s="60" t="s">
        <v>94</v>
      </c>
      <c r="BD718" s="59">
        <v>89</v>
      </c>
      <c r="BE718" s="59">
        <v>197.86672942300001</v>
      </c>
      <c r="BF718" s="59">
        <v>84.791666746000004</v>
      </c>
      <c r="BG718" s="59">
        <v>78.333335876000007</v>
      </c>
      <c r="BH718" s="59">
        <v>85</v>
      </c>
      <c r="BI718" s="59">
        <v>16777.449781347001</v>
      </c>
      <c r="BJ718" s="58">
        <v>2713.3333358760001</v>
      </c>
      <c r="BU718" s="60" t="s">
        <v>97</v>
      </c>
      <c r="BV718" s="59">
        <v>83</v>
      </c>
      <c r="BW718" s="59">
        <v>148.400047067</v>
      </c>
      <c r="BX718" s="59">
        <v>84.402777671999999</v>
      </c>
      <c r="BY718" s="59">
        <v>81.333335876000007</v>
      </c>
      <c r="BZ718" s="59">
        <v>85</v>
      </c>
      <c r="CA718" s="59">
        <v>12525.376179077</v>
      </c>
      <c r="CB718" s="58">
        <v>2025.6666641239999</v>
      </c>
    </row>
    <row r="719" spans="37:80" x14ac:dyDescent="0.2">
      <c r="AK719" s="60" t="s">
        <v>85</v>
      </c>
      <c r="AL719" s="59">
        <v>70</v>
      </c>
      <c r="AM719" s="59">
        <v>216.41673530599999</v>
      </c>
      <c r="AN719" s="59">
        <v>85</v>
      </c>
      <c r="AO719" s="59">
        <v>85</v>
      </c>
      <c r="AP719" s="59">
        <v>85</v>
      </c>
      <c r="AQ719" s="59">
        <v>18395.422501005</v>
      </c>
      <c r="AR719" s="58">
        <v>2975</v>
      </c>
      <c r="BC719" s="60" t="s">
        <v>93</v>
      </c>
      <c r="BD719" s="59">
        <v>84</v>
      </c>
      <c r="BE719" s="59">
        <v>197.86672942300001</v>
      </c>
      <c r="BF719" s="59">
        <v>84.958333253999996</v>
      </c>
      <c r="BG719" s="59">
        <v>83.666664123999993</v>
      </c>
      <c r="BH719" s="59">
        <v>85</v>
      </c>
      <c r="BI719" s="59">
        <v>16810.427538134001</v>
      </c>
      <c r="BJ719" s="58">
        <v>2718.6666641239999</v>
      </c>
      <c r="BU719" s="60" t="s">
        <v>96</v>
      </c>
      <c r="BV719" s="59">
        <v>29</v>
      </c>
      <c r="BW719" s="59">
        <v>148.400047067</v>
      </c>
      <c r="BX719" s="59">
        <v>84.916666667000001</v>
      </c>
      <c r="BY719" s="59">
        <v>84</v>
      </c>
      <c r="BZ719" s="59">
        <v>85</v>
      </c>
      <c r="CA719" s="59">
        <v>12601.6373301</v>
      </c>
      <c r="CB719" s="58">
        <v>2038</v>
      </c>
    </row>
    <row r="720" spans="37:80" x14ac:dyDescent="0.2">
      <c r="AK720" s="60" t="s">
        <v>85</v>
      </c>
      <c r="AL720" s="59">
        <v>82</v>
      </c>
      <c r="AM720" s="59">
        <v>216.41673530599999</v>
      </c>
      <c r="AN720" s="59">
        <v>84.971428571000004</v>
      </c>
      <c r="AO720" s="59">
        <v>84.333335876000007</v>
      </c>
      <c r="AP720" s="59">
        <v>85</v>
      </c>
      <c r="AQ720" s="59">
        <v>18389.239165710002</v>
      </c>
      <c r="AR720" s="58">
        <v>2974</v>
      </c>
      <c r="BC720" s="60" t="s">
        <v>93</v>
      </c>
      <c r="BD720" s="59">
        <v>99</v>
      </c>
      <c r="BE720" s="59">
        <v>197.86672942300001</v>
      </c>
      <c r="BF720" s="59">
        <v>84.927083253999996</v>
      </c>
      <c r="BG720" s="59">
        <v>83</v>
      </c>
      <c r="BH720" s="59">
        <v>85</v>
      </c>
      <c r="BI720" s="59">
        <v>16804.24420284</v>
      </c>
      <c r="BJ720" s="58">
        <v>2717.6666641239999</v>
      </c>
      <c r="BU720" s="60" t="s">
        <v>96</v>
      </c>
      <c r="BV720" s="59">
        <v>36</v>
      </c>
      <c r="BW720" s="59">
        <v>148.400047067</v>
      </c>
      <c r="BX720" s="59">
        <v>85</v>
      </c>
      <c r="BY720" s="59">
        <v>85</v>
      </c>
      <c r="BZ720" s="59">
        <v>85</v>
      </c>
      <c r="CA720" s="59">
        <v>12614.004000688999</v>
      </c>
      <c r="CB720" s="58">
        <v>2040</v>
      </c>
    </row>
    <row r="721" spans="37:80" x14ac:dyDescent="0.2">
      <c r="AK721" s="60" t="s">
        <v>85</v>
      </c>
      <c r="AL721" s="59">
        <v>109</v>
      </c>
      <c r="AM721" s="59">
        <v>216.41673530599999</v>
      </c>
      <c r="AN721" s="59">
        <v>85</v>
      </c>
      <c r="AO721" s="59">
        <v>85</v>
      </c>
      <c r="AP721" s="59">
        <v>85</v>
      </c>
      <c r="AQ721" s="59">
        <v>18395.422501005</v>
      </c>
      <c r="AR721" s="58">
        <v>2975</v>
      </c>
      <c r="BC721" s="60" t="s">
        <v>92</v>
      </c>
      <c r="BD721" s="59">
        <v>57</v>
      </c>
      <c r="BE721" s="59">
        <v>197.86672942300001</v>
      </c>
      <c r="BF721" s="59">
        <v>84.989583253999996</v>
      </c>
      <c r="BG721" s="59">
        <v>84.666664123999993</v>
      </c>
      <c r="BH721" s="59">
        <v>85</v>
      </c>
      <c r="BI721" s="59">
        <v>16816.610873428999</v>
      </c>
      <c r="BJ721" s="58">
        <v>2719.6666641239999</v>
      </c>
      <c r="BU721" s="60" t="s">
        <v>102</v>
      </c>
      <c r="BV721" s="59">
        <v>21</v>
      </c>
      <c r="BW721" s="59">
        <v>142.216711772</v>
      </c>
      <c r="BX721" s="59">
        <v>85</v>
      </c>
      <c r="BY721" s="59">
        <v>85</v>
      </c>
      <c r="BZ721" s="59">
        <v>85</v>
      </c>
      <c r="CA721" s="59">
        <v>12088.42050066</v>
      </c>
      <c r="CB721" s="58">
        <v>1955</v>
      </c>
    </row>
    <row r="722" spans="37:80" x14ac:dyDescent="0.2">
      <c r="AK722" s="60" t="s">
        <v>85</v>
      </c>
      <c r="AL722" s="59">
        <v>118</v>
      </c>
      <c r="AM722" s="59">
        <v>216.41673530599999</v>
      </c>
      <c r="AN722" s="59">
        <v>84.952381024999994</v>
      </c>
      <c r="AO722" s="59">
        <v>84</v>
      </c>
      <c r="AP722" s="59">
        <v>85</v>
      </c>
      <c r="AQ722" s="59">
        <v>18385.116957906001</v>
      </c>
      <c r="AR722" s="58">
        <v>2973.3333358760001</v>
      </c>
      <c r="BC722" s="60" t="s">
        <v>91</v>
      </c>
      <c r="BD722" s="59">
        <v>1</v>
      </c>
      <c r="BE722" s="59">
        <v>197.86672942300001</v>
      </c>
      <c r="BF722" s="59">
        <v>84.645833253999996</v>
      </c>
      <c r="BG722" s="59">
        <v>81.333335876000007</v>
      </c>
      <c r="BH722" s="59">
        <v>85</v>
      </c>
      <c r="BI722" s="59">
        <v>16748.594185189999</v>
      </c>
      <c r="BJ722" s="58">
        <v>2708.6666641239999</v>
      </c>
      <c r="BU722" s="60" t="s">
        <v>102</v>
      </c>
      <c r="BV722" s="59">
        <v>63</v>
      </c>
      <c r="BW722" s="59">
        <v>142.216711772</v>
      </c>
      <c r="BX722" s="59">
        <v>85</v>
      </c>
      <c r="BY722" s="59">
        <v>85</v>
      </c>
      <c r="BZ722" s="59">
        <v>85</v>
      </c>
      <c r="CA722" s="59">
        <v>12088.42050066</v>
      </c>
      <c r="CB722" s="58">
        <v>1955</v>
      </c>
    </row>
    <row r="723" spans="37:80" x14ac:dyDescent="0.2">
      <c r="AK723" s="60" t="s">
        <v>85</v>
      </c>
      <c r="AL723" s="59">
        <v>146</v>
      </c>
      <c r="AM723" s="59">
        <v>216.41673530599999</v>
      </c>
      <c r="AN723" s="59">
        <v>84.971428571000004</v>
      </c>
      <c r="AO723" s="59">
        <v>84</v>
      </c>
      <c r="AP723" s="59">
        <v>85</v>
      </c>
      <c r="AQ723" s="59">
        <v>18389.239165710002</v>
      </c>
      <c r="AR723" s="58">
        <v>2974</v>
      </c>
      <c r="BC723" s="60" t="s">
        <v>91</v>
      </c>
      <c r="BD723" s="59">
        <v>165</v>
      </c>
      <c r="BE723" s="59">
        <v>197.86672942300001</v>
      </c>
      <c r="BF723" s="59">
        <v>84.5625</v>
      </c>
      <c r="BG723" s="59">
        <v>81</v>
      </c>
      <c r="BH723" s="59">
        <v>85</v>
      </c>
      <c r="BI723" s="59">
        <v>16732.105306795998</v>
      </c>
      <c r="BJ723" s="58">
        <v>2706</v>
      </c>
      <c r="BU723" s="60" t="s">
        <v>101</v>
      </c>
      <c r="BV723" s="59">
        <v>13</v>
      </c>
      <c r="BW723" s="59">
        <v>142.216711772</v>
      </c>
      <c r="BX723" s="59">
        <v>84.927536341999996</v>
      </c>
      <c r="BY723" s="59">
        <v>83.333335876000007</v>
      </c>
      <c r="BZ723" s="59">
        <v>85</v>
      </c>
      <c r="CA723" s="59">
        <v>12078.114957561</v>
      </c>
      <c r="CB723" s="58">
        <v>1953.3333358760001</v>
      </c>
    </row>
    <row r="724" spans="37:80" x14ac:dyDescent="0.2">
      <c r="AK724" s="60" t="s">
        <v>85</v>
      </c>
      <c r="AL724" s="59">
        <v>162</v>
      </c>
      <c r="AM724" s="59">
        <v>216.41673530599999</v>
      </c>
      <c r="AN724" s="59">
        <v>85</v>
      </c>
      <c r="AO724" s="59">
        <v>85</v>
      </c>
      <c r="AP724" s="59">
        <v>85</v>
      </c>
      <c r="AQ724" s="59">
        <v>18395.422501005</v>
      </c>
      <c r="AR724" s="58">
        <v>2975</v>
      </c>
      <c r="BC724" s="60" t="s">
        <v>91</v>
      </c>
      <c r="BD724" s="59">
        <v>168</v>
      </c>
      <c r="BE724" s="59">
        <v>197.86672942300001</v>
      </c>
      <c r="BF724" s="59">
        <v>84.84375</v>
      </c>
      <c r="BG724" s="59">
        <v>81.666664123999993</v>
      </c>
      <c r="BH724" s="59">
        <v>85</v>
      </c>
      <c r="BI724" s="59">
        <v>16787.755324446</v>
      </c>
      <c r="BJ724" s="58">
        <v>2715</v>
      </c>
      <c r="BU724" s="60" t="s">
        <v>101</v>
      </c>
      <c r="BV724" s="59">
        <v>59</v>
      </c>
      <c r="BW724" s="59">
        <v>142.216711772</v>
      </c>
      <c r="BX724" s="59">
        <v>84.985507135999995</v>
      </c>
      <c r="BY724" s="59">
        <v>84.666664123999993</v>
      </c>
      <c r="BZ724" s="59">
        <v>85</v>
      </c>
      <c r="CA724" s="59">
        <v>12086.35937317</v>
      </c>
      <c r="CB724" s="58">
        <v>1954.6666641239999</v>
      </c>
    </row>
    <row r="725" spans="37:80" x14ac:dyDescent="0.2">
      <c r="AK725" s="60" t="s">
        <v>85</v>
      </c>
      <c r="AL725" s="59">
        <v>171</v>
      </c>
      <c r="AM725" s="59">
        <v>216.41673530599999</v>
      </c>
      <c r="AN725" s="59">
        <v>84.990476118000004</v>
      </c>
      <c r="AO725" s="59">
        <v>84.666664123999993</v>
      </c>
      <c r="AP725" s="59">
        <v>85</v>
      </c>
      <c r="AQ725" s="59">
        <v>18393.361373514999</v>
      </c>
      <c r="AR725" s="58">
        <v>2974.6666641239999</v>
      </c>
      <c r="BC725" s="60" t="s">
        <v>90</v>
      </c>
      <c r="BD725" s="59">
        <v>26</v>
      </c>
      <c r="BE725" s="59">
        <v>197.86672942300001</v>
      </c>
      <c r="BF725" s="59">
        <v>84.895833253999996</v>
      </c>
      <c r="BG725" s="59">
        <v>81.666664123999993</v>
      </c>
      <c r="BH725" s="59">
        <v>85</v>
      </c>
      <c r="BI725" s="59">
        <v>16798.060867544998</v>
      </c>
      <c r="BJ725" s="58">
        <v>2716.6666641239999</v>
      </c>
      <c r="BU725" s="60" t="s">
        <v>101</v>
      </c>
      <c r="BV725" s="59">
        <v>101</v>
      </c>
      <c r="BW725" s="59">
        <v>142.216711772</v>
      </c>
      <c r="BX725" s="59">
        <v>85</v>
      </c>
      <c r="BY725" s="59">
        <v>85</v>
      </c>
      <c r="BZ725" s="59">
        <v>85</v>
      </c>
      <c r="CA725" s="59">
        <v>12088.42050066</v>
      </c>
      <c r="CB725" s="58">
        <v>1955</v>
      </c>
    </row>
    <row r="726" spans="37:80" x14ac:dyDescent="0.2">
      <c r="AK726" s="60" t="s">
        <v>84</v>
      </c>
      <c r="AL726" s="59">
        <v>87</v>
      </c>
      <c r="AM726" s="59">
        <v>216.41673530599999</v>
      </c>
      <c r="AN726" s="59">
        <v>84.990476118000004</v>
      </c>
      <c r="AO726" s="59">
        <v>84.666664123999993</v>
      </c>
      <c r="AP726" s="59">
        <v>85</v>
      </c>
      <c r="AQ726" s="59">
        <v>18393.361373514999</v>
      </c>
      <c r="AR726" s="58">
        <v>2974.6666641239999</v>
      </c>
      <c r="BC726" s="60" t="s">
        <v>89</v>
      </c>
      <c r="BD726" s="59">
        <v>45</v>
      </c>
      <c r="BE726" s="59">
        <v>197.86672942300001</v>
      </c>
      <c r="BF726" s="59">
        <v>84.895833253999996</v>
      </c>
      <c r="BG726" s="59">
        <v>82.666664123999993</v>
      </c>
      <c r="BH726" s="59">
        <v>85</v>
      </c>
      <c r="BI726" s="59">
        <v>16798.060867544998</v>
      </c>
      <c r="BJ726" s="58">
        <v>2716.6666641239999</v>
      </c>
      <c r="BU726" s="60" t="s">
        <v>100</v>
      </c>
      <c r="BV726" s="59">
        <v>108</v>
      </c>
      <c r="BW726" s="59">
        <v>142.216711772</v>
      </c>
      <c r="BX726" s="59">
        <v>85</v>
      </c>
      <c r="BY726" s="59">
        <v>85</v>
      </c>
      <c r="BZ726" s="59">
        <v>85</v>
      </c>
      <c r="CA726" s="59">
        <v>12088.42050066</v>
      </c>
      <c r="CB726" s="58">
        <v>1955</v>
      </c>
    </row>
    <row r="727" spans="37:80" x14ac:dyDescent="0.2">
      <c r="AK727" s="60" t="s">
        <v>83</v>
      </c>
      <c r="AL727" s="59">
        <v>59</v>
      </c>
      <c r="AM727" s="59">
        <v>216.41673530599999</v>
      </c>
      <c r="AN727" s="59">
        <v>85</v>
      </c>
      <c r="AO727" s="59">
        <v>85</v>
      </c>
      <c r="AP727" s="59">
        <v>85</v>
      </c>
      <c r="AQ727" s="59">
        <v>18395.422501005</v>
      </c>
      <c r="AR727" s="58">
        <v>2975</v>
      </c>
      <c r="BC727" s="60" t="s">
        <v>89</v>
      </c>
      <c r="BD727" s="59">
        <v>53</v>
      </c>
      <c r="BE727" s="59">
        <v>197.86672942300001</v>
      </c>
      <c r="BF727" s="59">
        <v>84.979166746000004</v>
      </c>
      <c r="BG727" s="59">
        <v>84.333335876000007</v>
      </c>
      <c r="BH727" s="59">
        <v>85</v>
      </c>
      <c r="BI727" s="59">
        <v>16814.549793114002</v>
      </c>
      <c r="BJ727" s="58">
        <v>2719.3333358760001</v>
      </c>
      <c r="BU727" s="60" t="s">
        <v>99</v>
      </c>
      <c r="BV727" s="59">
        <v>5</v>
      </c>
      <c r="BW727" s="59">
        <v>142.216711772</v>
      </c>
      <c r="BX727" s="59">
        <v>84.666666777000003</v>
      </c>
      <c r="BY727" s="59">
        <v>81.333335876000007</v>
      </c>
      <c r="BZ727" s="59">
        <v>85</v>
      </c>
      <c r="CA727" s="59">
        <v>12041.014945794001</v>
      </c>
      <c r="CB727" s="58">
        <v>1947.3333358760001</v>
      </c>
    </row>
    <row r="728" spans="37:80" x14ac:dyDescent="0.2">
      <c r="AK728" s="60" t="s">
        <v>82</v>
      </c>
      <c r="AL728" s="59">
        <v>64</v>
      </c>
      <c r="AM728" s="59">
        <v>216.41673530599999</v>
      </c>
      <c r="AN728" s="59">
        <v>85</v>
      </c>
      <c r="AO728" s="59">
        <v>85</v>
      </c>
      <c r="AP728" s="59">
        <v>85</v>
      </c>
      <c r="AQ728" s="59">
        <v>18395.422501005</v>
      </c>
      <c r="AR728" s="58">
        <v>2975</v>
      </c>
      <c r="BC728" s="60" t="s">
        <v>95</v>
      </c>
      <c r="BD728" s="59">
        <v>20</v>
      </c>
      <c r="BE728" s="59">
        <v>191.683394128</v>
      </c>
      <c r="BF728" s="59">
        <v>83.774193793999999</v>
      </c>
      <c r="BG728" s="59">
        <v>80.333335876000007</v>
      </c>
      <c r="BH728" s="59">
        <v>85</v>
      </c>
      <c r="BI728" s="59">
        <v>16058.121806876001</v>
      </c>
      <c r="BJ728" s="58">
        <v>2597.0000076289998</v>
      </c>
      <c r="BU728" s="60" t="s">
        <v>99</v>
      </c>
      <c r="BV728" s="59">
        <v>31</v>
      </c>
      <c r="BW728" s="59">
        <v>142.216711772</v>
      </c>
      <c r="BX728" s="59">
        <v>84.797101560000002</v>
      </c>
      <c r="BY728" s="59">
        <v>80.333335876000007</v>
      </c>
      <c r="BZ728" s="59">
        <v>85</v>
      </c>
      <c r="CA728" s="59">
        <v>12059.564951677999</v>
      </c>
      <c r="CB728" s="58">
        <v>1950.3333358760001</v>
      </c>
    </row>
    <row r="729" spans="37:80" x14ac:dyDescent="0.2">
      <c r="AK729" s="60" t="s">
        <v>88</v>
      </c>
      <c r="AL729" s="59">
        <v>70</v>
      </c>
      <c r="AM729" s="59">
        <v>210.23340001099999</v>
      </c>
      <c r="AN729" s="59">
        <v>85</v>
      </c>
      <c r="AO729" s="59">
        <v>85</v>
      </c>
      <c r="AP729" s="59">
        <v>85</v>
      </c>
      <c r="AQ729" s="59">
        <v>17869.839000976001</v>
      </c>
      <c r="AR729" s="58">
        <v>2890</v>
      </c>
      <c r="BC729" s="60" t="s">
        <v>94</v>
      </c>
      <c r="BD729" s="59">
        <v>57</v>
      </c>
      <c r="BE729" s="59">
        <v>191.683394128</v>
      </c>
      <c r="BF729" s="59">
        <v>84.172043092999999</v>
      </c>
      <c r="BG729" s="59">
        <v>77.666664123999993</v>
      </c>
      <c r="BH729" s="59">
        <v>85</v>
      </c>
      <c r="BI729" s="59">
        <v>16134.382910724</v>
      </c>
      <c r="BJ729" s="58">
        <v>2609.3333358760001</v>
      </c>
      <c r="BU729" s="60" t="s">
        <v>98</v>
      </c>
      <c r="BV729" s="59">
        <v>63</v>
      </c>
      <c r="BW729" s="59">
        <v>142.216711772</v>
      </c>
      <c r="BX729" s="59">
        <v>85</v>
      </c>
      <c r="BY729" s="59">
        <v>85</v>
      </c>
      <c r="BZ729" s="59">
        <v>85</v>
      </c>
      <c r="CA729" s="59">
        <v>12088.42050066</v>
      </c>
      <c r="CB729" s="58">
        <v>1955</v>
      </c>
    </row>
    <row r="730" spans="37:80" x14ac:dyDescent="0.2">
      <c r="AK730" s="60" t="s">
        <v>88</v>
      </c>
      <c r="AL730" s="59">
        <v>81</v>
      </c>
      <c r="AM730" s="59">
        <v>210.23340001099999</v>
      </c>
      <c r="AN730" s="59">
        <v>85</v>
      </c>
      <c r="AO730" s="59">
        <v>85</v>
      </c>
      <c r="AP730" s="59">
        <v>85</v>
      </c>
      <c r="AQ730" s="59">
        <v>17869.839000976001</v>
      </c>
      <c r="AR730" s="58">
        <v>2890</v>
      </c>
      <c r="BC730" s="60" t="s">
        <v>94</v>
      </c>
      <c r="BD730" s="59">
        <v>64</v>
      </c>
      <c r="BE730" s="59">
        <v>191.683394128</v>
      </c>
      <c r="BF730" s="59">
        <v>84.602150456000004</v>
      </c>
      <c r="BG730" s="59">
        <v>78</v>
      </c>
      <c r="BH730" s="59">
        <v>85</v>
      </c>
      <c r="BI730" s="59">
        <v>16216.827349867001</v>
      </c>
      <c r="BJ730" s="58">
        <v>2622.6666641239999</v>
      </c>
      <c r="BU730" s="60" t="s">
        <v>98</v>
      </c>
      <c r="BV730" s="59">
        <v>69</v>
      </c>
      <c r="BW730" s="59">
        <v>142.216711772</v>
      </c>
      <c r="BX730" s="59">
        <v>85</v>
      </c>
      <c r="BY730" s="59">
        <v>85</v>
      </c>
      <c r="BZ730" s="59">
        <v>85</v>
      </c>
      <c r="CA730" s="59">
        <v>12088.42050066</v>
      </c>
      <c r="CB730" s="58">
        <v>1955</v>
      </c>
    </row>
    <row r="731" spans="37:80" x14ac:dyDescent="0.2">
      <c r="AK731" s="60" t="s">
        <v>87</v>
      </c>
      <c r="AL731" s="59">
        <v>61</v>
      </c>
      <c r="AM731" s="59">
        <v>210.23340001099999</v>
      </c>
      <c r="AN731" s="59">
        <v>84.774509878999993</v>
      </c>
      <c r="AO731" s="59">
        <v>80.333335876000007</v>
      </c>
      <c r="AP731" s="59">
        <v>85</v>
      </c>
      <c r="AQ731" s="59">
        <v>17822.433446110001</v>
      </c>
      <c r="AR731" s="58">
        <v>2882.3333358760001</v>
      </c>
      <c r="BC731" s="60" t="s">
        <v>94</v>
      </c>
      <c r="BD731" s="59">
        <v>109</v>
      </c>
      <c r="BE731" s="59">
        <v>191.683394128</v>
      </c>
      <c r="BF731" s="59">
        <v>84.645161290000004</v>
      </c>
      <c r="BG731" s="59">
        <v>78</v>
      </c>
      <c r="BH731" s="59">
        <v>85</v>
      </c>
      <c r="BI731" s="59">
        <v>16225.071812651</v>
      </c>
      <c r="BJ731" s="58">
        <v>2624</v>
      </c>
      <c r="BU731" s="60" t="s">
        <v>98</v>
      </c>
      <c r="BV731" s="59">
        <v>83</v>
      </c>
      <c r="BW731" s="59">
        <v>142.216711772</v>
      </c>
      <c r="BX731" s="59">
        <v>85</v>
      </c>
      <c r="BY731" s="59">
        <v>85</v>
      </c>
      <c r="BZ731" s="59">
        <v>85</v>
      </c>
      <c r="CA731" s="59">
        <v>12088.42050066</v>
      </c>
      <c r="CB731" s="58">
        <v>1955</v>
      </c>
    </row>
    <row r="732" spans="37:80" x14ac:dyDescent="0.2">
      <c r="AK732" s="60" t="s">
        <v>86</v>
      </c>
      <c r="AL732" s="59">
        <v>48</v>
      </c>
      <c r="AM732" s="59">
        <v>210.23340001099999</v>
      </c>
      <c r="AN732" s="59">
        <v>85</v>
      </c>
      <c r="AO732" s="59">
        <v>85</v>
      </c>
      <c r="AP732" s="59">
        <v>85</v>
      </c>
      <c r="AQ732" s="59">
        <v>17869.839000976001</v>
      </c>
      <c r="AR732" s="58">
        <v>2890</v>
      </c>
      <c r="BC732" s="60" t="s">
        <v>94</v>
      </c>
      <c r="BD732" s="59">
        <v>113</v>
      </c>
      <c r="BE732" s="59">
        <v>191.683394128</v>
      </c>
      <c r="BF732" s="59">
        <v>84.860214971999994</v>
      </c>
      <c r="BG732" s="59">
        <v>80.666664123999993</v>
      </c>
      <c r="BH732" s="59">
        <v>85</v>
      </c>
      <c r="BI732" s="59">
        <v>16266.294032222</v>
      </c>
      <c r="BJ732" s="58">
        <v>2630.6666641239999</v>
      </c>
      <c r="BU732" s="60" t="s">
        <v>98</v>
      </c>
      <c r="BV732" s="59">
        <v>104</v>
      </c>
      <c r="BW732" s="59">
        <v>142.216711772</v>
      </c>
      <c r="BX732" s="59">
        <v>85</v>
      </c>
      <c r="BY732" s="59">
        <v>85</v>
      </c>
      <c r="BZ732" s="59">
        <v>85</v>
      </c>
      <c r="CA732" s="59">
        <v>12088.42050066</v>
      </c>
      <c r="CB732" s="58">
        <v>1955</v>
      </c>
    </row>
    <row r="733" spans="37:80" x14ac:dyDescent="0.2">
      <c r="AK733" s="60" t="s">
        <v>86</v>
      </c>
      <c r="AL733" s="59">
        <v>54</v>
      </c>
      <c r="AM733" s="59">
        <v>210.23340001099999</v>
      </c>
      <c r="AN733" s="59">
        <v>85</v>
      </c>
      <c r="AO733" s="59">
        <v>85</v>
      </c>
      <c r="AP733" s="59">
        <v>85</v>
      </c>
      <c r="AQ733" s="59">
        <v>17869.839000976001</v>
      </c>
      <c r="AR733" s="58">
        <v>2890</v>
      </c>
      <c r="BC733" s="60" t="s">
        <v>93</v>
      </c>
      <c r="BD733" s="59">
        <v>63</v>
      </c>
      <c r="BE733" s="59">
        <v>191.683394128</v>
      </c>
      <c r="BF733" s="59">
        <v>84.763441024000002</v>
      </c>
      <c r="BG733" s="59">
        <v>80.333335876000007</v>
      </c>
      <c r="BH733" s="59">
        <v>85</v>
      </c>
      <c r="BI733" s="59">
        <v>16247.744073514001</v>
      </c>
      <c r="BJ733" s="58">
        <v>2627.6666717530002</v>
      </c>
      <c r="BU733" s="60" t="s">
        <v>102</v>
      </c>
      <c r="BV733" s="59">
        <v>13</v>
      </c>
      <c r="BW733" s="59">
        <v>136.03337647800001</v>
      </c>
      <c r="BX733" s="59">
        <v>85</v>
      </c>
      <c r="BY733" s="59">
        <v>85</v>
      </c>
      <c r="BZ733" s="59">
        <v>85</v>
      </c>
      <c r="CA733" s="59">
        <v>11562.837000632</v>
      </c>
      <c r="CB733" s="58">
        <v>1870</v>
      </c>
    </row>
    <row r="734" spans="37:80" x14ac:dyDescent="0.2">
      <c r="AK734" s="60" t="s">
        <v>86</v>
      </c>
      <c r="AL734" s="59">
        <v>98</v>
      </c>
      <c r="AM734" s="59">
        <v>210.23340001099999</v>
      </c>
      <c r="AN734" s="59">
        <v>84.990196003999998</v>
      </c>
      <c r="AO734" s="59">
        <v>84.666664123999993</v>
      </c>
      <c r="AP734" s="59">
        <v>85</v>
      </c>
      <c r="AQ734" s="59">
        <v>17867.777873486</v>
      </c>
      <c r="AR734" s="58">
        <v>2889.6666641239999</v>
      </c>
      <c r="BC734" s="60" t="s">
        <v>92</v>
      </c>
      <c r="BD734" s="59">
        <v>62</v>
      </c>
      <c r="BE734" s="59">
        <v>191.683394128</v>
      </c>
      <c r="BF734" s="59">
        <v>84.827956907000001</v>
      </c>
      <c r="BG734" s="59">
        <v>82.666664123999993</v>
      </c>
      <c r="BH734" s="59">
        <v>85</v>
      </c>
      <c r="BI734" s="59">
        <v>16260.110696928001</v>
      </c>
      <c r="BJ734" s="58">
        <v>2629.6666641239999</v>
      </c>
      <c r="BU734" s="60" t="s">
        <v>102</v>
      </c>
      <c r="BV734" s="59">
        <v>46</v>
      </c>
      <c r="BW734" s="59">
        <v>136.03337647800001</v>
      </c>
      <c r="BX734" s="59">
        <v>84.909090909</v>
      </c>
      <c r="BY734" s="59">
        <v>83.666664123999993</v>
      </c>
      <c r="BZ734" s="59">
        <v>85</v>
      </c>
      <c r="CA734" s="59">
        <v>11550.470330042999</v>
      </c>
      <c r="CB734" s="58">
        <v>1868</v>
      </c>
    </row>
    <row r="735" spans="37:80" x14ac:dyDescent="0.2">
      <c r="AK735" s="60" t="s">
        <v>86</v>
      </c>
      <c r="AL735" s="59">
        <v>108</v>
      </c>
      <c r="AM735" s="59">
        <v>210.23340001099999</v>
      </c>
      <c r="AN735" s="59">
        <v>84.970588234999994</v>
      </c>
      <c r="AO735" s="59">
        <v>84.333335876000007</v>
      </c>
      <c r="AP735" s="59">
        <v>85</v>
      </c>
      <c r="AQ735" s="59">
        <v>17863.655665681999</v>
      </c>
      <c r="AR735" s="58">
        <v>2889</v>
      </c>
      <c r="BC735" s="60" t="s">
        <v>92</v>
      </c>
      <c r="BD735" s="59">
        <v>69</v>
      </c>
      <c r="BE735" s="59">
        <v>191.683394128</v>
      </c>
      <c r="BF735" s="59">
        <v>84.806451612999993</v>
      </c>
      <c r="BG735" s="59">
        <v>82.333335876000007</v>
      </c>
      <c r="BH735" s="59">
        <v>85</v>
      </c>
      <c r="BI735" s="59">
        <v>16255.988489122999</v>
      </c>
      <c r="BJ735" s="58">
        <v>2629</v>
      </c>
      <c r="BU735" s="60" t="s">
        <v>102</v>
      </c>
      <c r="BV735" s="59">
        <v>56</v>
      </c>
      <c r="BW735" s="59">
        <v>136.03337647800001</v>
      </c>
      <c r="BX735" s="59">
        <v>84.939393824000007</v>
      </c>
      <c r="BY735" s="59">
        <v>83.666664123999993</v>
      </c>
      <c r="BZ735" s="59">
        <v>85</v>
      </c>
      <c r="CA735" s="59">
        <v>11554.592537847</v>
      </c>
      <c r="CB735" s="58">
        <v>1868.6666641239999</v>
      </c>
    </row>
    <row r="736" spans="37:80" x14ac:dyDescent="0.2">
      <c r="AK736" s="60" t="s">
        <v>85</v>
      </c>
      <c r="AL736" s="59">
        <v>14</v>
      </c>
      <c r="AM736" s="59">
        <v>210.23340001099999</v>
      </c>
      <c r="AN736" s="59">
        <v>84.931372698999994</v>
      </c>
      <c r="AO736" s="59">
        <v>84</v>
      </c>
      <c r="AP736" s="59">
        <v>85</v>
      </c>
      <c r="AQ736" s="59">
        <v>17855.411250072</v>
      </c>
      <c r="AR736" s="58">
        <v>2887.6666717530002</v>
      </c>
      <c r="BC736" s="60" t="s">
        <v>91</v>
      </c>
      <c r="BD736" s="59">
        <v>6</v>
      </c>
      <c r="BE736" s="59">
        <v>191.683394128</v>
      </c>
      <c r="BF736" s="59">
        <v>84.838709676999997</v>
      </c>
      <c r="BG736" s="59">
        <v>82</v>
      </c>
      <c r="BH736" s="59">
        <v>85</v>
      </c>
      <c r="BI736" s="59">
        <v>16262.171824417999</v>
      </c>
      <c r="BJ736" s="58">
        <v>2630</v>
      </c>
      <c r="BU736" s="60" t="s">
        <v>102</v>
      </c>
      <c r="BV736" s="59">
        <v>77</v>
      </c>
      <c r="BW736" s="59">
        <v>136.03337647800001</v>
      </c>
      <c r="BX736" s="59">
        <v>84.909090909</v>
      </c>
      <c r="BY736" s="59">
        <v>83</v>
      </c>
      <c r="BZ736" s="59">
        <v>85</v>
      </c>
      <c r="CA736" s="59">
        <v>11550.470330042999</v>
      </c>
      <c r="CB736" s="58">
        <v>1868</v>
      </c>
    </row>
    <row r="737" spans="37:80" x14ac:dyDescent="0.2">
      <c r="AK737" s="60" t="s">
        <v>85</v>
      </c>
      <c r="AL737" s="59">
        <v>68</v>
      </c>
      <c r="AM737" s="59">
        <v>210.23340001099999</v>
      </c>
      <c r="AN737" s="59">
        <v>84.990196003999998</v>
      </c>
      <c r="AO737" s="59">
        <v>84.666664123999993</v>
      </c>
      <c r="AP737" s="59">
        <v>85</v>
      </c>
      <c r="AQ737" s="59">
        <v>17867.777873486</v>
      </c>
      <c r="AR737" s="58">
        <v>2889.6666641239999</v>
      </c>
      <c r="BC737" s="60" t="s">
        <v>91</v>
      </c>
      <c r="BD737" s="59">
        <v>89</v>
      </c>
      <c r="BE737" s="59">
        <v>191.683394128</v>
      </c>
      <c r="BF737" s="59">
        <v>84.870967742000005</v>
      </c>
      <c r="BG737" s="59">
        <v>82.333335876000007</v>
      </c>
      <c r="BH737" s="59">
        <v>85</v>
      </c>
      <c r="BI737" s="59">
        <v>16268.355159712</v>
      </c>
      <c r="BJ737" s="58">
        <v>2631</v>
      </c>
      <c r="BU737" s="60" t="s">
        <v>101</v>
      </c>
      <c r="BV737" s="59">
        <v>30</v>
      </c>
      <c r="BW737" s="59">
        <v>136.03337647800001</v>
      </c>
      <c r="BX737" s="59">
        <v>84.848484733000006</v>
      </c>
      <c r="BY737" s="59">
        <v>83</v>
      </c>
      <c r="BZ737" s="59">
        <v>85</v>
      </c>
      <c r="CA737" s="59">
        <v>11542.225867257999</v>
      </c>
      <c r="CB737" s="58">
        <v>1866.6666641239999</v>
      </c>
    </row>
    <row r="738" spans="37:80" x14ac:dyDescent="0.2">
      <c r="AK738" s="60" t="s">
        <v>85</v>
      </c>
      <c r="AL738" s="59">
        <v>74</v>
      </c>
      <c r="AM738" s="59">
        <v>210.23340001099999</v>
      </c>
      <c r="AN738" s="59">
        <v>85</v>
      </c>
      <c r="AO738" s="59">
        <v>85</v>
      </c>
      <c r="AP738" s="59">
        <v>85</v>
      </c>
      <c r="AQ738" s="59">
        <v>17869.839000976001</v>
      </c>
      <c r="AR738" s="58">
        <v>2890</v>
      </c>
      <c r="BC738" s="60" t="s">
        <v>91</v>
      </c>
      <c r="BD738" s="59">
        <v>93</v>
      </c>
      <c r="BE738" s="59">
        <v>191.683394128</v>
      </c>
      <c r="BF738" s="59">
        <v>84.752688254000006</v>
      </c>
      <c r="BG738" s="59">
        <v>82</v>
      </c>
      <c r="BH738" s="59">
        <v>85</v>
      </c>
      <c r="BI738" s="59">
        <v>16245.682946024001</v>
      </c>
      <c r="BJ738" s="58">
        <v>2627.3333358760001</v>
      </c>
      <c r="BU738" s="60" t="s">
        <v>101</v>
      </c>
      <c r="BV738" s="59">
        <v>92</v>
      </c>
      <c r="BW738" s="59">
        <v>136.03337647800001</v>
      </c>
      <c r="BX738" s="59">
        <v>85</v>
      </c>
      <c r="BY738" s="59">
        <v>85</v>
      </c>
      <c r="BZ738" s="59">
        <v>85</v>
      </c>
      <c r="CA738" s="59">
        <v>11562.837000632</v>
      </c>
      <c r="CB738" s="58">
        <v>1870</v>
      </c>
    </row>
    <row r="739" spans="37:80" x14ac:dyDescent="0.2">
      <c r="AK739" s="60" t="s">
        <v>85</v>
      </c>
      <c r="AL739" s="59">
        <v>87</v>
      </c>
      <c r="AM739" s="59">
        <v>210.23340001099999</v>
      </c>
      <c r="AN739" s="59">
        <v>84.970588234999994</v>
      </c>
      <c r="AO739" s="59">
        <v>84</v>
      </c>
      <c r="AP739" s="59">
        <v>85</v>
      </c>
      <c r="AQ739" s="59">
        <v>17863.655665681999</v>
      </c>
      <c r="AR739" s="58">
        <v>2889</v>
      </c>
      <c r="BC739" s="60" t="s">
        <v>91</v>
      </c>
      <c r="BD739" s="59">
        <v>112</v>
      </c>
      <c r="BE739" s="59">
        <v>191.683394128</v>
      </c>
      <c r="BF739" s="59">
        <v>84.946236640999999</v>
      </c>
      <c r="BG739" s="59">
        <v>83.333335876000007</v>
      </c>
      <c r="BH739" s="59">
        <v>85</v>
      </c>
      <c r="BI739" s="59">
        <v>16282.782957791</v>
      </c>
      <c r="BJ739" s="58">
        <v>2633.3333358760001</v>
      </c>
      <c r="BU739" s="60" t="s">
        <v>101</v>
      </c>
      <c r="BV739" s="59">
        <v>93</v>
      </c>
      <c r="BW739" s="59">
        <v>136.03337647800001</v>
      </c>
      <c r="BX739" s="59">
        <v>85</v>
      </c>
      <c r="BY739" s="59">
        <v>85</v>
      </c>
      <c r="BZ739" s="59">
        <v>85</v>
      </c>
      <c r="CA739" s="59">
        <v>11562.837000632</v>
      </c>
      <c r="CB739" s="58">
        <v>1870</v>
      </c>
    </row>
    <row r="740" spans="37:80" x14ac:dyDescent="0.2">
      <c r="AK740" s="60" t="s">
        <v>85</v>
      </c>
      <c r="AL740" s="59">
        <v>93</v>
      </c>
      <c r="AM740" s="59">
        <v>210.23340001099999</v>
      </c>
      <c r="AN740" s="59">
        <v>85</v>
      </c>
      <c r="AO740" s="59">
        <v>85</v>
      </c>
      <c r="AP740" s="59">
        <v>85</v>
      </c>
      <c r="AQ740" s="59">
        <v>17869.839000976001</v>
      </c>
      <c r="AR740" s="58">
        <v>2890</v>
      </c>
      <c r="BC740" s="60" t="s">
        <v>90</v>
      </c>
      <c r="BD740" s="59">
        <v>31</v>
      </c>
      <c r="BE740" s="59">
        <v>191.683394128</v>
      </c>
      <c r="BF740" s="59">
        <v>85</v>
      </c>
      <c r="BG740" s="59">
        <v>85</v>
      </c>
      <c r="BH740" s="59">
        <v>85</v>
      </c>
      <c r="BI740" s="59">
        <v>16293.08850089</v>
      </c>
      <c r="BJ740" s="58">
        <v>2635</v>
      </c>
      <c r="BU740" s="60" t="s">
        <v>100</v>
      </c>
      <c r="BV740" s="59">
        <v>5</v>
      </c>
      <c r="BW740" s="59">
        <v>136.03337647800001</v>
      </c>
      <c r="BX740" s="59">
        <v>85</v>
      </c>
      <c r="BY740" s="59">
        <v>85</v>
      </c>
      <c r="BZ740" s="59">
        <v>85</v>
      </c>
      <c r="CA740" s="59">
        <v>11562.837000632</v>
      </c>
      <c r="CB740" s="58">
        <v>1870</v>
      </c>
    </row>
    <row r="741" spans="37:80" x14ac:dyDescent="0.2">
      <c r="AK741" s="60" t="s">
        <v>85</v>
      </c>
      <c r="AL741" s="59">
        <v>110</v>
      </c>
      <c r="AM741" s="59">
        <v>210.23340001099999</v>
      </c>
      <c r="AN741" s="59">
        <v>84.970588234999994</v>
      </c>
      <c r="AO741" s="59">
        <v>84</v>
      </c>
      <c r="AP741" s="59">
        <v>85</v>
      </c>
      <c r="AQ741" s="59">
        <v>17863.655665681999</v>
      </c>
      <c r="AR741" s="58">
        <v>2889</v>
      </c>
      <c r="BC741" s="60" t="s">
        <v>90</v>
      </c>
      <c r="BD741" s="59">
        <v>96</v>
      </c>
      <c r="BE741" s="59">
        <v>191.683394128</v>
      </c>
      <c r="BF741" s="59">
        <v>84.860214971999994</v>
      </c>
      <c r="BG741" s="59">
        <v>82</v>
      </c>
      <c r="BH741" s="59">
        <v>85</v>
      </c>
      <c r="BI741" s="59">
        <v>16266.294032222</v>
      </c>
      <c r="BJ741" s="58">
        <v>2630.6666641239999</v>
      </c>
      <c r="BU741" s="60" t="s">
        <v>100</v>
      </c>
      <c r="BV741" s="59">
        <v>84</v>
      </c>
      <c r="BW741" s="59">
        <v>136.03337647800001</v>
      </c>
      <c r="BX741" s="59">
        <v>85</v>
      </c>
      <c r="BY741" s="59">
        <v>85</v>
      </c>
      <c r="BZ741" s="59">
        <v>85</v>
      </c>
      <c r="CA741" s="59">
        <v>11562.837000632</v>
      </c>
      <c r="CB741" s="58">
        <v>1870</v>
      </c>
    </row>
    <row r="742" spans="37:80" x14ac:dyDescent="0.2">
      <c r="AK742" s="60" t="s">
        <v>85</v>
      </c>
      <c r="AL742" s="59">
        <v>153</v>
      </c>
      <c r="AM742" s="59">
        <v>210.23340001099999</v>
      </c>
      <c r="AN742" s="59">
        <v>84.980392232</v>
      </c>
      <c r="AO742" s="59">
        <v>84.333335876000007</v>
      </c>
      <c r="AP742" s="59">
        <v>85</v>
      </c>
      <c r="AQ742" s="59">
        <v>17865.716793170999</v>
      </c>
      <c r="AR742" s="58">
        <v>2889.3333358760001</v>
      </c>
      <c r="BC742" s="60" t="s">
        <v>89</v>
      </c>
      <c r="BD742" s="59">
        <v>47</v>
      </c>
      <c r="BE742" s="59">
        <v>191.683394128</v>
      </c>
      <c r="BF742" s="59">
        <v>85</v>
      </c>
      <c r="BG742" s="59">
        <v>85</v>
      </c>
      <c r="BH742" s="59">
        <v>85</v>
      </c>
      <c r="BI742" s="59">
        <v>16293.08850089</v>
      </c>
      <c r="BJ742" s="58">
        <v>2635</v>
      </c>
      <c r="BU742" s="60" t="s">
        <v>99</v>
      </c>
      <c r="BV742" s="59">
        <v>55</v>
      </c>
      <c r="BW742" s="59">
        <v>136.03337647800001</v>
      </c>
      <c r="BX742" s="59">
        <v>84.621212352000001</v>
      </c>
      <c r="BY742" s="59">
        <v>81</v>
      </c>
      <c r="BZ742" s="59">
        <v>85</v>
      </c>
      <c r="CA742" s="59">
        <v>11511.309237961001</v>
      </c>
      <c r="CB742" s="58">
        <v>1861.6666717529999</v>
      </c>
    </row>
    <row r="743" spans="37:80" x14ac:dyDescent="0.2">
      <c r="AK743" s="60" t="s">
        <v>84</v>
      </c>
      <c r="AL743" s="59">
        <v>43</v>
      </c>
      <c r="AM743" s="59">
        <v>210.23340001099999</v>
      </c>
      <c r="AN743" s="59">
        <v>84.950980466999994</v>
      </c>
      <c r="AO743" s="59">
        <v>83.333335876000007</v>
      </c>
      <c r="AP743" s="59">
        <v>85</v>
      </c>
      <c r="AQ743" s="59">
        <v>17859.533457877002</v>
      </c>
      <c r="AR743" s="58">
        <v>2888.3333358760001</v>
      </c>
      <c r="BC743" s="60" t="s">
        <v>95</v>
      </c>
      <c r="BD743" s="59">
        <v>68</v>
      </c>
      <c r="BE743" s="59">
        <v>185.50005883399999</v>
      </c>
      <c r="BF743" s="59">
        <v>85</v>
      </c>
      <c r="BG743" s="59">
        <v>85</v>
      </c>
      <c r="BH743" s="59">
        <v>85</v>
      </c>
      <c r="BI743" s="59">
        <v>15767.505000861</v>
      </c>
      <c r="BJ743" s="58">
        <v>2550</v>
      </c>
      <c r="BU743" s="60" t="s">
        <v>99</v>
      </c>
      <c r="BV743" s="59">
        <v>57</v>
      </c>
      <c r="BW743" s="59">
        <v>136.03337647800001</v>
      </c>
      <c r="BX743" s="59">
        <v>84.272727619999998</v>
      </c>
      <c r="BY743" s="59">
        <v>80</v>
      </c>
      <c r="BZ743" s="59">
        <v>85</v>
      </c>
      <c r="CA743" s="59">
        <v>11463.903683095001</v>
      </c>
      <c r="CB743" s="58">
        <v>1854.000007629</v>
      </c>
    </row>
    <row r="744" spans="37:80" x14ac:dyDescent="0.2">
      <c r="AK744" s="60" t="s">
        <v>84</v>
      </c>
      <c r="AL744" s="59">
        <v>109</v>
      </c>
      <c r="AM744" s="59">
        <v>210.23340001099999</v>
      </c>
      <c r="AN744" s="59">
        <v>84.990196003999998</v>
      </c>
      <c r="AO744" s="59">
        <v>84.666664123999993</v>
      </c>
      <c r="AP744" s="59">
        <v>85</v>
      </c>
      <c r="AQ744" s="59">
        <v>17867.777873486</v>
      </c>
      <c r="AR744" s="58">
        <v>2889.6666641239999</v>
      </c>
      <c r="BC744" s="60" t="s">
        <v>95</v>
      </c>
      <c r="BD744" s="59">
        <v>81</v>
      </c>
      <c r="BE744" s="59">
        <v>185.50005883399999</v>
      </c>
      <c r="BF744" s="59">
        <v>84.788889057999995</v>
      </c>
      <c r="BG744" s="59">
        <v>81</v>
      </c>
      <c r="BH744" s="59">
        <v>85</v>
      </c>
      <c r="BI744" s="59">
        <v>15728.34390878</v>
      </c>
      <c r="BJ744" s="58">
        <v>2543.6666717530002</v>
      </c>
      <c r="BU744" s="60" t="s">
        <v>99</v>
      </c>
      <c r="BV744" s="59">
        <v>67</v>
      </c>
      <c r="BW744" s="59">
        <v>136.03337647800001</v>
      </c>
      <c r="BX744" s="59">
        <v>84.803030187000005</v>
      </c>
      <c r="BY744" s="59">
        <v>80.666664123999993</v>
      </c>
      <c r="BZ744" s="59">
        <v>85</v>
      </c>
      <c r="CA744" s="59">
        <v>11536.042531964</v>
      </c>
      <c r="CB744" s="58">
        <v>1865.6666641239999</v>
      </c>
    </row>
    <row r="745" spans="37:80" x14ac:dyDescent="0.2">
      <c r="AK745" s="60" t="s">
        <v>84</v>
      </c>
      <c r="AL745" s="59">
        <v>174</v>
      </c>
      <c r="AM745" s="59">
        <v>210.23340001099999</v>
      </c>
      <c r="AN745" s="59">
        <v>85</v>
      </c>
      <c r="AO745" s="59">
        <v>85</v>
      </c>
      <c r="AP745" s="59">
        <v>85</v>
      </c>
      <c r="AQ745" s="59">
        <v>17869.839000976001</v>
      </c>
      <c r="AR745" s="58">
        <v>2890</v>
      </c>
      <c r="BC745" s="60" t="s">
        <v>95</v>
      </c>
      <c r="BD745" s="59">
        <v>85</v>
      </c>
      <c r="BE745" s="59">
        <v>185.50005883399999</v>
      </c>
      <c r="BF745" s="59">
        <v>83.9</v>
      </c>
      <c r="BG745" s="59">
        <v>80</v>
      </c>
      <c r="BH745" s="59">
        <v>85</v>
      </c>
      <c r="BI745" s="59">
        <v>15563.454936144</v>
      </c>
      <c r="BJ745" s="58">
        <v>2517</v>
      </c>
      <c r="BU745" s="60" t="s">
        <v>99</v>
      </c>
      <c r="BV745" s="59">
        <v>102</v>
      </c>
      <c r="BW745" s="59">
        <v>136.03337647800001</v>
      </c>
      <c r="BX745" s="59">
        <v>84.833333448999994</v>
      </c>
      <c r="BY745" s="59">
        <v>81.333335876000007</v>
      </c>
      <c r="BZ745" s="59">
        <v>85</v>
      </c>
      <c r="CA745" s="59">
        <v>11540.164786944</v>
      </c>
      <c r="CB745" s="58">
        <v>1866.3333358760001</v>
      </c>
    </row>
    <row r="746" spans="37:80" x14ac:dyDescent="0.2">
      <c r="AK746" s="60" t="s">
        <v>84</v>
      </c>
      <c r="AL746" s="59">
        <v>187</v>
      </c>
      <c r="AM746" s="59">
        <v>210.23340001099999</v>
      </c>
      <c r="AN746" s="59">
        <v>84.921568702000002</v>
      </c>
      <c r="AO746" s="59">
        <v>83.333335876000007</v>
      </c>
      <c r="AP746" s="59">
        <v>85</v>
      </c>
      <c r="AQ746" s="59">
        <v>17853.350122582</v>
      </c>
      <c r="AR746" s="58">
        <v>2887.3333358760001</v>
      </c>
      <c r="BC746" s="60" t="s">
        <v>94</v>
      </c>
      <c r="BD746" s="59">
        <v>1</v>
      </c>
      <c r="BE746" s="59">
        <v>185.50005883399999</v>
      </c>
      <c r="BF746" s="59">
        <v>80.900000000000006</v>
      </c>
      <c r="BG746" s="59">
        <v>77</v>
      </c>
      <c r="BH746" s="59">
        <v>85</v>
      </c>
      <c r="BI746" s="59">
        <v>15006.954759643</v>
      </c>
      <c r="BJ746" s="58">
        <v>2427</v>
      </c>
      <c r="BU746" s="60" t="s">
        <v>98</v>
      </c>
      <c r="BV746" s="59">
        <v>15</v>
      </c>
      <c r="BW746" s="59">
        <v>136.03337647800001</v>
      </c>
      <c r="BX746" s="59">
        <v>85</v>
      </c>
      <c r="BY746" s="59">
        <v>85</v>
      </c>
      <c r="BZ746" s="59">
        <v>85</v>
      </c>
      <c r="CA746" s="59">
        <v>11562.837000632</v>
      </c>
      <c r="CB746" s="58">
        <v>1870</v>
      </c>
    </row>
    <row r="747" spans="37:80" x14ac:dyDescent="0.2">
      <c r="AK747" s="60" t="s">
        <v>83</v>
      </c>
      <c r="AL747" s="59">
        <v>18</v>
      </c>
      <c r="AM747" s="59">
        <v>210.23340001099999</v>
      </c>
      <c r="AN747" s="59">
        <v>85</v>
      </c>
      <c r="AO747" s="59">
        <v>85</v>
      </c>
      <c r="AP747" s="59">
        <v>85</v>
      </c>
      <c r="AQ747" s="59">
        <v>17869.839000976001</v>
      </c>
      <c r="AR747" s="58">
        <v>2890</v>
      </c>
      <c r="BC747" s="60" t="s">
        <v>94</v>
      </c>
      <c r="BD747" s="59">
        <v>7</v>
      </c>
      <c r="BE747" s="59">
        <v>185.50005883399999</v>
      </c>
      <c r="BF747" s="59">
        <v>83.188889058000001</v>
      </c>
      <c r="BG747" s="59">
        <v>77</v>
      </c>
      <c r="BH747" s="59">
        <v>85</v>
      </c>
      <c r="BI747" s="59">
        <v>15431.543814646</v>
      </c>
      <c r="BJ747" s="58">
        <v>2495.6666717530002</v>
      </c>
      <c r="BU747" s="60" t="s">
        <v>98</v>
      </c>
      <c r="BV747" s="59">
        <v>85</v>
      </c>
      <c r="BW747" s="59">
        <v>136.03337647800001</v>
      </c>
      <c r="BX747" s="59">
        <v>85</v>
      </c>
      <c r="BY747" s="59">
        <v>85</v>
      </c>
      <c r="BZ747" s="59">
        <v>85</v>
      </c>
      <c r="CA747" s="59">
        <v>11562.837000632</v>
      </c>
      <c r="CB747" s="58">
        <v>1870</v>
      </c>
    </row>
    <row r="748" spans="37:80" x14ac:dyDescent="0.2">
      <c r="AK748" s="60" t="s">
        <v>82</v>
      </c>
      <c r="AL748" s="59">
        <v>14</v>
      </c>
      <c r="AM748" s="59">
        <v>210.23340001099999</v>
      </c>
      <c r="AN748" s="59">
        <v>84.980392232</v>
      </c>
      <c r="AO748" s="59">
        <v>84.333335876000007</v>
      </c>
      <c r="AP748" s="59">
        <v>85</v>
      </c>
      <c r="AQ748" s="59">
        <v>17865.716793170999</v>
      </c>
      <c r="AR748" s="58">
        <v>2889.3333358760001</v>
      </c>
      <c r="BC748" s="60" t="s">
        <v>94</v>
      </c>
      <c r="BD748" s="59">
        <v>118</v>
      </c>
      <c r="BE748" s="59">
        <v>185.50005883399999</v>
      </c>
      <c r="BF748" s="59">
        <v>84.366666667000004</v>
      </c>
      <c r="BG748" s="59">
        <v>77</v>
      </c>
      <c r="BH748" s="59">
        <v>85</v>
      </c>
      <c r="BI748" s="59">
        <v>15650.021630267</v>
      </c>
      <c r="BJ748" s="58">
        <v>2531</v>
      </c>
      <c r="BU748" s="60" t="s">
        <v>98</v>
      </c>
      <c r="BV748" s="59">
        <v>136</v>
      </c>
      <c r="BW748" s="59">
        <v>136.03337647800001</v>
      </c>
      <c r="BX748" s="59">
        <v>85</v>
      </c>
      <c r="BY748" s="59">
        <v>85</v>
      </c>
      <c r="BZ748" s="59">
        <v>85</v>
      </c>
      <c r="CA748" s="59">
        <v>11562.837000632</v>
      </c>
      <c r="CB748" s="58">
        <v>1870</v>
      </c>
    </row>
    <row r="749" spans="37:80" x14ac:dyDescent="0.2">
      <c r="AK749" s="60" t="s">
        <v>82</v>
      </c>
      <c r="AL749" s="59">
        <v>80</v>
      </c>
      <c r="AM749" s="59">
        <v>210.23340001099999</v>
      </c>
      <c r="AN749" s="59">
        <v>84.960784239000006</v>
      </c>
      <c r="AO749" s="59">
        <v>84</v>
      </c>
      <c r="AP749" s="59">
        <v>85</v>
      </c>
      <c r="AQ749" s="59">
        <v>17861.594538191999</v>
      </c>
      <c r="AR749" s="58">
        <v>2888.6666641239999</v>
      </c>
      <c r="BC749" s="60" t="s">
        <v>94</v>
      </c>
      <c r="BD749" s="59">
        <v>139</v>
      </c>
      <c r="BE749" s="59">
        <v>185.50005883399999</v>
      </c>
      <c r="BF749" s="59">
        <v>80.233333333000004</v>
      </c>
      <c r="BG749" s="59">
        <v>77</v>
      </c>
      <c r="BH749" s="59">
        <v>85</v>
      </c>
      <c r="BI749" s="59">
        <v>14883.288053754</v>
      </c>
      <c r="BJ749" s="58">
        <v>2407</v>
      </c>
      <c r="BU749" s="60" t="s">
        <v>98</v>
      </c>
      <c r="BV749" s="59">
        <v>137</v>
      </c>
      <c r="BW749" s="59">
        <v>136.03337647800001</v>
      </c>
      <c r="BX749" s="59">
        <v>85</v>
      </c>
      <c r="BY749" s="59">
        <v>85</v>
      </c>
      <c r="BZ749" s="59">
        <v>85</v>
      </c>
      <c r="CA749" s="59">
        <v>11562.837000632</v>
      </c>
      <c r="CB749" s="58">
        <v>1870</v>
      </c>
    </row>
    <row r="750" spans="37:80" x14ac:dyDescent="0.2">
      <c r="AK750" s="60" t="s">
        <v>86</v>
      </c>
      <c r="AL750" s="59">
        <v>97</v>
      </c>
      <c r="AM750" s="59">
        <v>204.050064717</v>
      </c>
      <c r="AN750" s="59">
        <v>85</v>
      </c>
      <c r="AO750" s="59">
        <v>85</v>
      </c>
      <c r="AP750" s="59">
        <v>85</v>
      </c>
      <c r="AQ750" s="59">
        <v>17344.255500947002</v>
      </c>
      <c r="AR750" s="58">
        <v>2805</v>
      </c>
      <c r="BC750" s="60" t="s">
        <v>93</v>
      </c>
      <c r="BD750" s="59">
        <v>31</v>
      </c>
      <c r="BE750" s="59">
        <v>185.50005883399999</v>
      </c>
      <c r="BF750" s="59">
        <v>85</v>
      </c>
      <c r="BG750" s="59">
        <v>85</v>
      </c>
      <c r="BH750" s="59">
        <v>85</v>
      </c>
      <c r="BI750" s="59">
        <v>15767.505000861</v>
      </c>
      <c r="BJ750" s="58">
        <v>2550</v>
      </c>
      <c r="BU750" s="60" t="s">
        <v>97</v>
      </c>
      <c r="BV750" s="59">
        <v>9</v>
      </c>
      <c r="BW750" s="59">
        <v>136.03337647800001</v>
      </c>
      <c r="BX750" s="59">
        <v>84.333333101999997</v>
      </c>
      <c r="BY750" s="59">
        <v>81.666664123999993</v>
      </c>
      <c r="BZ750" s="59">
        <v>85</v>
      </c>
      <c r="CA750" s="59">
        <v>11472.148051529</v>
      </c>
      <c r="CB750" s="58">
        <v>1855.3333282470001</v>
      </c>
    </row>
    <row r="751" spans="37:80" x14ac:dyDescent="0.2">
      <c r="AK751" s="60" t="s">
        <v>85</v>
      </c>
      <c r="AL751" s="59">
        <v>138</v>
      </c>
      <c r="AM751" s="59">
        <v>204.050064717</v>
      </c>
      <c r="AN751" s="59">
        <v>84.969696970000001</v>
      </c>
      <c r="AO751" s="59">
        <v>84</v>
      </c>
      <c r="AP751" s="59">
        <v>85</v>
      </c>
      <c r="AQ751" s="59">
        <v>17338.072165653</v>
      </c>
      <c r="AR751" s="58">
        <v>2804</v>
      </c>
      <c r="BC751" s="60" t="s">
        <v>93</v>
      </c>
      <c r="BD751" s="59">
        <v>149</v>
      </c>
      <c r="BE751" s="59">
        <v>185.50005883399999</v>
      </c>
      <c r="BF751" s="59">
        <v>84.977777863</v>
      </c>
      <c r="BG751" s="59">
        <v>84.333335876000007</v>
      </c>
      <c r="BH751" s="59">
        <v>85</v>
      </c>
      <c r="BI751" s="59">
        <v>15763.382793057001</v>
      </c>
      <c r="BJ751" s="58">
        <v>2549.3333358760001</v>
      </c>
      <c r="BU751" s="60" t="s">
        <v>97</v>
      </c>
      <c r="BV751" s="59">
        <v>50</v>
      </c>
      <c r="BW751" s="59">
        <v>136.03337647800001</v>
      </c>
      <c r="BX751" s="59">
        <v>84.848484733000006</v>
      </c>
      <c r="BY751" s="59">
        <v>82</v>
      </c>
      <c r="BZ751" s="59">
        <v>85</v>
      </c>
      <c r="CA751" s="59">
        <v>11542.225867257999</v>
      </c>
      <c r="CB751" s="58">
        <v>1866.6666641239999</v>
      </c>
    </row>
    <row r="752" spans="37:80" x14ac:dyDescent="0.2">
      <c r="AK752" s="60" t="s">
        <v>84</v>
      </c>
      <c r="AL752" s="59">
        <v>8</v>
      </c>
      <c r="AM752" s="59">
        <v>204.050064717</v>
      </c>
      <c r="AN752" s="59">
        <v>85</v>
      </c>
      <c r="AO752" s="59">
        <v>85</v>
      </c>
      <c r="AP752" s="59">
        <v>85</v>
      </c>
      <c r="AQ752" s="59">
        <v>17344.255500947002</v>
      </c>
      <c r="AR752" s="58">
        <v>2805</v>
      </c>
      <c r="BC752" s="60" t="s">
        <v>92</v>
      </c>
      <c r="BD752" s="59">
        <v>75</v>
      </c>
      <c r="BE752" s="59">
        <v>185.50005883399999</v>
      </c>
      <c r="BF752" s="59">
        <v>84.844444529</v>
      </c>
      <c r="BG752" s="59">
        <v>82.333335876000007</v>
      </c>
      <c r="BH752" s="59">
        <v>85</v>
      </c>
      <c r="BI752" s="59">
        <v>15738.649451879</v>
      </c>
      <c r="BJ752" s="58">
        <v>2545.3333358760001</v>
      </c>
      <c r="BU752" s="60" t="s">
        <v>97</v>
      </c>
      <c r="BV752" s="59">
        <v>55</v>
      </c>
      <c r="BW752" s="59">
        <v>136.03337647800001</v>
      </c>
      <c r="BX752" s="59">
        <v>84.984848369000005</v>
      </c>
      <c r="BY752" s="59">
        <v>84.666664123999993</v>
      </c>
      <c r="BZ752" s="59">
        <v>85</v>
      </c>
      <c r="CA752" s="59">
        <v>11560.775873142</v>
      </c>
      <c r="CB752" s="58">
        <v>1869.6666641239999</v>
      </c>
    </row>
    <row r="753" spans="37:80" x14ac:dyDescent="0.2">
      <c r="AK753" s="60" t="s">
        <v>84</v>
      </c>
      <c r="AL753" s="59">
        <v>68</v>
      </c>
      <c r="AM753" s="59">
        <v>204.050064717</v>
      </c>
      <c r="AN753" s="59">
        <v>84.898990053000006</v>
      </c>
      <c r="AO753" s="59">
        <v>83.333335876000007</v>
      </c>
      <c r="AP753" s="59">
        <v>85</v>
      </c>
      <c r="AQ753" s="59">
        <v>17323.644414749</v>
      </c>
      <c r="AR753" s="58">
        <v>2801.6666717530002</v>
      </c>
      <c r="BC753" s="60" t="s">
        <v>92</v>
      </c>
      <c r="BD753" s="59">
        <v>90</v>
      </c>
      <c r="BE753" s="59">
        <v>185.50005883399999</v>
      </c>
      <c r="BF753" s="59">
        <v>84.833333332999999</v>
      </c>
      <c r="BG753" s="59">
        <v>82.333335876000007</v>
      </c>
      <c r="BH753" s="59">
        <v>85</v>
      </c>
      <c r="BI753" s="59">
        <v>15736.588324389</v>
      </c>
      <c r="BJ753" s="58">
        <v>2545</v>
      </c>
      <c r="BU753" s="60" t="s">
        <v>97</v>
      </c>
      <c r="BV753" s="59">
        <v>66</v>
      </c>
      <c r="BW753" s="59">
        <v>136.03337647800001</v>
      </c>
      <c r="BX753" s="59">
        <v>85</v>
      </c>
      <c r="BY753" s="59">
        <v>85</v>
      </c>
      <c r="BZ753" s="59">
        <v>85</v>
      </c>
      <c r="CA753" s="59">
        <v>11562.837000632</v>
      </c>
      <c r="CB753" s="58">
        <v>1870</v>
      </c>
    </row>
    <row r="754" spans="37:80" x14ac:dyDescent="0.2">
      <c r="AK754" s="60" t="s">
        <v>84</v>
      </c>
      <c r="AL754" s="59">
        <v>112</v>
      </c>
      <c r="AM754" s="59">
        <v>204.050064717</v>
      </c>
      <c r="AN754" s="59">
        <v>85</v>
      </c>
      <c r="AO754" s="59">
        <v>85</v>
      </c>
      <c r="AP754" s="59">
        <v>85</v>
      </c>
      <c r="AQ754" s="59">
        <v>17344.255500947002</v>
      </c>
      <c r="AR754" s="58">
        <v>2805</v>
      </c>
      <c r="BC754" s="60" t="s">
        <v>91</v>
      </c>
      <c r="BD754" s="59">
        <v>114</v>
      </c>
      <c r="BE754" s="59">
        <v>185.50005883399999</v>
      </c>
      <c r="BF754" s="59">
        <v>85</v>
      </c>
      <c r="BG754" s="59">
        <v>85</v>
      </c>
      <c r="BH754" s="59">
        <v>85</v>
      </c>
      <c r="BI754" s="59">
        <v>15767.505000861</v>
      </c>
      <c r="BJ754" s="58">
        <v>2550</v>
      </c>
      <c r="BU754" s="60" t="s">
        <v>97</v>
      </c>
      <c r="BV754" s="59">
        <v>67</v>
      </c>
      <c r="BW754" s="59">
        <v>136.03337647800001</v>
      </c>
      <c r="BX754" s="59">
        <v>84.909090909</v>
      </c>
      <c r="BY754" s="59">
        <v>83</v>
      </c>
      <c r="BZ754" s="59">
        <v>85</v>
      </c>
      <c r="CA754" s="59">
        <v>11550.470330042999</v>
      </c>
      <c r="CB754" s="58">
        <v>1868</v>
      </c>
    </row>
    <row r="755" spans="37:80" x14ac:dyDescent="0.2">
      <c r="AK755" s="60" t="s">
        <v>84</v>
      </c>
      <c r="AL755" s="59">
        <v>137</v>
      </c>
      <c r="AM755" s="59">
        <v>204.050064717</v>
      </c>
      <c r="AN755" s="59">
        <v>85</v>
      </c>
      <c r="AO755" s="59">
        <v>85</v>
      </c>
      <c r="AP755" s="59">
        <v>85</v>
      </c>
      <c r="AQ755" s="59">
        <v>17344.255500947002</v>
      </c>
      <c r="AR755" s="58">
        <v>2805</v>
      </c>
      <c r="BC755" s="60" t="s">
        <v>91</v>
      </c>
      <c r="BD755" s="59">
        <v>154</v>
      </c>
      <c r="BE755" s="59">
        <v>185.50005883399999</v>
      </c>
      <c r="BF755" s="59">
        <v>83.588888804000007</v>
      </c>
      <c r="BG755" s="59">
        <v>80</v>
      </c>
      <c r="BH755" s="59">
        <v>85</v>
      </c>
      <c r="BI755" s="59">
        <v>15505.743791004001</v>
      </c>
      <c r="BJ755" s="58">
        <v>2507.6666641239999</v>
      </c>
      <c r="BU755" s="60" t="s">
        <v>97</v>
      </c>
      <c r="BV755" s="59">
        <v>93</v>
      </c>
      <c r="BW755" s="59">
        <v>136.03337647800001</v>
      </c>
      <c r="BX755" s="59">
        <v>84.848484733000006</v>
      </c>
      <c r="BY755" s="59">
        <v>81.666664123999993</v>
      </c>
      <c r="BZ755" s="59">
        <v>85</v>
      </c>
      <c r="CA755" s="59">
        <v>11542.225867257999</v>
      </c>
      <c r="CB755" s="58">
        <v>1866.6666641239999</v>
      </c>
    </row>
    <row r="756" spans="37:80" x14ac:dyDescent="0.2">
      <c r="AK756" s="60" t="s">
        <v>84</v>
      </c>
      <c r="AL756" s="59">
        <v>194</v>
      </c>
      <c r="AM756" s="59">
        <v>204.050064717</v>
      </c>
      <c r="AN756" s="59">
        <v>85</v>
      </c>
      <c r="AO756" s="59">
        <v>85</v>
      </c>
      <c r="AP756" s="59">
        <v>85</v>
      </c>
      <c r="AQ756" s="59">
        <v>17344.255500947002</v>
      </c>
      <c r="AR756" s="58">
        <v>2805</v>
      </c>
      <c r="BC756" s="60" t="s">
        <v>91</v>
      </c>
      <c r="BD756" s="59">
        <v>159</v>
      </c>
      <c r="BE756" s="59">
        <v>185.50005883399999</v>
      </c>
      <c r="BF756" s="59">
        <v>84.966666666999998</v>
      </c>
      <c r="BG756" s="59">
        <v>84</v>
      </c>
      <c r="BH756" s="59">
        <v>85</v>
      </c>
      <c r="BI756" s="59">
        <v>15761.321665567</v>
      </c>
      <c r="BJ756" s="58">
        <v>2549</v>
      </c>
      <c r="BU756" s="60" t="s">
        <v>96</v>
      </c>
      <c r="BV756" s="59">
        <v>55</v>
      </c>
      <c r="BW756" s="59">
        <v>136.03337647800001</v>
      </c>
      <c r="BX756" s="59">
        <v>85</v>
      </c>
      <c r="BY756" s="59">
        <v>85</v>
      </c>
      <c r="BZ756" s="59">
        <v>85</v>
      </c>
      <c r="CA756" s="59">
        <v>11562.837000632</v>
      </c>
      <c r="CB756" s="58">
        <v>1870</v>
      </c>
    </row>
    <row r="757" spans="37:80" x14ac:dyDescent="0.2">
      <c r="AK757" s="60" t="s">
        <v>84</v>
      </c>
      <c r="AL757" s="59">
        <v>204</v>
      </c>
      <c r="AM757" s="59">
        <v>204.050064717</v>
      </c>
      <c r="AN757" s="59">
        <v>85</v>
      </c>
      <c r="AO757" s="59">
        <v>85</v>
      </c>
      <c r="AP757" s="59">
        <v>85</v>
      </c>
      <c r="AQ757" s="59">
        <v>17344.255500947002</v>
      </c>
      <c r="AR757" s="58">
        <v>2805</v>
      </c>
      <c r="BC757" s="60" t="s">
        <v>90</v>
      </c>
      <c r="BD757" s="59">
        <v>22</v>
      </c>
      <c r="BE757" s="59">
        <v>185.50005883399999</v>
      </c>
      <c r="BF757" s="59">
        <v>84.944444528999995</v>
      </c>
      <c r="BG757" s="59">
        <v>83.333335876000007</v>
      </c>
      <c r="BH757" s="59">
        <v>85</v>
      </c>
      <c r="BI757" s="59">
        <v>15757.199457762001</v>
      </c>
      <c r="BJ757" s="58">
        <v>2548.3333358760001</v>
      </c>
      <c r="BU757" s="60" t="s">
        <v>96</v>
      </c>
      <c r="BV757" s="59">
        <v>64</v>
      </c>
      <c r="BW757" s="59">
        <v>136.03337647800001</v>
      </c>
      <c r="BX757" s="59">
        <v>84.954545455000002</v>
      </c>
      <c r="BY757" s="59">
        <v>84</v>
      </c>
      <c r="BZ757" s="59">
        <v>85</v>
      </c>
      <c r="CA757" s="59">
        <v>11556.653665337</v>
      </c>
      <c r="CB757" s="58">
        <v>1869</v>
      </c>
    </row>
    <row r="758" spans="37:80" x14ac:dyDescent="0.2">
      <c r="AK758" s="60" t="s">
        <v>82</v>
      </c>
      <c r="AL758" s="59">
        <v>32</v>
      </c>
      <c r="AM758" s="59">
        <v>204.050064717</v>
      </c>
      <c r="AN758" s="59">
        <v>85</v>
      </c>
      <c r="AO758" s="59">
        <v>85</v>
      </c>
      <c r="AP758" s="59">
        <v>85</v>
      </c>
      <c r="AQ758" s="59">
        <v>17344.255500947002</v>
      </c>
      <c r="AR758" s="58">
        <v>2805</v>
      </c>
      <c r="BC758" s="60" t="s">
        <v>89</v>
      </c>
      <c r="BD758" s="59">
        <v>4</v>
      </c>
      <c r="BE758" s="59">
        <v>185.50005883399999</v>
      </c>
      <c r="BF758" s="59">
        <v>84.922222137000006</v>
      </c>
      <c r="BG758" s="59">
        <v>82.666664123999993</v>
      </c>
      <c r="BH758" s="59">
        <v>85</v>
      </c>
      <c r="BI758" s="59">
        <v>15753.077202782</v>
      </c>
      <c r="BJ758" s="58">
        <v>2547.6666641239999</v>
      </c>
      <c r="BU758" s="60" t="s">
        <v>102</v>
      </c>
      <c r="BV758" s="59">
        <v>16</v>
      </c>
      <c r="BW758" s="59">
        <v>129.85004118399999</v>
      </c>
      <c r="BX758" s="59">
        <v>84.984126863</v>
      </c>
      <c r="BY758" s="59">
        <v>84.666664123999993</v>
      </c>
      <c r="BZ758" s="59">
        <v>85</v>
      </c>
      <c r="CA758" s="59">
        <v>11035.192373112999</v>
      </c>
      <c r="CB758" s="58">
        <v>1784.6666641239999</v>
      </c>
    </row>
    <row r="759" spans="37:80" x14ac:dyDescent="0.2">
      <c r="AK759" s="60" t="s">
        <v>82</v>
      </c>
      <c r="AL759" s="59">
        <v>37</v>
      </c>
      <c r="AM759" s="59">
        <v>204.050064717</v>
      </c>
      <c r="AN759" s="59">
        <v>85</v>
      </c>
      <c r="AO759" s="59">
        <v>85</v>
      </c>
      <c r="AP759" s="59">
        <v>85</v>
      </c>
      <c r="AQ759" s="59">
        <v>17344.255500947002</v>
      </c>
      <c r="AR759" s="58">
        <v>2805</v>
      </c>
      <c r="BC759" s="60" t="s">
        <v>89</v>
      </c>
      <c r="BD759" s="59">
        <v>87</v>
      </c>
      <c r="BE759" s="59">
        <v>185.50005883399999</v>
      </c>
      <c r="BF759" s="59">
        <v>85</v>
      </c>
      <c r="BG759" s="59">
        <v>85</v>
      </c>
      <c r="BH759" s="59">
        <v>85</v>
      </c>
      <c r="BI759" s="59">
        <v>15767.505000861</v>
      </c>
      <c r="BJ759" s="58">
        <v>2550</v>
      </c>
      <c r="BU759" s="60" t="s">
        <v>102</v>
      </c>
      <c r="BV759" s="59">
        <v>18</v>
      </c>
      <c r="BW759" s="59">
        <v>129.85004118399999</v>
      </c>
      <c r="BX759" s="59">
        <v>84.984126863</v>
      </c>
      <c r="BY759" s="59">
        <v>84.666664123999993</v>
      </c>
      <c r="BZ759" s="59">
        <v>85</v>
      </c>
      <c r="CA759" s="59">
        <v>11035.192373112999</v>
      </c>
      <c r="CB759" s="58">
        <v>1784.6666641239999</v>
      </c>
    </row>
    <row r="760" spans="37:80" x14ac:dyDescent="0.2">
      <c r="AK760" s="60" t="s">
        <v>82</v>
      </c>
      <c r="AL760" s="59">
        <v>146</v>
      </c>
      <c r="AM760" s="59">
        <v>204.050064717</v>
      </c>
      <c r="AN760" s="59">
        <v>85</v>
      </c>
      <c r="AO760" s="59">
        <v>85</v>
      </c>
      <c r="AP760" s="59">
        <v>85</v>
      </c>
      <c r="AQ760" s="59">
        <v>17344.255500947002</v>
      </c>
      <c r="AR760" s="58">
        <v>2805</v>
      </c>
      <c r="BC760" s="60" t="s">
        <v>89</v>
      </c>
      <c r="BD760" s="59">
        <v>105</v>
      </c>
      <c r="BE760" s="59">
        <v>185.50005883399999</v>
      </c>
      <c r="BF760" s="59">
        <v>85</v>
      </c>
      <c r="BG760" s="59">
        <v>85</v>
      </c>
      <c r="BH760" s="59">
        <v>85</v>
      </c>
      <c r="BI760" s="59">
        <v>15767.505000861</v>
      </c>
      <c r="BJ760" s="58">
        <v>2550</v>
      </c>
      <c r="BU760" s="60" t="s">
        <v>102</v>
      </c>
      <c r="BV760" s="59">
        <v>54</v>
      </c>
      <c r="BW760" s="59">
        <v>129.85004118399999</v>
      </c>
      <c r="BX760" s="59">
        <v>85</v>
      </c>
      <c r="BY760" s="59">
        <v>85</v>
      </c>
      <c r="BZ760" s="59">
        <v>85</v>
      </c>
      <c r="CA760" s="59">
        <v>11037.253500602999</v>
      </c>
      <c r="CB760" s="58">
        <v>1785</v>
      </c>
    </row>
    <row r="761" spans="37:80" x14ac:dyDescent="0.2">
      <c r="AK761" s="60" t="s">
        <v>88</v>
      </c>
      <c r="AL761" s="59">
        <v>17</v>
      </c>
      <c r="AM761" s="59">
        <v>197.86672942300001</v>
      </c>
      <c r="AN761" s="59">
        <v>84.6875</v>
      </c>
      <c r="AO761" s="59">
        <v>83</v>
      </c>
      <c r="AP761" s="59">
        <v>85</v>
      </c>
      <c r="AQ761" s="59">
        <v>16756.838647974</v>
      </c>
      <c r="AR761" s="58">
        <v>2710</v>
      </c>
      <c r="BC761" s="60" t="s">
        <v>89</v>
      </c>
      <c r="BD761" s="59">
        <v>125</v>
      </c>
      <c r="BE761" s="59">
        <v>185.50005883399999</v>
      </c>
      <c r="BF761" s="59">
        <v>84.9</v>
      </c>
      <c r="BG761" s="59">
        <v>82</v>
      </c>
      <c r="BH761" s="59">
        <v>85</v>
      </c>
      <c r="BI761" s="59">
        <v>15748.954994977999</v>
      </c>
      <c r="BJ761" s="58">
        <v>2547</v>
      </c>
      <c r="BU761" s="60" t="s">
        <v>101</v>
      </c>
      <c r="BV761" s="59">
        <v>25</v>
      </c>
      <c r="BW761" s="59">
        <v>129.85004118399999</v>
      </c>
      <c r="BX761" s="59">
        <v>84.888889130999999</v>
      </c>
      <c r="BY761" s="59">
        <v>83.333335876000007</v>
      </c>
      <c r="BZ761" s="59">
        <v>85</v>
      </c>
      <c r="CA761" s="59">
        <v>11022.825749699001</v>
      </c>
      <c r="CB761" s="58">
        <v>1782.6666717529999</v>
      </c>
    </row>
    <row r="762" spans="37:80" x14ac:dyDescent="0.2">
      <c r="AK762" s="60" t="s">
        <v>88</v>
      </c>
      <c r="AL762" s="59">
        <v>109</v>
      </c>
      <c r="AM762" s="59">
        <v>197.86672942300001</v>
      </c>
      <c r="AN762" s="59">
        <v>85</v>
      </c>
      <c r="AO762" s="59">
        <v>85</v>
      </c>
      <c r="AP762" s="59">
        <v>85</v>
      </c>
      <c r="AQ762" s="59">
        <v>16818.672000918999</v>
      </c>
      <c r="AR762" s="58">
        <v>2720</v>
      </c>
      <c r="BC762" s="60" t="s">
        <v>95</v>
      </c>
      <c r="BD762" s="59">
        <v>97</v>
      </c>
      <c r="BE762" s="59">
        <v>179.31672353900001</v>
      </c>
      <c r="BF762" s="59">
        <v>84.620689655000007</v>
      </c>
      <c r="BG762" s="59">
        <v>80</v>
      </c>
      <c r="BH762" s="59">
        <v>85</v>
      </c>
      <c r="BI762" s="59">
        <v>15173.904812593</v>
      </c>
      <c r="BJ762" s="58">
        <v>2454</v>
      </c>
      <c r="BU762" s="60" t="s">
        <v>101</v>
      </c>
      <c r="BV762" s="59">
        <v>55</v>
      </c>
      <c r="BW762" s="59">
        <v>129.85004118399999</v>
      </c>
      <c r="BX762" s="59">
        <v>84.968254088999998</v>
      </c>
      <c r="BY762" s="59">
        <v>84.333335876000007</v>
      </c>
      <c r="BZ762" s="59">
        <v>85</v>
      </c>
      <c r="CA762" s="59">
        <v>11033.131292798</v>
      </c>
      <c r="CB762" s="58">
        <v>1784.3333358760001</v>
      </c>
    </row>
    <row r="763" spans="37:80" x14ac:dyDescent="0.2">
      <c r="AK763" s="60" t="s">
        <v>88</v>
      </c>
      <c r="AL763" s="59">
        <v>134</v>
      </c>
      <c r="AM763" s="59">
        <v>197.86672942300001</v>
      </c>
      <c r="AN763" s="59">
        <v>85</v>
      </c>
      <c r="AO763" s="59">
        <v>85</v>
      </c>
      <c r="AP763" s="59">
        <v>85</v>
      </c>
      <c r="AQ763" s="59">
        <v>16818.672000918999</v>
      </c>
      <c r="AR763" s="58">
        <v>2720</v>
      </c>
      <c r="BC763" s="60" t="s">
        <v>94</v>
      </c>
      <c r="BD763" s="59">
        <v>13</v>
      </c>
      <c r="BE763" s="59">
        <v>179.31672353900001</v>
      </c>
      <c r="BF763" s="59">
        <v>82.839081074000006</v>
      </c>
      <c r="BG763" s="59">
        <v>77.333335876000007</v>
      </c>
      <c r="BH763" s="59">
        <v>85</v>
      </c>
      <c r="BI763" s="59">
        <v>14854.432599121999</v>
      </c>
      <c r="BJ763" s="58">
        <v>2402.3333511350002</v>
      </c>
      <c r="BU763" s="60" t="s">
        <v>101</v>
      </c>
      <c r="BV763" s="59">
        <v>79</v>
      </c>
      <c r="BW763" s="59">
        <v>129.85004118399999</v>
      </c>
      <c r="BX763" s="59">
        <v>85</v>
      </c>
      <c r="BY763" s="59">
        <v>85</v>
      </c>
      <c r="BZ763" s="59">
        <v>85</v>
      </c>
      <c r="CA763" s="59">
        <v>11037.253500602999</v>
      </c>
      <c r="CB763" s="58">
        <v>1785</v>
      </c>
    </row>
    <row r="764" spans="37:80" x14ac:dyDescent="0.2">
      <c r="AK764" s="60" t="s">
        <v>87</v>
      </c>
      <c r="AL764" s="59">
        <v>80</v>
      </c>
      <c r="AM764" s="59">
        <v>197.86672942300001</v>
      </c>
      <c r="AN764" s="59">
        <v>84.760416746000004</v>
      </c>
      <c r="AO764" s="59">
        <v>81</v>
      </c>
      <c r="AP764" s="59">
        <v>85</v>
      </c>
      <c r="AQ764" s="59">
        <v>16771.266446053</v>
      </c>
      <c r="AR764" s="58">
        <v>2712.3333358760001</v>
      </c>
      <c r="BC764" s="60" t="s">
        <v>94</v>
      </c>
      <c r="BD764" s="59">
        <v>19</v>
      </c>
      <c r="BE764" s="59">
        <v>179.31672353900001</v>
      </c>
      <c r="BF764" s="59">
        <v>82.310344827999998</v>
      </c>
      <c r="BG764" s="59">
        <v>77</v>
      </c>
      <c r="BH764" s="59">
        <v>85</v>
      </c>
      <c r="BI764" s="59">
        <v>14759.621347865001</v>
      </c>
      <c r="BJ764" s="58">
        <v>2387</v>
      </c>
      <c r="BU764" s="60" t="s">
        <v>100</v>
      </c>
      <c r="BV764" s="59">
        <v>15</v>
      </c>
      <c r="BW764" s="59">
        <v>129.85004118399999</v>
      </c>
      <c r="BX764" s="59">
        <v>85</v>
      </c>
      <c r="BY764" s="59">
        <v>85</v>
      </c>
      <c r="BZ764" s="59">
        <v>85</v>
      </c>
      <c r="CA764" s="59">
        <v>11037.253500602999</v>
      </c>
      <c r="CB764" s="58">
        <v>1785</v>
      </c>
    </row>
    <row r="765" spans="37:80" x14ac:dyDescent="0.2">
      <c r="AK765" s="60" t="s">
        <v>87</v>
      </c>
      <c r="AL765" s="59">
        <v>100</v>
      </c>
      <c r="AM765" s="59">
        <v>197.86672942300001</v>
      </c>
      <c r="AN765" s="59">
        <v>82.84375</v>
      </c>
      <c r="AO765" s="59">
        <v>79</v>
      </c>
      <c r="AP765" s="59">
        <v>85</v>
      </c>
      <c r="AQ765" s="59">
        <v>16392.021865601</v>
      </c>
      <c r="AR765" s="58">
        <v>2651</v>
      </c>
      <c r="BC765" s="60" t="s">
        <v>94</v>
      </c>
      <c r="BD765" s="59">
        <v>21</v>
      </c>
      <c r="BE765" s="59">
        <v>179.31672353900001</v>
      </c>
      <c r="BF765" s="59">
        <v>82.149425112000003</v>
      </c>
      <c r="BG765" s="59">
        <v>77</v>
      </c>
      <c r="BH765" s="59">
        <v>85</v>
      </c>
      <c r="BI765" s="59">
        <v>14730.765751707</v>
      </c>
      <c r="BJ765" s="58">
        <v>2382.3333282469998</v>
      </c>
      <c r="BU765" s="60" t="s">
        <v>100</v>
      </c>
      <c r="BV765" s="59">
        <v>60</v>
      </c>
      <c r="BW765" s="59">
        <v>129.85004118399999</v>
      </c>
      <c r="BX765" s="59">
        <v>85</v>
      </c>
      <c r="BY765" s="59">
        <v>85</v>
      </c>
      <c r="BZ765" s="59">
        <v>85</v>
      </c>
      <c r="CA765" s="59">
        <v>11037.253500602999</v>
      </c>
      <c r="CB765" s="58">
        <v>1785</v>
      </c>
    </row>
    <row r="766" spans="37:80" x14ac:dyDescent="0.2">
      <c r="AK766" s="60" t="s">
        <v>85</v>
      </c>
      <c r="AL766" s="59">
        <v>90</v>
      </c>
      <c r="AM766" s="59">
        <v>197.86672942300001</v>
      </c>
      <c r="AN766" s="59">
        <v>84.979166746000004</v>
      </c>
      <c r="AO766" s="59">
        <v>84.333335876000007</v>
      </c>
      <c r="AP766" s="59">
        <v>85</v>
      </c>
      <c r="AQ766" s="59">
        <v>16814.549793114002</v>
      </c>
      <c r="AR766" s="58">
        <v>2719.3333358760001</v>
      </c>
      <c r="BC766" s="60" t="s">
        <v>94</v>
      </c>
      <c r="BD766" s="59">
        <v>114</v>
      </c>
      <c r="BE766" s="59">
        <v>179.31672353900001</v>
      </c>
      <c r="BF766" s="59">
        <v>81.620689655000007</v>
      </c>
      <c r="BG766" s="59">
        <v>77</v>
      </c>
      <c r="BH766" s="59">
        <v>85</v>
      </c>
      <c r="BI766" s="59">
        <v>14635.954641976001</v>
      </c>
      <c r="BJ766" s="58">
        <v>2367</v>
      </c>
      <c r="BU766" s="60" t="s">
        <v>100</v>
      </c>
      <c r="BV766" s="59">
        <v>72</v>
      </c>
      <c r="BW766" s="59">
        <v>129.85004118399999</v>
      </c>
      <c r="BX766" s="59">
        <v>85</v>
      </c>
      <c r="BY766" s="59">
        <v>85</v>
      </c>
      <c r="BZ766" s="59">
        <v>85</v>
      </c>
      <c r="CA766" s="59">
        <v>11037.253500602999</v>
      </c>
      <c r="CB766" s="58">
        <v>1785</v>
      </c>
    </row>
    <row r="767" spans="37:80" x14ac:dyDescent="0.2">
      <c r="AK767" s="60" t="s">
        <v>85</v>
      </c>
      <c r="AL767" s="59">
        <v>125</v>
      </c>
      <c r="AM767" s="59">
        <v>197.86672942300001</v>
      </c>
      <c r="AN767" s="59">
        <v>85</v>
      </c>
      <c r="AO767" s="59">
        <v>85</v>
      </c>
      <c r="AP767" s="59">
        <v>85</v>
      </c>
      <c r="AQ767" s="59">
        <v>16818.672000918999</v>
      </c>
      <c r="AR767" s="58">
        <v>2720</v>
      </c>
      <c r="BC767" s="60" t="s">
        <v>94</v>
      </c>
      <c r="BD767" s="59">
        <v>138</v>
      </c>
      <c r="BE767" s="59">
        <v>179.31672353900001</v>
      </c>
      <c r="BF767" s="59">
        <v>84.862068965999995</v>
      </c>
      <c r="BG767" s="59">
        <v>81</v>
      </c>
      <c r="BH767" s="59">
        <v>85</v>
      </c>
      <c r="BI767" s="59">
        <v>15217.188159654999</v>
      </c>
      <c r="BJ767" s="58">
        <v>2461</v>
      </c>
      <c r="BU767" s="60" t="s">
        <v>99</v>
      </c>
      <c r="BV767" s="59">
        <v>30</v>
      </c>
      <c r="BW767" s="59">
        <v>129.85004118399999</v>
      </c>
      <c r="BX767" s="59">
        <v>84.936507814999999</v>
      </c>
      <c r="BY767" s="59">
        <v>83.666664123999993</v>
      </c>
      <c r="BZ767" s="59">
        <v>85</v>
      </c>
      <c r="CA767" s="59">
        <v>11029.009037817999</v>
      </c>
      <c r="CB767" s="58">
        <v>1783.6666641239999</v>
      </c>
    </row>
    <row r="768" spans="37:80" x14ac:dyDescent="0.2">
      <c r="AK768" s="60" t="s">
        <v>84</v>
      </c>
      <c r="AL768" s="59">
        <v>20</v>
      </c>
      <c r="AM768" s="59">
        <v>197.86672942300001</v>
      </c>
      <c r="AN768" s="59">
        <v>84.947916508000006</v>
      </c>
      <c r="AO768" s="59">
        <v>84</v>
      </c>
      <c r="AP768" s="59">
        <v>85</v>
      </c>
      <c r="AQ768" s="59">
        <v>16808.366410644001</v>
      </c>
      <c r="AR768" s="58">
        <v>2718.3333282469998</v>
      </c>
      <c r="BC768" s="60" t="s">
        <v>94</v>
      </c>
      <c r="BD768" s="59">
        <v>149</v>
      </c>
      <c r="BE768" s="59">
        <v>179.31672353900001</v>
      </c>
      <c r="BF768" s="59">
        <v>84.885057384000007</v>
      </c>
      <c r="BG768" s="59">
        <v>81.666664123999993</v>
      </c>
      <c r="BH768" s="59">
        <v>85</v>
      </c>
      <c r="BI768" s="59">
        <v>15221.310367459</v>
      </c>
      <c r="BJ768" s="58">
        <v>2461.6666641239999</v>
      </c>
      <c r="BU768" s="60" t="s">
        <v>99</v>
      </c>
      <c r="BV768" s="59">
        <v>32</v>
      </c>
      <c r="BW768" s="59">
        <v>129.85004118399999</v>
      </c>
      <c r="BX768" s="59">
        <v>84.857142856999999</v>
      </c>
      <c r="BY768" s="59">
        <v>82</v>
      </c>
      <c r="BZ768" s="59">
        <v>85</v>
      </c>
      <c r="CA768" s="59">
        <v>11018.703494719</v>
      </c>
      <c r="CB768" s="58">
        <v>1782</v>
      </c>
    </row>
    <row r="769" spans="37:80" x14ac:dyDescent="0.2">
      <c r="AK769" s="60" t="s">
        <v>84</v>
      </c>
      <c r="AL769" s="59">
        <v>57</v>
      </c>
      <c r="AM769" s="59">
        <v>197.86672942300001</v>
      </c>
      <c r="AN769" s="59">
        <v>85</v>
      </c>
      <c r="AO769" s="59">
        <v>85</v>
      </c>
      <c r="AP769" s="59">
        <v>85</v>
      </c>
      <c r="AQ769" s="59">
        <v>16818.672000918999</v>
      </c>
      <c r="AR769" s="58">
        <v>2720</v>
      </c>
      <c r="BC769" s="60" t="s">
        <v>93</v>
      </c>
      <c r="BD769" s="59">
        <v>43</v>
      </c>
      <c r="BE769" s="59">
        <v>179.31672353900001</v>
      </c>
      <c r="BF769" s="59">
        <v>84.827586206999996</v>
      </c>
      <c r="BG769" s="59">
        <v>80</v>
      </c>
      <c r="BH769" s="59">
        <v>85</v>
      </c>
      <c r="BI769" s="59">
        <v>15211.004824359999</v>
      </c>
      <c r="BJ769" s="58">
        <v>2460</v>
      </c>
      <c r="BU769" s="60" t="s">
        <v>98</v>
      </c>
      <c r="BV769" s="59">
        <v>45</v>
      </c>
      <c r="BW769" s="59">
        <v>129.85004118399999</v>
      </c>
      <c r="BX769" s="59">
        <v>85</v>
      </c>
      <c r="BY769" s="59">
        <v>85</v>
      </c>
      <c r="BZ769" s="59">
        <v>85</v>
      </c>
      <c r="CA769" s="59">
        <v>11037.253500602999</v>
      </c>
      <c r="CB769" s="58">
        <v>1785</v>
      </c>
    </row>
    <row r="770" spans="37:80" x14ac:dyDescent="0.2">
      <c r="AK770" s="60" t="s">
        <v>83</v>
      </c>
      <c r="AL770" s="59">
        <v>32</v>
      </c>
      <c r="AM770" s="59">
        <v>197.86672942300001</v>
      </c>
      <c r="AN770" s="59">
        <v>84.979166746000004</v>
      </c>
      <c r="AO770" s="59">
        <v>84.333335876000007</v>
      </c>
      <c r="AP770" s="59">
        <v>85</v>
      </c>
      <c r="AQ770" s="59">
        <v>16814.549793114002</v>
      </c>
      <c r="AR770" s="58">
        <v>2719.3333358760001</v>
      </c>
      <c r="BC770" s="60" t="s">
        <v>93</v>
      </c>
      <c r="BD770" s="59">
        <v>105</v>
      </c>
      <c r="BE770" s="59">
        <v>179.31672353900001</v>
      </c>
      <c r="BF770" s="59">
        <v>84.850574624999993</v>
      </c>
      <c r="BG770" s="59">
        <v>82</v>
      </c>
      <c r="BH770" s="59">
        <v>85</v>
      </c>
      <c r="BI770" s="59">
        <v>15215.127032165001</v>
      </c>
      <c r="BJ770" s="58">
        <v>2460.6666641239999</v>
      </c>
      <c r="BU770" s="60" t="s">
        <v>98</v>
      </c>
      <c r="BV770" s="59">
        <v>76</v>
      </c>
      <c r="BW770" s="59">
        <v>129.85004118399999</v>
      </c>
      <c r="BX770" s="59">
        <v>85</v>
      </c>
      <c r="BY770" s="59">
        <v>85</v>
      </c>
      <c r="BZ770" s="59">
        <v>85</v>
      </c>
      <c r="CA770" s="59">
        <v>11037.253500602999</v>
      </c>
      <c r="CB770" s="58">
        <v>1785</v>
      </c>
    </row>
    <row r="771" spans="37:80" x14ac:dyDescent="0.2">
      <c r="AK771" s="60" t="s">
        <v>82</v>
      </c>
      <c r="AL771" s="59">
        <v>50</v>
      </c>
      <c r="AM771" s="59">
        <v>197.86672942300001</v>
      </c>
      <c r="AN771" s="59">
        <v>85</v>
      </c>
      <c r="AO771" s="59">
        <v>85</v>
      </c>
      <c r="AP771" s="59">
        <v>85</v>
      </c>
      <c r="AQ771" s="59">
        <v>16818.672000918999</v>
      </c>
      <c r="AR771" s="58">
        <v>2720</v>
      </c>
      <c r="BC771" s="60" t="s">
        <v>93</v>
      </c>
      <c r="BD771" s="59">
        <v>109</v>
      </c>
      <c r="BE771" s="59">
        <v>179.31672353900001</v>
      </c>
      <c r="BF771" s="59">
        <v>84.310345091000002</v>
      </c>
      <c r="BG771" s="59">
        <v>80</v>
      </c>
      <c r="BH771" s="59">
        <v>85</v>
      </c>
      <c r="BI771" s="59">
        <v>15118.254842118</v>
      </c>
      <c r="BJ771" s="58">
        <v>2445.0000076289998</v>
      </c>
      <c r="BU771" s="60" t="s">
        <v>98</v>
      </c>
      <c r="BV771" s="59">
        <v>146</v>
      </c>
      <c r="BW771" s="59">
        <v>129.85004118399999</v>
      </c>
      <c r="BX771" s="59">
        <v>85</v>
      </c>
      <c r="BY771" s="59">
        <v>85</v>
      </c>
      <c r="BZ771" s="59">
        <v>85</v>
      </c>
      <c r="CA771" s="59">
        <v>11037.253500602999</v>
      </c>
      <c r="CB771" s="58">
        <v>1785</v>
      </c>
    </row>
    <row r="772" spans="37:80" x14ac:dyDescent="0.2">
      <c r="AK772" s="60" t="s">
        <v>82</v>
      </c>
      <c r="AL772" s="59">
        <v>76</v>
      </c>
      <c r="AM772" s="59">
        <v>197.86672942300001</v>
      </c>
      <c r="AN772" s="59">
        <v>85</v>
      </c>
      <c r="AO772" s="59">
        <v>85</v>
      </c>
      <c r="AP772" s="59">
        <v>85</v>
      </c>
      <c r="AQ772" s="59">
        <v>16818.672000918999</v>
      </c>
      <c r="AR772" s="58">
        <v>2720</v>
      </c>
      <c r="BC772" s="60" t="s">
        <v>92</v>
      </c>
      <c r="BD772" s="59">
        <v>48</v>
      </c>
      <c r="BE772" s="59">
        <v>179.31672353900001</v>
      </c>
      <c r="BF772" s="59">
        <v>84.954022901000002</v>
      </c>
      <c r="BG772" s="59">
        <v>83.666664123999993</v>
      </c>
      <c r="BH772" s="59">
        <v>85</v>
      </c>
      <c r="BI772" s="59">
        <v>15233.677038047999</v>
      </c>
      <c r="BJ772" s="58">
        <v>2463.6666641239999</v>
      </c>
      <c r="BU772" s="60" t="s">
        <v>98</v>
      </c>
      <c r="BV772" s="59">
        <v>152</v>
      </c>
      <c r="BW772" s="59">
        <v>129.85004118399999</v>
      </c>
      <c r="BX772" s="59">
        <v>85</v>
      </c>
      <c r="BY772" s="59">
        <v>85</v>
      </c>
      <c r="BZ772" s="59">
        <v>85</v>
      </c>
      <c r="CA772" s="59">
        <v>11037.253500602999</v>
      </c>
      <c r="CB772" s="58">
        <v>1785</v>
      </c>
    </row>
    <row r="773" spans="37:80" x14ac:dyDescent="0.2">
      <c r="AK773" s="60" t="s">
        <v>86</v>
      </c>
      <c r="AL773" s="59">
        <v>62</v>
      </c>
      <c r="AM773" s="59">
        <v>191.683394128</v>
      </c>
      <c r="AN773" s="59">
        <v>85</v>
      </c>
      <c r="AO773" s="59">
        <v>85</v>
      </c>
      <c r="AP773" s="59">
        <v>85</v>
      </c>
      <c r="AQ773" s="59">
        <v>16293.08850089</v>
      </c>
      <c r="AR773" s="58">
        <v>2635</v>
      </c>
      <c r="BC773" s="60" t="s">
        <v>91</v>
      </c>
      <c r="BD773" s="59">
        <v>50</v>
      </c>
      <c r="BE773" s="59">
        <v>179.31672353900001</v>
      </c>
      <c r="BF773" s="59">
        <v>85</v>
      </c>
      <c r="BG773" s="59">
        <v>85</v>
      </c>
      <c r="BH773" s="59">
        <v>85</v>
      </c>
      <c r="BI773" s="59">
        <v>15241.921500832001</v>
      </c>
      <c r="BJ773" s="58">
        <v>2465</v>
      </c>
      <c r="BU773" s="60" t="s">
        <v>97</v>
      </c>
      <c r="BV773" s="59">
        <v>40</v>
      </c>
      <c r="BW773" s="59">
        <v>129.85004118399999</v>
      </c>
      <c r="BX773" s="59">
        <v>84.460317338999999</v>
      </c>
      <c r="BY773" s="59">
        <v>81.666664123999993</v>
      </c>
      <c r="BZ773" s="59">
        <v>85</v>
      </c>
      <c r="CA773" s="59">
        <v>10967.175684874001</v>
      </c>
      <c r="CB773" s="58">
        <v>1773.6666641239999</v>
      </c>
    </row>
    <row r="774" spans="37:80" x14ac:dyDescent="0.2">
      <c r="AK774" s="60" t="s">
        <v>85</v>
      </c>
      <c r="AL774" s="59">
        <v>76</v>
      </c>
      <c r="AM774" s="59">
        <v>191.683394128</v>
      </c>
      <c r="AN774" s="59">
        <v>84.978494706000006</v>
      </c>
      <c r="AO774" s="59">
        <v>84.333335876000007</v>
      </c>
      <c r="AP774" s="59">
        <v>85</v>
      </c>
      <c r="AQ774" s="59">
        <v>16288.966293085001</v>
      </c>
      <c r="AR774" s="58">
        <v>2634.3333358760001</v>
      </c>
      <c r="BC774" s="60" t="s">
        <v>91</v>
      </c>
      <c r="BD774" s="59">
        <v>60</v>
      </c>
      <c r="BE774" s="59">
        <v>179.31672353900001</v>
      </c>
      <c r="BF774" s="59">
        <v>84.758620690000001</v>
      </c>
      <c r="BG774" s="59">
        <v>81.666664123999993</v>
      </c>
      <c r="BH774" s="59">
        <v>85</v>
      </c>
      <c r="BI774" s="59">
        <v>15198.638153771</v>
      </c>
      <c r="BJ774" s="58">
        <v>2458</v>
      </c>
      <c r="BU774" s="60" t="s">
        <v>97</v>
      </c>
      <c r="BV774" s="59">
        <v>57</v>
      </c>
      <c r="BW774" s="59">
        <v>129.85004118399999</v>
      </c>
      <c r="BX774" s="59">
        <v>85</v>
      </c>
      <c r="BY774" s="59">
        <v>85</v>
      </c>
      <c r="BZ774" s="59">
        <v>85</v>
      </c>
      <c r="CA774" s="59">
        <v>11037.253500602999</v>
      </c>
      <c r="CB774" s="58">
        <v>1785</v>
      </c>
    </row>
    <row r="775" spans="37:80" x14ac:dyDescent="0.2">
      <c r="AK775" s="60" t="s">
        <v>84</v>
      </c>
      <c r="AL775" s="59">
        <v>140</v>
      </c>
      <c r="AM775" s="59">
        <v>191.683394128</v>
      </c>
      <c r="AN775" s="59">
        <v>84.967741935000006</v>
      </c>
      <c r="AO775" s="59">
        <v>84</v>
      </c>
      <c r="AP775" s="59">
        <v>85</v>
      </c>
      <c r="AQ775" s="59">
        <v>16286.905165595001</v>
      </c>
      <c r="AR775" s="58">
        <v>2634</v>
      </c>
      <c r="BC775" s="60" t="s">
        <v>90</v>
      </c>
      <c r="BD775" s="59">
        <v>43</v>
      </c>
      <c r="BE775" s="59">
        <v>179.31672353900001</v>
      </c>
      <c r="BF775" s="59">
        <v>84.885057384000007</v>
      </c>
      <c r="BG775" s="59">
        <v>81.666664123999993</v>
      </c>
      <c r="BH775" s="59">
        <v>85</v>
      </c>
      <c r="BI775" s="59">
        <v>15221.310367459</v>
      </c>
      <c r="BJ775" s="58">
        <v>2461.6666641239999</v>
      </c>
      <c r="BU775" s="60" t="s">
        <v>97</v>
      </c>
      <c r="BV775" s="59">
        <v>81</v>
      </c>
      <c r="BW775" s="59">
        <v>129.85004118399999</v>
      </c>
      <c r="BX775" s="59">
        <v>84.269840785</v>
      </c>
      <c r="BY775" s="59">
        <v>81.333335876000007</v>
      </c>
      <c r="BZ775" s="59">
        <v>85</v>
      </c>
      <c r="CA775" s="59">
        <v>10942.442296521</v>
      </c>
      <c r="CB775" s="58">
        <v>1769.6666564940001</v>
      </c>
    </row>
    <row r="776" spans="37:80" x14ac:dyDescent="0.2">
      <c r="AK776" s="60" t="s">
        <v>84</v>
      </c>
      <c r="AL776" s="59">
        <v>141</v>
      </c>
      <c r="AM776" s="59">
        <v>191.683394128</v>
      </c>
      <c r="AN776" s="59">
        <v>84.806451859000006</v>
      </c>
      <c r="AO776" s="59">
        <v>84</v>
      </c>
      <c r="AP776" s="59">
        <v>85</v>
      </c>
      <c r="AQ776" s="59">
        <v>16255.988536298</v>
      </c>
      <c r="AR776" s="58">
        <v>2629.0000076289998</v>
      </c>
      <c r="BC776" s="60" t="s">
        <v>90</v>
      </c>
      <c r="BD776" s="59">
        <v>61</v>
      </c>
      <c r="BE776" s="59">
        <v>179.31672353900001</v>
      </c>
      <c r="BF776" s="59">
        <v>85</v>
      </c>
      <c r="BG776" s="59">
        <v>85</v>
      </c>
      <c r="BH776" s="59">
        <v>85</v>
      </c>
      <c r="BI776" s="59">
        <v>15241.921500832001</v>
      </c>
      <c r="BJ776" s="58">
        <v>2465</v>
      </c>
      <c r="BU776" s="60" t="s">
        <v>96</v>
      </c>
      <c r="BV776" s="59">
        <v>5</v>
      </c>
      <c r="BW776" s="59">
        <v>129.85004118399999</v>
      </c>
      <c r="BX776" s="59">
        <v>84.920635042000001</v>
      </c>
      <c r="BY776" s="59">
        <v>84</v>
      </c>
      <c r="BZ776" s="59">
        <v>85</v>
      </c>
      <c r="CA776" s="59">
        <v>11026.947957504</v>
      </c>
      <c r="CB776" s="58">
        <v>1783.3333358760001</v>
      </c>
    </row>
    <row r="777" spans="37:80" x14ac:dyDescent="0.2">
      <c r="AK777" s="60" t="s">
        <v>84</v>
      </c>
      <c r="AL777" s="59">
        <v>167</v>
      </c>
      <c r="AM777" s="59">
        <v>191.683394128</v>
      </c>
      <c r="AN777" s="59">
        <v>84.989247230000004</v>
      </c>
      <c r="AO777" s="59">
        <v>84.666664123999993</v>
      </c>
      <c r="AP777" s="59">
        <v>85</v>
      </c>
      <c r="AQ777" s="59">
        <v>16291.0273734</v>
      </c>
      <c r="AR777" s="58">
        <v>2634.6666641239999</v>
      </c>
      <c r="BC777" s="60" t="s">
        <v>90</v>
      </c>
      <c r="BD777" s="59">
        <v>102</v>
      </c>
      <c r="BE777" s="59">
        <v>179.31672353900001</v>
      </c>
      <c r="BF777" s="59">
        <v>84.896551724000005</v>
      </c>
      <c r="BG777" s="59">
        <v>82</v>
      </c>
      <c r="BH777" s="59">
        <v>85</v>
      </c>
      <c r="BI777" s="59">
        <v>15223.371494949</v>
      </c>
      <c r="BJ777" s="58">
        <v>2462</v>
      </c>
      <c r="BU777" s="60" t="s">
        <v>96</v>
      </c>
      <c r="BV777" s="59">
        <v>11</v>
      </c>
      <c r="BW777" s="59">
        <v>129.85004118399999</v>
      </c>
      <c r="BX777" s="59">
        <v>84.888888403999999</v>
      </c>
      <c r="BY777" s="59">
        <v>84</v>
      </c>
      <c r="BZ777" s="59">
        <v>85</v>
      </c>
      <c r="CA777" s="59">
        <v>11022.825655348999</v>
      </c>
      <c r="CB777" s="58">
        <v>1782.6666564940001</v>
      </c>
    </row>
    <row r="778" spans="37:80" x14ac:dyDescent="0.2">
      <c r="AK778" s="60" t="s">
        <v>83</v>
      </c>
      <c r="AL778" s="59">
        <v>23</v>
      </c>
      <c r="AM778" s="59">
        <v>191.683394128</v>
      </c>
      <c r="AN778" s="59">
        <v>85</v>
      </c>
      <c r="AO778" s="59">
        <v>85</v>
      </c>
      <c r="AP778" s="59">
        <v>85</v>
      </c>
      <c r="AQ778" s="59">
        <v>16293.08850089</v>
      </c>
      <c r="AR778" s="58">
        <v>2635</v>
      </c>
      <c r="BC778" s="60" t="s">
        <v>89</v>
      </c>
      <c r="BD778" s="59">
        <v>17</v>
      </c>
      <c r="BE778" s="59">
        <v>179.31672353900001</v>
      </c>
      <c r="BF778" s="59">
        <v>84.919540142000002</v>
      </c>
      <c r="BG778" s="59">
        <v>82.666664123999993</v>
      </c>
      <c r="BH778" s="59">
        <v>85</v>
      </c>
      <c r="BI778" s="59">
        <v>15227.493702754</v>
      </c>
      <c r="BJ778" s="58">
        <v>2462.6666641239999</v>
      </c>
      <c r="BU778" s="60" t="s">
        <v>96</v>
      </c>
      <c r="BV778" s="59">
        <v>24</v>
      </c>
      <c r="BW778" s="59">
        <v>129.85004118399999</v>
      </c>
      <c r="BX778" s="59">
        <v>85</v>
      </c>
      <c r="BY778" s="59">
        <v>85</v>
      </c>
      <c r="BZ778" s="59">
        <v>85</v>
      </c>
      <c r="CA778" s="59">
        <v>11037.253500602999</v>
      </c>
      <c r="CB778" s="58">
        <v>1785</v>
      </c>
    </row>
    <row r="779" spans="37:80" x14ac:dyDescent="0.2">
      <c r="AK779" s="60" t="s">
        <v>82</v>
      </c>
      <c r="AL779" s="59">
        <v>87</v>
      </c>
      <c r="AM779" s="59">
        <v>191.683394128</v>
      </c>
      <c r="AN779" s="59">
        <v>84.978494706000006</v>
      </c>
      <c r="AO779" s="59">
        <v>84.333335876000007</v>
      </c>
      <c r="AP779" s="59">
        <v>85</v>
      </c>
      <c r="AQ779" s="59">
        <v>16288.966293085001</v>
      </c>
      <c r="AR779" s="58">
        <v>2634.3333358760001</v>
      </c>
      <c r="BC779" s="60" t="s">
        <v>89</v>
      </c>
      <c r="BD779" s="59">
        <v>75</v>
      </c>
      <c r="BE779" s="59">
        <v>179.31672353900001</v>
      </c>
      <c r="BF779" s="59">
        <v>85</v>
      </c>
      <c r="BG779" s="59">
        <v>85</v>
      </c>
      <c r="BH779" s="59">
        <v>85</v>
      </c>
      <c r="BI779" s="59">
        <v>15241.921500832001</v>
      </c>
      <c r="BJ779" s="58">
        <v>2465</v>
      </c>
      <c r="BU779" s="60" t="s">
        <v>96</v>
      </c>
      <c r="BV779" s="59">
        <v>54</v>
      </c>
      <c r="BW779" s="59">
        <v>129.85004118399999</v>
      </c>
      <c r="BX779" s="59">
        <v>84.984126863</v>
      </c>
      <c r="BY779" s="59">
        <v>84.666664123999993</v>
      </c>
      <c r="BZ779" s="59">
        <v>85</v>
      </c>
      <c r="CA779" s="59">
        <v>11035.192373112999</v>
      </c>
      <c r="CB779" s="58">
        <v>1784.6666641239999</v>
      </c>
    </row>
    <row r="780" spans="37:80" x14ac:dyDescent="0.2">
      <c r="AK780" s="60" t="s">
        <v>82</v>
      </c>
      <c r="AL780" s="59">
        <v>103</v>
      </c>
      <c r="AM780" s="59">
        <v>191.683394128</v>
      </c>
      <c r="AN780" s="59">
        <v>85</v>
      </c>
      <c r="AO780" s="59">
        <v>85</v>
      </c>
      <c r="AP780" s="59">
        <v>85</v>
      </c>
      <c r="AQ780" s="59">
        <v>16293.08850089</v>
      </c>
      <c r="AR780" s="58">
        <v>2635</v>
      </c>
      <c r="BC780" s="60" t="s">
        <v>89</v>
      </c>
      <c r="BD780" s="59">
        <v>90</v>
      </c>
      <c r="BE780" s="59">
        <v>179.31672353900001</v>
      </c>
      <c r="BF780" s="59">
        <v>84.896551724000005</v>
      </c>
      <c r="BG780" s="59">
        <v>82.333335876000007</v>
      </c>
      <c r="BH780" s="59">
        <v>85</v>
      </c>
      <c r="BI780" s="59">
        <v>15223.371494949</v>
      </c>
      <c r="BJ780" s="58">
        <v>2462</v>
      </c>
      <c r="BU780" s="60" t="s">
        <v>96</v>
      </c>
      <c r="BV780" s="59">
        <v>71</v>
      </c>
      <c r="BW780" s="59">
        <v>129.85004118399999</v>
      </c>
      <c r="BX780" s="59">
        <v>85</v>
      </c>
      <c r="BY780" s="59">
        <v>85</v>
      </c>
      <c r="BZ780" s="59">
        <v>85</v>
      </c>
      <c r="CA780" s="59">
        <v>11037.253500602999</v>
      </c>
      <c r="CB780" s="58">
        <v>1785</v>
      </c>
    </row>
    <row r="781" spans="37:80" x14ac:dyDescent="0.2">
      <c r="AK781" s="60" t="s">
        <v>82</v>
      </c>
      <c r="AL781" s="59">
        <v>172</v>
      </c>
      <c r="AM781" s="59">
        <v>191.683394128</v>
      </c>
      <c r="AN781" s="59">
        <v>84.924731347000005</v>
      </c>
      <c r="AO781" s="59">
        <v>84.333335876000007</v>
      </c>
      <c r="AP781" s="59">
        <v>85</v>
      </c>
      <c r="AQ781" s="59">
        <v>16278.660749986</v>
      </c>
      <c r="AR781" s="58">
        <v>2632.6666717530002</v>
      </c>
      <c r="BC781" s="60" t="s">
        <v>95</v>
      </c>
      <c r="BD781" s="59">
        <v>12</v>
      </c>
      <c r="BE781" s="59">
        <v>173.13338824499999</v>
      </c>
      <c r="BF781" s="59">
        <v>84.619047710000004</v>
      </c>
      <c r="BG781" s="59">
        <v>81</v>
      </c>
      <c r="BH781" s="59">
        <v>85</v>
      </c>
      <c r="BI781" s="59">
        <v>14650.382440055</v>
      </c>
      <c r="BJ781" s="58">
        <v>2369.3333358760001</v>
      </c>
      <c r="BU781" s="60" t="s">
        <v>96</v>
      </c>
      <c r="BV781" s="59">
        <v>85</v>
      </c>
      <c r="BW781" s="59">
        <v>129.85004118399999</v>
      </c>
      <c r="BX781" s="59">
        <v>85</v>
      </c>
      <c r="BY781" s="59">
        <v>85</v>
      </c>
      <c r="BZ781" s="59">
        <v>85</v>
      </c>
      <c r="CA781" s="59">
        <v>11037.253500602999</v>
      </c>
      <c r="CB781" s="58">
        <v>1785</v>
      </c>
    </row>
    <row r="782" spans="37:80" x14ac:dyDescent="0.2">
      <c r="AK782" s="60" t="s">
        <v>88</v>
      </c>
      <c r="AL782" s="59">
        <v>68</v>
      </c>
      <c r="AM782" s="59">
        <v>185.50005883399999</v>
      </c>
      <c r="AN782" s="59">
        <v>85</v>
      </c>
      <c r="AO782" s="59">
        <v>85</v>
      </c>
      <c r="AP782" s="59">
        <v>85</v>
      </c>
      <c r="AQ782" s="59">
        <v>15767.505000861</v>
      </c>
      <c r="AR782" s="58">
        <v>2550</v>
      </c>
      <c r="BC782" s="60" t="s">
        <v>95</v>
      </c>
      <c r="BD782" s="59">
        <v>19</v>
      </c>
      <c r="BE782" s="59">
        <v>173.13338824499999</v>
      </c>
      <c r="BF782" s="59">
        <v>83.928571156000004</v>
      </c>
      <c r="BG782" s="59">
        <v>81</v>
      </c>
      <c r="BH782" s="59">
        <v>85</v>
      </c>
      <c r="BI782" s="59">
        <v>14530.837894795</v>
      </c>
      <c r="BJ782" s="58">
        <v>2349.9999923710002</v>
      </c>
      <c r="BU782" s="60" t="s">
        <v>102</v>
      </c>
      <c r="BV782" s="59">
        <v>4</v>
      </c>
      <c r="BW782" s="59">
        <v>123.666705889</v>
      </c>
      <c r="BX782" s="59">
        <v>84.933333206</v>
      </c>
      <c r="BY782" s="59">
        <v>83.666664123999993</v>
      </c>
      <c r="BZ782" s="59">
        <v>85</v>
      </c>
      <c r="CA782" s="59">
        <v>10503.425537790001</v>
      </c>
      <c r="CB782" s="58">
        <v>1698.6666641239999</v>
      </c>
    </row>
    <row r="783" spans="37:80" x14ac:dyDescent="0.2">
      <c r="AK783" s="60" t="s">
        <v>88</v>
      </c>
      <c r="AL783" s="59">
        <v>85</v>
      </c>
      <c r="AM783" s="59">
        <v>185.50005883399999</v>
      </c>
      <c r="AN783" s="59">
        <v>85</v>
      </c>
      <c r="AO783" s="59">
        <v>85</v>
      </c>
      <c r="AP783" s="59">
        <v>85</v>
      </c>
      <c r="AQ783" s="59">
        <v>15767.505000861</v>
      </c>
      <c r="AR783" s="58">
        <v>2550</v>
      </c>
      <c r="BC783" s="60" t="s">
        <v>95</v>
      </c>
      <c r="BD783" s="59">
        <v>21</v>
      </c>
      <c r="BE783" s="59">
        <v>173.13338824499999</v>
      </c>
      <c r="BF783" s="59">
        <v>84.845238003999995</v>
      </c>
      <c r="BG783" s="59">
        <v>80.666664123999993</v>
      </c>
      <c r="BH783" s="59">
        <v>85</v>
      </c>
      <c r="BI783" s="59">
        <v>14689.543532136</v>
      </c>
      <c r="BJ783" s="58">
        <v>2375.6666641239999</v>
      </c>
      <c r="BU783" s="60" t="s">
        <v>102</v>
      </c>
      <c r="BV783" s="59">
        <v>5</v>
      </c>
      <c r="BW783" s="59">
        <v>123.666705889</v>
      </c>
      <c r="BX783" s="59">
        <v>85</v>
      </c>
      <c r="BY783" s="59">
        <v>85</v>
      </c>
      <c r="BZ783" s="59">
        <v>85</v>
      </c>
      <c r="CA783" s="59">
        <v>10511.670000574</v>
      </c>
      <c r="CB783" s="58">
        <v>1700</v>
      </c>
    </row>
    <row r="784" spans="37:80" x14ac:dyDescent="0.2">
      <c r="AK784" s="60" t="s">
        <v>88</v>
      </c>
      <c r="AL784" s="59">
        <v>138</v>
      </c>
      <c r="AM784" s="59">
        <v>185.50005883399999</v>
      </c>
      <c r="AN784" s="59">
        <v>84.911110941999993</v>
      </c>
      <c r="AO784" s="59">
        <v>83.666664123999993</v>
      </c>
      <c r="AP784" s="59">
        <v>85</v>
      </c>
      <c r="AQ784" s="59">
        <v>15751.016075293001</v>
      </c>
      <c r="AR784" s="58">
        <v>2547.3333282469998</v>
      </c>
      <c r="BC784" s="60" t="s">
        <v>95</v>
      </c>
      <c r="BD784" s="59">
        <v>72</v>
      </c>
      <c r="BE784" s="59">
        <v>173.13338824499999</v>
      </c>
      <c r="BF784" s="59">
        <v>84.940476281000002</v>
      </c>
      <c r="BG784" s="59">
        <v>83.333335876000007</v>
      </c>
      <c r="BH784" s="59">
        <v>85</v>
      </c>
      <c r="BI784" s="59">
        <v>14706.032457705</v>
      </c>
      <c r="BJ784" s="58">
        <v>2378.3333358760001</v>
      </c>
      <c r="BU784" s="60" t="s">
        <v>102</v>
      </c>
      <c r="BV784" s="59">
        <v>69</v>
      </c>
      <c r="BW784" s="59">
        <v>123.666705889</v>
      </c>
      <c r="BX784" s="59">
        <v>84.916666793999994</v>
      </c>
      <c r="BY784" s="59">
        <v>83.333335876000007</v>
      </c>
      <c r="BZ784" s="59">
        <v>85</v>
      </c>
      <c r="CA784" s="59">
        <v>10501.364457475</v>
      </c>
      <c r="CB784" s="58">
        <v>1698.3333358760001</v>
      </c>
    </row>
    <row r="785" spans="37:80" x14ac:dyDescent="0.2">
      <c r="AK785" s="60" t="s">
        <v>87</v>
      </c>
      <c r="AL785" s="59">
        <v>5</v>
      </c>
      <c r="AM785" s="59">
        <v>185.50005883399999</v>
      </c>
      <c r="AN785" s="59">
        <v>84.977777863</v>
      </c>
      <c r="AO785" s="59">
        <v>84.333335876000007</v>
      </c>
      <c r="AP785" s="59">
        <v>85</v>
      </c>
      <c r="AQ785" s="59">
        <v>15763.382793057001</v>
      </c>
      <c r="AR785" s="58">
        <v>2549.3333358760001</v>
      </c>
      <c r="BC785" s="60" t="s">
        <v>94</v>
      </c>
      <c r="BD785" s="59">
        <v>30</v>
      </c>
      <c r="BE785" s="59">
        <v>173.13338824499999</v>
      </c>
      <c r="BF785" s="59">
        <v>83.785714286000001</v>
      </c>
      <c r="BG785" s="59">
        <v>77.333335876000007</v>
      </c>
      <c r="BH785" s="59">
        <v>85</v>
      </c>
      <c r="BI785" s="59">
        <v>14506.104600791999</v>
      </c>
      <c r="BJ785" s="58">
        <v>2346</v>
      </c>
      <c r="BU785" s="60" t="s">
        <v>102</v>
      </c>
      <c r="BV785" s="59">
        <v>75</v>
      </c>
      <c r="BW785" s="59">
        <v>123.666705889</v>
      </c>
      <c r="BX785" s="59">
        <v>85</v>
      </c>
      <c r="BY785" s="59">
        <v>85</v>
      </c>
      <c r="BZ785" s="59">
        <v>85</v>
      </c>
      <c r="CA785" s="59">
        <v>10511.670000574</v>
      </c>
      <c r="CB785" s="58">
        <v>1700</v>
      </c>
    </row>
    <row r="786" spans="37:80" x14ac:dyDescent="0.2">
      <c r="AK786" s="60" t="s">
        <v>86</v>
      </c>
      <c r="AL786" s="59">
        <v>95</v>
      </c>
      <c r="AM786" s="59">
        <v>185.50005883399999</v>
      </c>
      <c r="AN786" s="59">
        <v>84.944444528999995</v>
      </c>
      <c r="AO786" s="59">
        <v>84</v>
      </c>
      <c r="AP786" s="59">
        <v>85</v>
      </c>
      <c r="AQ786" s="59">
        <v>15757.199457762001</v>
      </c>
      <c r="AR786" s="58">
        <v>2548.3333358760001</v>
      </c>
      <c r="BC786" s="60" t="s">
        <v>94</v>
      </c>
      <c r="BD786" s="59">
        <v>79</v>
      </c>
      <c r="BE786" s="59">
        <v>173.13338824499999</v>
      </c>
      <c r="BF786" s="59">
        <v>84.666666575999997</v>
      </c>
      <c r="BG786" s="59">
        <v>77.666664123999993</v>
      </c>
      <c r="BH786" s="59">
        <v>85</v>
      </c>
      <c r="BI786" s="59">
        <v>14658.626855664001</v>
      </c>
      <c r="BJ786" s="58">
        <v>2370.6666641239999</v>
      </c>
      <c r="BU786" s="60" t="s">
        <v>102</v>
      </c>
      <c r="BV786" s="59">
        <v>78</v>
      </c>
      <c r="BW786" s="59">
        <v>123.666705889</v>
      </c>
      <c r="BX786" s="59">
        <v>85</v>
      </c>
      <c r="BY786" s="59">
        <v>85</v>
      </c>
      <c r="BZ786" s="59">
        <v>85</v>
      </c>
      <c r="CA786" s="59">
        <v>10511.670000574</v>
      </c>
      <c r="CB786" s="58">
        <v>1700</v>
      </c>
    </row>
    <row r="787" spans="37:80" x14ac:dyDescent="0.2">
      <c r="AK787" s="60" t="s">
        <v>85</v>
      </c>
      <c r="AL787" s="59">
        <v>3</v>
      </c>
      <c r="AM787" s="59">
        <v>185.50005883399999</v>
      </c>
      <c r="AN787" s="59">
        <v>84.933333332999993</v>
      </c>
      <c r="AO787" s="59">
        <v>84</v>
      </c>
      <c r="AP787" s="59">
        <v>85</v>
      </c>
      <c r="AQ787" s="59">
        <v>15755.138330272001</v>
      </c>
      <c r="AR787" s="58">
        <v>2548</v>
      </c>
      <c r="BC787" s="60" t="s">
        <v>94</v>
      </c>
      <c r="BD787" s="59">
        <v>86</v>
      </c>
      <c r="BE787" s="59">
        <v>173.13338824499999</v>
      </c>
      <c r="BF787" s="59">
        <v>84.440476281000002</v>
      </c>
      <c r="BG787" s="59">
        <v>77</v>
      </c>
      <c r="BH787" s="59">
        <v>85</v>
      </c>
      <c r="BI787" s="59">
        <v>14619.465763582</v>
      </c>
      <c r="BJ787" s="58">
        <v>2364.3333358760001</v>
      </c>
      <c r="BU787" s="60" t="s">
        <v>101</v>
      </c>
      <c r="BV787" s="59">
        <v>10</v>
      </c>
      <c r="BW787" s="59">
        <v>123.666705889</v>
      </c>
      <c r="BX787" s="59">
        <v>84.749999618999993</v>
      </c>
      <c r="BY787" s="59">
        <v>83</v>
      </c>
      <c r="BZ787" s="59">
        <v>85</v>
      </c>
      <c r="CA787" s="59">
        <v>10480.753276927</v>
      </c>
      <c r="CB787" s="58">
        <v>1694.999992371</v>
      </c>
    </row>
    <row r="788" spans="37:80" x14ac:dyDescent="0.2">
      <c r="AK788" s="60" t="s">
        <v>85</v>
      </c>
      <c r="AL788" s="59">
        <v>13</v>
      </c>
      <c r="AM788" s="59">
        <v>185.50005883399999</v>
      </c>
      <c r="AN788" s="59">
        <v>84.977777863</v>
      </c>
      <c r="AO788" s="59">
        <v>84.333335876000007</v>
      </c>
      <c r="AP788" s="59">
        <v>85</v>
      </c>
      <c r="AQ788" s="59">
        <v>15763.382793057001</v>
      </c>
      <c r="AR788" s="58">
        <v>2549.3333358760001</v>
      </c>
      <c r="BC788" s="60" t="s">
        <v>94</v>
      </c>
      <c r="BD788" s="59">
        <v>129</v>
      </c>
      <c r="BE788" s="59">
        <v>173.13338824499999</v>
      </c>
      <c r="BF788" s="59">
        <v>82.035714013000003</v>
      </c>
      <c r="BG788" s="59">
        <v>77.333335876000007</v>
      </c>
      <c r="BH788" s="59">
        <v>85</v>
      </c>
      <c r="BI788" s="59">
        <v>14203.121124189</v>
      </c>
      <c r="BJ788" s="58">
        <v>2296.9999923710002</v>
      </c>
      <c r="BU788" s="60" t="s">
        <v>101</v>
      </c>
      <c r="BV788" s="59">
        <v>22</v>
      </c>
      <c r="BW788" s="59">
        <v>123.666705889</v>
      </c>
      <c r="BX788" s="59">
        <v>84.933333206</v>
      </c>
      <c r="BY788" s="59">
        <v>83.666664123999993</v>
      </c>
      <c r="BZ788" s="59">
        <v>85</v>
      </c>
      <c r="CA788" s="59">
        <v>10503.425537790001</v>
      </c>
      <c r="CB788" s="58">
        <v>1698.6666641239999</v>
      </c>
    </row>
    <row r="789" spans="37:80" x14ac:dyDescent="0.2">
      <c r="AK789" s="60" t="s">
        <v>85</v>
      </c>
      <c r="AL789" s="59">
        <v>22</v>
      </c>
      <c r="AM789" s="59">
        <v>185.50005883399999</v>
      </c>
      <c r="AN789" s="59">
        <v>84.988888803999998</v>
      </c>
      <c r="AO789" s="59">
        <v>84.666664123999993</v>
      </c>
      <c r="AP789" s="59">
        <v>85</v>
      </c>
      <c r="AQ789" s="59">
        <v>15765.443873370999</v>
      </c>
      <c r="AR789" s="58">
        <v>2549.6666641239999</v>
      </c>
      <c r="BC789" s="60" t="s">
        <v>94</v>
      </c>
      <c r="BD789" s="59">
        <v>147</v>
      </c>
      <c r="BE789" s="59">
        <v>173.13338824499999</v>
      </c>
      <c r="BF789" s="59">
        <v>84.511904853000004</v>
      </c>
      <c r="BG789" s="59">
        <v>78</v>
      </c>
      <c r="BH789" s="59">
        <v>85</v>
      </c>
      <c r="BI789" s="59">
        <v>14631.832434170999</v>
      </c>
      <c r="BJ789" s="58">
        <v>2366.3333358760001</v>
      </c>
      <c r="BU789" s="60" t="s">
        <v>101</v>
      </c>
      <c r="BV789" s="59">
        <v>40</v>
      </c>
      <c r="BW789" s="59">
        <v>123.666705889</v>
      </c>
      <c r="BX789" s="59">
        <v>85</v>
      </c>
      <c r="BY789" s="59">
        <v>85</v>
      </c>
      <c r="BZ789" s="59">
        <v>85</v>
      </c>
      <c r="CA789" s="59">
        <v>10511.670000574</v>
      </c>
      <c r="CB789" s="58">
        <v>1700</v>
      </c>
    </row>
    <row r="790" spans="37:80" x14ac:dyDescent="0.2">
      <c r="AK790" s="60" t="s">
        <v>85</v>
      </c>
      <c r="AL790" s="59">
        <v>32</v>
      </c>
      <c r="AM790" s="59">
        <v>185.50005883399999</v>
      </c>
      <c r="AN790" s="59">
        <v>84.977777863</v>
      </c>
      <c r="AO790" s="59">
        <v>84.333335876000007</v>
      </c>
      <c r="AP790" s="59">
        <v>85</v>
      </c>
      <c r="AQ790" s="59">
        <v>15763.382793057001</v>
      </c>
      <c r="AR790" s="58">
        <v>2549.3333358760001</v>
      </c>
      <c r="BC790" s="60" t="s">
        <v>93</v>
      </c>
      <c r="BD790" s="59">
        <v>15</v>
      </c>
      <c r="BE790" s="59">
        <v>173.13338824499999</v>
      </c>
      <c r="BF790" s="59">
        <v>84.035714013000003</v>
      </c>
      <c r="BG790" s="59">
        <v>80.666664123999993</v>
      </c>
      <c r="BH790" s="59">
        <v>85</v>
      </c>
      <c r="BI790" s="59">
        <v>14549.387900678001</v>
      </c>
      <c r="BJ790" s="58">
        <v>2352.9999923710002</v>
      </c>
      <c r="BU790" s="60" t="s">
        <v>100</v>
      </c>
      <c r="BV790" s="59">
        <v>7</v>
      </c>
      <c r="BW790" s="59">
        <v>123.666705889</v>
      </c>
      <c r="BX790" s="59">
        <v>84.916666411999998</v>
      </c>
      <c r="BY790" s="59">
        <v>84</v>
      </c>
      <c r="BZ790" s="59">
        <v>85</v>
      </c>
      <c r="CA790" s="59">
        <v>10501.364410300001</v>
      </c>
      <c r="CB790" s="58">
        <v>1698.3333282470001</v>
      </c>
    </row>
    <row r="791" spans="37:80" x14ac:dyDescent="0.2">
      <c r="AK791" s="60" t="s">
        <v>85</v>
      </c>
      <c r="AL791" s="59">
        <v>77</v>
      </c>
      <c r="AM791" s="59">
        <v>185.50005883399999</v>
      </c>
      <c r="AN791" s="59">
        <v>84.888888804000004</v>
      </c>
      <c r="AO791" s="59">
        <v>84</v>
      </c>
      <c r="AP791" s="59">
        <v>85</v>
      </c>
      <c r="AQ791" s="59">
        <v>15746.893867487999</v>
      </c>
      <c r="AR791" s="58">
        <v>2546.6666641239999</v>
      </c>
      <c r="BC791" s="60" t="s">
        <v>93</v>
      </c>
      <c r="BD791" s="59">
        <v>17</v>
      </c>
      <c r="BE791" s="59">
        <v>173.13338824499999</v>
      </c>
      <c r="BF791" s="59">
        <v>84.119047710000004</v>
      </c>
      <c r="BG791" s="59">
        <v>80.666664123999993</v>
      </c>
      <c r="BH791" s="59">
        <v>85</v>
      </c>
      <c r="BI791" s="59">
        <v>14563.815745931999</v>
      </c>
      <c r="BJ791" s="58">
        <v>2355.3333358760001</v>
      </c>
      <c r="BU791" s="60" t="s">
        <v>100</v>
      </c>
      <c r="BV791" s="59">
        <v>82</v>
      </c>
      <c r="BW791" s="59">
        <v>123.666705889</v>
      </c>
      <c r="BX791" s="59">
        <v>84.966666794000005</v>
      </c>
      <c r="BY791" s="59">
        <v>84.333335876000007</v>
      </c>
      <c r="BZ791" s="59">
        <v>85</v>
      </c>
      <c r="CA791" s="59">
        <v>10507.547792769001</v>
      </c>
      <c r="CB791" s="58">
        <v>1699.3333358760001</v>
      </c>
    </row>
    <row r="792" spans="37:80" x14ac:dyDescent="0.2">
      <c r="AK792" s="60" t="s">
        <v>85</v>
      </c>
      <c r="AL792" s="59">
        <v>96</v>
      </c>
      <c r="AM792" s="59">
        <v>185.50005883399999</v>
      </c>
      <c r="AN792" s="59">
        <v>84.944444528999995</v>
      </c>
      <c r="AO792" s="59">
        <v>84.333335876000007</v>
      </c>
      <c r="AP792" s="59">
        <v>85</v>
      </c>
      <c r="AQ792" s="59">
        <v>15757.199457762001</v>
      </c>
      <c r="AR792" s="58">
        <v>2548.3333358760001</v>
      </c>
      <c r="BC792" s="60" t="s">
        <v>93</v>
      </c>
      <c r="BD792" s="59">
        <v>96</v>
      </c>
      <c r="BE792" s="59">
        <v>173.13338824499999</v>
      </c>
      <c r="BF792" s="59">
        <v>84.869047710000004</v>
      </c>
      <c r="BG792" s="59">
        <v>82.333335876000007</v>
      </c>
      <c r="BH792" s="59">
        <v>85</v>
      </c>
      <c r="BI792" s="59">
        <v>14693.665787116001</v>
      </c>
      <c r="BJ792" s="58">
        <v>2376.3333358760001</v>
      </c>
      <c r="BU792" s="60" t="s">
        <v>99</v>
      </c>
      <c r="BV792" s="59">
        <v>83</v>
      </c>
      <c r="BW792" s="59">
        <v>123.666705889</v>
      </c>
      <c r="BX792" s="59">
        <v>84.7</v>
      </c>
      <c r="BY792" s="59">
        <v>81.666664123999993</v>
      </c>
      <c r="BZ792" s="59">
        <v>85</v>
      </c>
      <c r="CA792" s="59">
        <v>10474.569988806999</v>
      </c>
      <c r="CB792" s="58">
        <v>1694</v>
      </c>
    </row>
    <row r="793" spans="37:80" x14ac:dyDescent="0.2">
      <c r="AK793" s="60" t="s">
        <v>84</v>
      </c>
      <c r="AL793" s="59">
        <v>1</v>
      </c>
      <c r="AM793" s="59">
        <v>185.50005883399999</v>
      </c>
      <c r="AN793" s="59">
        <v>84.855555471000002</v>
      </c>
      <c r="AO793" s="59">
        <v>83.333335876000007</v>
      </c>
      <c r="AP793" s="59">
        <v>85</v>
      </c>
      <c r="AQ793" s="59">
        <v>15740.710532192999</v>
      </c>
      <c r="AR793" s="58">
        <v>2545.6666641239999</v>
      </c>
      <c r="BC793" s="60" t="s">
        <v>93</v>
      </c>
      <c r="BD793" s="59">
        <v>98</v>
      </c>
      <c r="BE793" s="59">
        <v>173.13338824499999</v>
      </c>
      <c r="BF793" s="59">
        <v>84.833333424000003</v>
      </c>
      <c r="BG793" s="59">
        <v>82.333335876000007</v>
      </c>
      <c r="BH793" s="59">
        <v>85</v>
      </c>
      <c r="BI793" s="59">
        <v>14687.482451821001</v>
      </c>
      <c r="BJ793" s="58">
        <v>2375.3333358760001</v>
      </c>
      <c r="BU793" s="60" t="s">
        <v>98</v>
      </c>
      <c r="BV793" s="59">
        <v>24</v>
      </c>
      <c r="BW793" s="59">
        <v>123.666705889</v>
      </c>
      <c r="BX793" s="59">
        <v>85</v>
      </c>
      <c r="BY793" s="59">
        <v>85</v>
      </c>
      <c r="BZ793" s="59">
        <v>85</v>
      </c>
      <c r="CA793" s="59">
        <v>10511.670000574</v>
      </c>
      <c r="CB793" s="58">
        <v>1700</v>
      </c>
    </row>
    <row r="794" spans="37:80" x14ac:dyDescent="0.2">
      <c r="AK794" s="60" t="s">
        <v>84</v>
      </c>
      <c r="AL794" s="59">
        <v>24</v>
      </c>
      <c r="AM794" s="59">
        <v>185.50005883399999</v>
      </c>
      <c r="AN794" s="59">
        <v>84.877777608000002</v>
      </c>
      <c r="AO794" s="59">
        <v>84</v>
      </c>
      <c r="AP794" s="59">
        <v>85</v>
      </c>
      <c r="AQ794" s="59">
        <v>15744.832739998001</v>
      </c>
      <c r="AR794" s="58">
        <v>2546.3333282469998</v>
      </c>
      <c r="BC794" s="60" t="s">
        <v>93</v>
      </c>
      <c r="BD794" s="59">
        <v>107</v>
      </c>
      <c r="BE794" s="59">
        <v>173.13338824499999</v>
      </c>
      <c r="BF794" s="59">
        <v>84.738095419999993</v>
      </c>
      <c r="BG794" s="59">
        <v>80.333335876000007</v>
      </c>
      <c r="BH794" s="59">
        <v>85</v>
      </c>
      <c r="BI794" s="59">
        <v>14670.993573428001</v>
      </c>
      <c r="BJ794" s="58">
        <v>2372.6666717530002</v>
      </c>
      <c r="BU794" s="60" t="s">
        <v>98</v>
      </c>
      <c r="BV794" s="59">
        <v>39</v>
      </c>
      <c r="BW794" s="59">
        <v>123.666705889</v>
      </c>
      <c r="BX794" s="59">
        <v>85</v>
      </c>
      <c r="BY794" s="59">
        <v>85</v>
      </c>
      <c r="BZ794" s="59">
        <v>85</v>
      </c>
      <c r="CA794" s="59">
        <v>10511.670000574</v>
      </c>
      <c r="CB794" s="58">
        <v>1700</v>
      </c>
    </row>
    <row r="795" spans="37:80" x14ac:dyDescent="0.2">
      <c r="AK795" s="60" t="s">
        <v>84</v>
      </c>
      <c r="AL795" s="59">
        <v>84</v>
      </c>
      <c r="AM795" s="59">
        <v>185.50005883399999</v>
      </c>
      <c r="AN795" s="59">
        <v>85</v>
      </c>
      <c r="AO795" s="59">
        <v>85</v>
      </c>
      <c r="AP795" s="59">
        <v>85</v>
      </c>
      <c r="AQ795" s="59">
        <v>15767.505000861</v>
      </c>
      <c r="AR795" s="58">
        <v>2550</v>
      </c>
      <c r="BC795" s="60" t="s">
        <v>92</v>
      </c>
      <c r="BD795" s="59">
        <v>40</v>
      </c>
      <c r="BE795" s="59">
        <v>173.13338824499999</v>
      </c>
      <c r="BF795" s="59">
        <v>85</v>
      </c>
      <c r="BG795" s="59">
        <v>85</v>
      </c>
      <c r="BH795" s="59">
        <v>85</v>
      </c>
      <c r="BI795" s="59">
        <v>14716.338000804</v>
      </c>
      <c r="BJ795" s="58">
        <v>2380</v>
      </c>
      <c r="BU795" s="60" t="s">
        <v>98</v>
      </c>
      <c r="BV795" s="59">
        <v>84</v>
      </c>
      <c r="BW795" s="59">
        <v>123.666705889</v>
      </c>
      <c r="BX795" s="59">
        <v>85</v>
      </c>
      <c r="BY795" s="59">
        <v>85</v>
      </c>
      <c r="BZ795" s="59">
        <v>85</v>
      </c>
      <c r="CA795" s="59">
        <v>10511.670000574</v>
      </c>
      <c r="CB795" s="58">
        <v>1700</v>
      </c>
    </row>
    <row r="796" spans="37:80" x14ac:dyDescent="0.2">
      <c r="AK796" s="60" t="s">
        <v>84</v>
      </c>
      <c r="AL796" s="59">
        <v>158</v>
      </c>
      <c r="AM796" s="59">
        <v>185.50005883399999</v>
      </c>
      <c r="AN796" s="59">
        <v>84.955555470999997</v>
      </c>
      <c r="AO796" s="59">
        <v>83.666664123999993</v>
      </c>
      <c r="AP796" s="59">
        <v>85</v>
      </c>
      <c r="AQ796" s="59">
        <v>15759.260538077</v>
      </c>
      <c r="AR796" s="58">
        <v>2548.6666641239999</v>
      </c>
      <c r="BC796" s="60" t="s">
        <v>92</v>
      </c>
      <c r="BD796" s="59">
        <v>95</v>
      </c>
      <c r="BE796" s="59">
        <v>173.13338824499999</v>
      </c>
      <c r="BF796" s="59">
        <v>84.928571429000002</v>
      </c>
      <c r="BG796" s="59">
        <v>83</v>
      </c>
      <c r="BH796" s="59">
        <v>85</v>
      </c>
      <c r="BI796" s="59">
        <v>14703.971330214999</v>
      </c>
      <c r="BJ796" s="58">
        <v>2378</v>
      </c>
      <c r="BU796" s="60" t="s">
        <v>97</v>
      </c>
      <c r="BV796" s="59">
        <v>41</v>
      </c>
      <c r="BW796" s="59">
        <v>123.666705889</v>
      </c>
      <c r="BX796" s="59">
        <v>84.916666793999994</v>
      </c>
      <c r="BY796" s="59">
        <v>84</v>
      </c>
      <c r="BZ796" s="59">
        <v>85</v>
      </c>
      <c r="CA796" s="59">
        <v>10501.364457475</v>
      </c>
      <c r="CB796" s="58">
        <v>1698.3333358760001</v>
      </c>
    </row>
    <row r="797" spans="37:80" x14ac:dyDescent="0.2">
      <c r="AK797" s="60" t="s">
        <v>83</v>
      </c>
      <c r="AL797" s="59">
        <v>4</v>
      </c>
      <c r="AM797" s="59">
        <v>185.50005883399999</v>
      </c>
      <c r="AN797" s="59">
        <v>84.977777863</v>
      </c>
      <c r="AO797" s="59">
        <v>84.333335876000007</v>
      </c>
      <c r="AP797" s="59">
        <v>85</v>
      </c>
      <c r="AQ797" s="59">
        <v>15763.382793057001</v>
      </c>
      <c r="AR797" s="58">
        <v>2549.3333358760001</v>
      </c>
      <c r="BC797" s="60" t="s">
        <v>91</v>
      </c>
      <c r="BD797" s="59">
        <v>67</v>
      </c>
      <c r="BE797" s="59">
        <v>173.13338824499999</v>
      </c>
      <c r="BF797" s="59">
        <v>84.845238003999995</v>
      </c>
      <c r="BG797" s="59">
        <v>80.666664123999993</v>
      </c>
      <c r="BH797" s="59">
        <v>85</v>
      </c>
      <c r="BI797" s="59">
        <v>14689.543532136</v>
      </c>
      <c r="BJ797" s="58">
        <v>2375.6666641239999</v>
      </c>
      <c r="BU797" s="60" t="s">
        <v>97</v>
      </c>
      <c r="BV797" s="59">
        <v>48</v>
      </c>
      <c r="BW797" s="59">
        <v>123.666705889</v>
      </c>
      <c r="BX797" s="59">
        <v>84.85</v>
      </c>
      <c r="BY797" s="59">
        <v>83.333335876000007</v>
      </c>
      <c r="BZ797" s="59">
        <v>85</v>
      </c>
      <c r="CA797" s="59">
        <v>10493.119994691</v>
      </c>
      <c r="CB797" s="58">
        <v>1697</v>
      </c>
    </row>
    <row r="798" spans="37:80" x14ac:dyDescent="0.2">
      <c r="AK798" s="60" t="s">
        <v>82</v>
      </c>
      <c r="AL798" s="59">
        <v>4</v>
      </c>
      <c r="AM798" s="59">
        <v>185.50005883399999</v>
      </c>
      <c r="AN798" s="59">
        <v>85</v>
      </c>
      <c r="AO798" s="59">
        <v>85</v>
      </c>
      <c r="AP798" s="59">
        <v>85</v>
      </c>
      <c r="AQ798" s="59">
        <v>15767.505000861</v>
      </c>
      <c r="AR798" s="58">
        <v>2550</v>
      </c>
      <c r="BC798" s="60" t="s">
        <v>91</v>
      </c>
      <c r="BD798" s="59">
        <v>142</v>
      </c>
      <c r="BE798" s="59">
        <v>173.13338824499999</v>
      </c>
      <c r="BF798" s="59">
        <v>84.523809432999997</v>
      </c>
      <c r="BG798" s="59">
        <v>80.666664123999993</v>
      </c>
      <c r="BH798" s="59">
        <v>85</v>
      </c>
      <c r="BI798" s="59">
        <v>14633.893514486001</v>
      </c>
      <c r="BJ798" s="58">
        <v>2366.6666641239999</v>
      </c>
      <c r="BU798" s="60" t="s">
        <v>97</v>
      </c>
      <c r="BV798" s="59">
        <v>49</v>
      </c>
      <c r="BW798" s="59">
        <v>123.666705889</v>
      </c>
      <c r="BX798" s="59">
        <v>85</v>
      </c>
      <c r="BY798" s="59">
        <v>85</v>
      </c>
      <c r="BZ798" s="59">
        <v>85</v>
      </c>
      <c r="CA798" s="59">
        <v>10511.670000574</v>
      </c>
      <c r="CB798" s="58">
        <v>1700</v>
      </c>
    </row>
    <row r="799" spans="37:80" x14ac:dyDescent="0.2">
      <c r="AK799" s="60" t="s">
        <v>82</v>
      </c>
      <c r="AL799" s="59">
        <v>159</v>
      </c>
      <c r="AM799" s="59">
        <v>185.50005883399999</v>
      </c>
      <c r="AN799" s="59">
        <v>84.966666666999998</v>
      </c>
      <c r="AO799" s="59">
        <v>84</v>
      </c>
      <c r="AP799" s="59">
        <v>85</v>
      </c>
      <c r="AQ799" s="59">
        <v>15761.321665567</v>
      </c>
      <c r="AR799" s="58">
        <v>2549</v>
      </c>
      <c r="BC799" s="60" t="s">
        <v>89</v>
      </c>
      <c r="BD799" s="59">
        <v>98</v>
      </c>
      <c r="BE799" s="59">
        <v>173.13338824499999</v>
      </c>
      <c r="BF799" s="59">
        <v>85</v>
      </c>
      <c r="BG799" s="59">
        <v>85</v>
      </c>
      <c r="BH799" s="59">
        <v>85</v>
      </c>
      <c r="BI799" s="59">
        <v>14716.338000804</v>
      </c>
      <c r="BJ799" s="58">
        <v>2380</v>
      </c>
      <c r="BU799" s="60" t="s">
        <v>97</v>
      </c>
      <c r="BV799" s="59">
        <v>80</v>
      </c>
      <c r="BW799" s="59">
        <v>123.666705889</v>
      </c>
      <c r="BX799" s="59">
        <v>85</v>
      </c>
      <c r="BY799" s="59">
        <v>85</v>
      </c>
      <c r="BZ799" s="59">
        <v>85</v>
      </c>
      <c r="CA799" s="59">
        <v>10511.670000574</v>
      </c>
      <c r="CB799" s="58">
        <v>1700</v>
      </c>
    </row>
    <row r="800" spans="37:80" x14ac:dyDescent="0.2">
      <c r="AK800" s="60" t="s">
        <v>88</v>
      </c>
      <c r="AL800" s="59">
        <v>7</v>
      </c>
      <c r="AM800" s="59">
        <v>179.31672353900001</v>
      </c>
      <c r="AN800" s="59">
        <v>84.678161094999993</v>
      </c>
      <c r="AO800" s="59">
        <v>83</v>
      </c>
      <c r="AP800" s="59">
        <v>85</v>
      </c>
      <c r="AQ800" s="59">
        <v>15184.210402868001</v>
      </c>
      <c r="AR800" s="58">
        <v>2455.6666717530002</v>
      </c>
      <c r="BC800" s="60" t="s">
        <v>95</v>
      </c>
      <c r="BD800" s="59">
        <v>88</v>
      </c>
      <c r="BE800" s="59">
        <v>166.95005295000001</v>
      </c>
      <c r="BF800" s="59">
        <v>83.382716144</v>
      </c>
      <c r="BG800" s="59">
        <v>80</v>
      </c>
      <c r="BH800" s="59">
        <v>85</v>
      </c>
      <c r="BI800" s="59">
        <v>13920.748875309</v>
      </c>
      <c r="BJ800" s="58">
        <v>2251.3333358760001</v>
      </c>
      <c r="BU800" s="60" t="s">
        <v>97</v>
      </c>
      <c r="BV800" s="59">
        <v>86</v>
      </c>
      <c r="BW800" s="59">
        <v>123.666705889</v>
      </c>
      <c r="BX800" s="59">
        <v>84.533333588000005</v>
      </c>
      <c r="BY800" s="59">
        <v>81.333335876000007</v>
      </c>
      <c r="BZ800" s="59">
        <v>85</v>
      </c>
      <c r="CA800" s="59">
        <v>10453.958902609</v>
      </c>
      <c r="CB800" s="58">
        <v>1690.6666717529999</v>
      </c>
    </row>
    <row r="801" spans="37:80" x14ac:dyDescent="0.2">
      <c r="AK801" s="60" t="s">
        <v>88</v>
      </c>
      <c r="AL801" s="59">
        <v>54</v>
      </c>
      <c r="AM801" s="59">
        <v>179.31672353900001</v>
      </c>
      <c r="AN801" s="59">
        <v>84.942528823000004</v>
      </c>
      <c r="AO801" s="59">
        <v>83.333335876000007</v>
      </c>
      <c r="AP801" s="59">
        <v>85</v>
      </c>
      <c r="AQ801" s="59">
        <v>15231.615957733</v>
      </c>
      <c r="AR801" s="58">
        <v>2463.3333358760001</v>
      </c>
      <c r="BC801" s="60" t="s">
        <v>94</v>
      </c>
      <c r="BD801" s="59">
        <v>27</v>
      </c>
      <c r="BE801" s="59">
        <v>166.95005295000001</v>
      </c>
      <c r="BF801" s="59">
        <v>83.913580435</v>
      </c>
      <c r="BG801" s="59">
        <v>78.333335876000007</v>
      </c>
      <c r="BH801" s="59">
        <v>85</v>
      </c>
      <c r="BI801" s="59">
        <v>14009.376696920999</v>
      </c>
      <c r="BJ801" s="58">
        <v>2265.6666717530002</v>
      </c>
      <c r="BU801" s="60" t="s">
        <v>96</v>
      </c>
      <c r="BV801" s="59">
        <v>6</v>
      </c>
      <c r="BW801" s="59">
        <v>123.666705889</v>
      </c>
      <c r="BX801" s="59">
        <v>85</v>
      </c>
      <c r="BY801" s="59">
        <v>85</v>
      </c>
      <c r="BZ801" s="59">
        <v>85</v>
      </c>
      <c r="CA801" s="59">
        <v>10511.670000574</v>
      </c>
      <c r="CB801" s="58">
        <v>1700</v>
      </c>
    </row>
    <row r="802" spans="37:80" x14ac:dyDescent="0.2">
      <c r="AK802" s="60" t="s">
        <v>88</v>
      </c>
      <c r="AL802" s="59">
        <v>80</v>
      </c>
      <c r="AM802" s="59">
        <v>179.31672353900001</v>
      </c>
      <c r="AN802" s="59">
        <v>84.931034483000005</v>
      </c>
      <c r="AO802" s="59">
        <v>83.666664123999993</v>
      </c>
      <c r="AP802" s="59">
        <v>85</v>
      </c>
      <c r="AQ802" s="59">
        <v>15229.554830244</v>
      </c>
      <c r="AR802" s="58">
        <v>2463</v>
      </c>
      <c r="BC802" s="60" t="s">
        <v>94</v>
      </c>
      <c r="BD802" s="59">
        <v>94</v>
      </c>
      <c r="BE802" s="59">
        <v>166.95005295000001</v>
      </c>
      <c r="BF802" s="59">
        <v>84.617284139000006</v>
      </c>
      <c r="BG802" s="59">
        <v>79.333335876000007</v>
      </c>
      <c r="BH802" s="59">
        <v>85</v>
      </c>
      <c r="BI802" s="59">
        <v>14126.860067516</v>
      </c>
      <c r="BJ802" s="58">
        <v>2284.6666717530002</v>
      </c>
      <c r="BU802" s="60" t="s">
        <v>96</v>
      </c>
      <c r="BV802" s="59">
        <v>23</v>
      </c>
      <c r="BW802" s="59">
        <v>123.666705889</v>
      </c>
      <c r="BX802" s="59">
        <v>84.95</v>
      </c>
      <c r="BY802" s="59">
        <v>84</v>
      </c>
      <c r="BZ802" s="59">
        <v>85</v>
      </c>
      <c r="CA802" s="59">
        <v>10505.486665279999</v>
      </c>
      <c r="CB802" s="58">
        <v>1699</v>
      </c>
    </row>
    <row r="803" spans="37:80" x14ac:dyDescent="0.2">
      <c r="AK803" s="60" t="s">
        <v>88</v>
      </c>
      <c r="AL803" s="59">
        <v>94</v>
      </c>
      <c r="AM803" s="59">
        <v>179.31672353900001</v>
      </c>
      <c r="AN803" s="59">
        <v>84.954022901000002</v>
      </c>
      <c r="AO803" s="59">
        <v>83.666664123999993</v>
      </c>
      <c r="AP803" s="59">
        <v>85</v>
      </c>
      <c r="AQ803" s="59">
        <v>15233.677038047999</v>
      </c>
      <c r="AR803" s="58">
        <v>2463.6666641239999</v>
      </c>
      <c r="BC803" s="60" t="s">
        <v>94</v>
      </c>
      <c r="BD803" s="59">
        <v>133</v>
      </c>
      <c r="BE803" s="59">
        <v>166.95005295000001</v>
      </c>
      <c r="BF803" s="59">
        <v>84.308641786999999</v>
      </c>
      <c r="BG803" s="59">
        <v>78.333335876000007</v>
      </c>
      <c r="BH803" s="59">
        <v>85</v>
      </c>
      <c r="BI803" s="59">
        <v>14075.332210495</v>
      </c>
      <c r="BJ803" s="58">
        <v>2276.3333282469998</v>
      </c>
      <c r="BU803" s="60" t="s">
        <v>96</v>
      </c>
      <c r="BV803" s="59">
        <v>43</v>
      </c>
      <c r="BW803" s="59">
        <v>123.666705889</v>
      </c>
      <c r="BX803" s="59">
        <v>85</v>
      </c>
      <c r="BY803" s="59">
        <v>85</v>
      </c>
      <c r="BZ803" s="59">
        <v>85</v>
      </c>
      <c r="CA803" s="59">
        <v>10511.670000574</v>
      </c>
      <c r="CB803" s="58">
        <v>1700</v>
      </c>
    </row>
    <row r="804" spans="37:80" ht="17" thickBot="1" x14ac:dyDescent="0.25">
      <c r="AK804" s="60" t="s">
        <v>88</v>
      </c>
      <c r="AL804" s="59">
        <v>115</v>
      </c>
      <c r="AM804" s="59">
        <v>179.31672353900001</v>
      </c>
      <c r="AN804" s="59">
        <v>85</v>
      </c>
      <c r="AO804" s="59">
        <v>85</v>
      </c>
      <c r="AP804" s="59">
        <v>85</v>
      </c>
      <c r="AQ804" s="59">
        <v>15241.921500832001</v>
      </c>
      <c r="AR804" s="58">
        <v>2465</v>
      </c>
      <c r="BC804" s="60" t="s">
        <v>93</v>
      </c>
      <c r="BD804" s="59">
        <v>104</v>
      </c>
      <c r="BE804" s="59">
        <v>166.95005295000001</v>
      </c>
      <c r="BF804" s="59">
        <v>84.950617190000003</v>
      </c>
      <c r="BG804" s="59">
        <v>83.666664123999993</v>
      </c>
      <c r="BH804" s="59">
        <v>85</v>
      </c>
      <c r="BI804" s="59">
        <v>14182.510037991</v>
      </c>
      <c r="BJ804" s="58">
        <v>2293.6666641239999</v>
      </c>
      <c r="BU804" s="57" t="s">
        <v>96</v>
      </c>
      <c r="BV804" s="56">
        <v>79</v>
      </c>
      <c r="BW804" s="56">
        <v>123.666705889</v>
      </c>
      <c r="BX804" s="56">
        <v>85</v>
      </c>
      <c r="BY804" s="56">
        <v>85</v>
      </c>
      <c r="BZ804" s="56">
        <v>85</v>
      </c>
      <c r="CA804" s="56">
        <v>10511.670000574</v>
      </c>
      <c r="CB804" s="55">
        <v>1700</v>
      </c>
    </row>
    <row r="805" spans="37:80" x14ac:dyDescent="0.2">
      <c r="AK805" s="60" t="s">
        <v>87</v>
      </c>
      <c r="AL805" s="59">
        <v>51</v>
      </c>
      <c r="AM805" s="59">
        <v>179.31672353900001</v>
      </c>
      <c r="AN805" s="59">
        <v>84.321838905000007</v>
      </c>
      <c r="AO805" s="59">
        <v>79</v>
      </c>
      <c r="AP805" s="59">
        <v>85</v>
      </c>
      <c r="AQ805" s="59">
        <v>15120.315875258</v>
      </c>
      <c r="AR805" s="58">
        <v>2445.3333282469998</v>
      </c>
      <c r="BC805" s="60" t="s">
        <v>93</v>
      </c>
      <c r="BD805" s="59">
        <v>138</v>
      </c>
      <c r="BE805" s="59">
        <v>166.95005295000001</v>
      </c>
      <c r="BF805" s="59">
        <v>85</v>
      </c>
      <c r="BG805" s="59">
        <v>85</v>
      </c>
      <c r="BH805" s="59">
        <v>85</v>
      </c>
      <c r="BI805" s="59">
        <v>14190.754500775</v>
      </c>
      <c r="BJ805" s="58">
        <v>2295</v>
      </c>
    </row>
    <row r="806" spans="37:80" x14ac:dyDescent="0.2">
      <c r="AK806" s="60" t="s">
        <v>86</v>
      </c>
      <c r="AL806" s="59">
        <v>60</v>
      </c>
      <c r="AM806" s="59">
        <v>179.31672353900001</v>
      </c>
      <c r="AN806" s="59">
        <v>85</v>
      </c>
      <c r="AO806" s="59">
        <v>85</v>
      </c>
      <c r="AP806" s="59">
        <v>85</v>
      </c>
      <c r="AQ806" s="59">
        <v>15241.921500832001</v>
      </c>
      <c r="AR806" s="58">
        <v>2465</v>
      </c>
      <c r="BC806" s="60" t="s">
        <v>93</v>
      </c>
      <c r="BD806" s="59">
        <v>146</v>
      </c>
      <c r="BE806" s="59">
        <v>166.95005295000001</v>
      </c>
      <c r="BF806" s="59">
        <v>84.456789935000003</v>
      </c>
      <c r="BG806" s="59">
        <v>80</v>
      </c>
      <c r="BH806" s="59">
        <v>85</v>
      </c>
      <c r="BI806" s="59">
        <v>14100.065551673</v>
      </c>
      <c r="BJ806" s="58">
        <v>2280.3333282469998</v>
      </c>
    </row>
    <row r="807" spans="37:80" x14ac:dyDescent="0.2">
      <c r="AK807" s="60" t="s">
        <v>86</v>
      </c>
      <c r="AL807" s="59">
        <v>61</v>
      </c>
      <c r="AM807" s="59">
        <v>179.31672353900001</v>
      </c>
      <c r="AN807" s="59">
        <v>84.965517241000001</v>
      </c>
      <c r="AO807" s="59">
        <v>84</v>
      </c>
      <c r="AP807" s="59">
        <v>85</v>
      </c>
      <c r="AQ807" s="59">
        <v>15235.738165538</v>
      </c>
      <c r="AR807" s="58">
        <v>2464</v>
      </c>
      <c r="BC807" s="60" t="s">
        <v>92</v>
      </c>
      <c r="BD807" s="59">
        <v>25</v>
      </c>
      <c r="BE807" s="59">
        <v>166.95005295000001</v>
      </c>
      <c r="BF807" s="59">
        <v>85</v>
      </c>
      <c r="BG807" s="59">
        <v>85</v>
      </c>
      <c r="BH807" s="59">
        <v>85</v>
      </c>
      <c r="BI807" s="59">
        <v>14190.754500775</v>
      </c>
      <c r="BJ807" s="58">
        <v>2295</v>
      </c>
    </row>
    <row r="808" spans="37:80" x14ac:dyDescent="0.2">
      <c r="AK808" s="60" t="s">
        <v>86</v>
      </c>
      <c r="AL808" s="59">
        <v>71</v>
      </c>
      <c r="AM808" s="59">
        <v>179.31672353900001</v>
      </c>
      <c r="AN808" s="59">
        <v>85</v>
      </c>
      <c r="AO808" s="59">
        <v>85</v>
      </c>
      <c r="AP808" s="59">
        <v>85</v>
      </c>
      <c r="AQ808" s="59">
        <v>15241.921500832001</v>
      </c>
      <c r="AR808" s="58">
        <v>2465</v>
      </c>
      <c r="BC808" s="60" t="s">
        <v>92</v>
      </c>
      <c r="BD808" s="59">
        <v>60</v>
      </c>
      <c r="BE808" s="59">
        <v>166.95005295000001</v>
      </c>
      <c r="BF808" s="59">
        <v>85</v>
      </c>
      <c r="BG808" s="59">
        <v>85</v>
      </c>
      <c r="BH808" s="59">
        <v>85</v>
      </c>
      <c r="BI808" s="59">
        <v>14190.754500775</v>
      </c>
      <c r="BJ808" s="58">
        <v>2295</v>
      </c>
    </row>
    <row r="809" spans="37:80" x14ac:dyDescent="0.2">
      <c r="AK809" s="60" t="s">
        <v>85</v>
      </c>
      <c r="AL809" s="59">
        <v>95</v>
      </c>
      <c r="AM809" s="59">
        <v>179.31672353900001</v>
      </c>
      <c r="AN809" s="59">
        <v>85</v>
      </c>
      <c r="AO809" s="59">
        <v>85</v>
      </c>
      <c r="AP809" s="59">
        <v>85</v>
      </c>
      <c r="AQ809" s="59">
        <v>15241.921500832001</v>
      </c>
      <c r="AR809" s="58">
        <v>2465</v>
      </c>
      <c r="BC809" s="60" t="s">
        <v>91</v>
      </c>
      <c r="BD809" s="59">
        <v>2</v>
      </c>
      <c r="BE809" s="59">
        <v>166.95005295000001</v>
      </c>
      <c r="BF809" s="59">
        <v>84.246913485999997</v>
      </c>
      <c r="BG809" s="59">
        <v>80</v>
      </c>
      <c r="BH809" s="59">
        <v>85</v>
      </c>
      <c r="BI809" s="59">
        <v>14065.026667396</v>
      </c>
      <c r="BJ809" s="58">
        <v>2274.6666641239999</v>
      </c>
    </row>
    <row r="810" spans="37:80" x14ac:dyDescent="0.2">
      <c r="AK810" s="60" t="s">
        <v>84</v>
      </c>
      <c r="AL810" s="59">
        <v>95</v>
      </c>
      <c r="AM810" s="59">
        <v>179.31672353900001</v>
      </c>
      <c r="AN810" s="59">
        <v>84.988505658999998</v>
      </c>
      <c r="AO810" s="59">
        <v>84.666664123999993</v>
      </c>
      <c r="AP810" s="59">
        <v>85</v>
      </c>
      <c r="AQ810" s="59">
        <v>15239.860373343001</v>
      </c>
      <c r="AR810" s="58">
        <v>2464.6666641239999</v>
      </c>
      <c r="BC810" s="60" t="s">
        <v>91</v>
      </c>
      <c r="BD810" s="59">
        <v>26</v>
      </c>
      <c r="BE810" s="59">
        <v>166.95005295000001</v>
      </c>
      <c r="BF810" s="59">
        <v>84.938271698999998</v>
      </c>
      <c r="BG810" s="59">
        <v>84</v>
      </c>
      <c r="BH810" s="59">
        <v>85</v>
      </c>
      <c r="BI810" s="59">
        <v>14180.448957676001</v>
      </c>
      <c r="BJ810" s="58">
        <v>2293.3333358760001</v>
      </c>
    </row>
    <row r="811" spans="37:80" x14ac:dyDescent="0.2">
      <c r="AK811" s="60" t="s">
        <v>84</v>
      </c>
      <c r="AL811" s="59">
        <v>97</v>
      </c>
      <c r="AM811" s="59">
        <v>179.31672353900001</v>
      </c>
      <c r="AN811" s="59">
        <v>84.862068965999995</v>
      </c>
      <c r="AO811" s="59">
        <v>83.333335876000007</v>
      </c>
      <c r="AP811" s="59">
        <v>85</v>
      </c>
      <c r="AQ811" s="59">
        <v>15217.188159654999</v>
      </c>
      <c r="AR811" s="58">
        <v>2461</v>
      </c>
      <c r="BC811" s="60" t="s">
        <v>91</v>
      </c>
      <c r="BD811" s="59">
        <v>80</v>
      </c>
      <c r="BE811" s="59">
        <v>166.95005295000001</v>
      </c>
      <c r="BF811" s="59">
        <v>84.925925926000005</v>
      </c>
      <c r="BG811" s="59">
        <v>83</v>
      </c>
      <c r="BH811" s="59">
        <v>85</v>
      </c>
      <c r="BI811" s="59">
        <v>14178.387830186</v>
      </c>
      <c r="BJ811" s="58">
        <v>2293</v>
      </c>
    </row>
    <row r="812" spans="37:80" x14ac:dyDescent="0.2">
      <c r="AK812" s="60" t="s">
        <v>84</v>
      </c>
      <c r="AL812" s="59">
        <v>100</v>
      </c>
      <c r="AM812" s="59">
        <v>179.31672353900001</v>
      </c>
      <c r="AN812" s="59">
        <v>85</v>
      </c>
      <c r="AO812" s="59">
        <v>85</v>
      </c>
      <c r="AP812" s="59">
        <v>85</v>
      </c>
      <c r="AQ812" s="59">
        <v>15241.921500832001</v>
      </c>
      <c r="AR812" s="58">
        <v>2465</v>
      </c>
      <c r="BC812" s="60" t="s">
        <v>91</v>
      </c>
      <c r="BD812" s="59">
        <v>131</v>
      </c>
      <c r="BE812" s="59">
        <v>166.95005295000001</v>
      </c>
      <c r="BF812" s="59">
        <v>84.913580152999998</v>
      </c>
      <c r="BG812" s="59">
        <v>82.666664123999993</v>
      </c>
      <c r="BH812" s="59">
        <v>85</v>
      </c>
      <c r="BI812" s="59">
        <v>14176.326702696</v>
      </c>
      <c r="BJ812" s="58">
        <v>2292.6666641239999</v>
      </c>
    </row>
    <row r="813" spans="37:80" x14ac:dyDescent="0.2">
      <c r="AK813" s="60" t="s">
        <v>84</v>
      </c>
      <c r="AL813" s="59">
        <v>133</v>
      </c>
      <c r="AM813" s="59">
        <v>179.31672353900001</v>
      </c>
      <c r="AN813" s="59">
        <v>85</v>
      </c>
      <c r="AO813" s="59">
        <v>85</v>
      </c>
      <c r="AP813" s="59">
        <v>85</v>
      </c>
      <c r="AQ813" s="59">
        <v>15241.921500832001</v>
      </c>
      <c r="AR813" s="58">
        <v>2465</v>
      </c>
      <c r="BC813" s="60" t="s">
        <v>90</v>
      </c>
      <c r="BD813" s="59">
        <v>98</v>
      </c>
      <c r="BE813" s="59">
        <v>166.95005295000001</v>
      </c>
      <c r="BF813" s="59">
        <v>84.888888889</v>
      </c>
      <c r="BG813" s="59">
        <v>82.333335876000007</v>
      </c>
      <c r="BH813" s="59">
        <v>85</v>
      </c>
      <c r="BI813" s="59">
        <v>14172.204494891999</v>
      </c>
      <c r="BJ813" s="58">
        <v>2292</v>
      </c>
    </row>
    <row r="814" spans="37:80" x14ac:dyDescent="0.2">
      <c r="AK814" s="60" t="s">
        <v>84</v>
      </c>
      <c r="AL814" s="59">
        <v>166</v>
      </c>
      <c r="AM814" s="59">
        <v>179.31672353900001</v>
      </c>
      <c r="AN814" s="59">
        <v>84.977011582000003</v>
      </c>
      <c r="AO814" s="59">
        <v>84.333335876000007</v>
      </c>
      <c r="AP814" s="59">
        <v>85</v>
      </c>
      <c r="AQ814" s="59">
        <v>15237.799293028</v>
      </c>
      <c r="AR814" s="58">
        <v>2464.3333358760001</v>
      </c>
      <c r="BC814" s="60" t="s">
        <v>89</v>
      </c>
      <c r="BD814" s="59">
        <v>124</v>
      </c>
      <c r="BE814" s="59">
        <v>166.95005295000001</v>
      </c>
      <c r="BF814" s="59">
        <v>84.827160587999998</v>
      </c>
      <c r="BG814" s="59">
        <v>82.333335876000007</v>
      </c>
      <c r="BH814" s="59">
        <v>85</v>
      </c>
      <c r="BI814" s="59">
        <v>14161.898951793</v>
      </c>
      <c r="BJ814" s="58">
        <v>2290.3333358760001</v>
      </c>
    </row>
    <row r="815" spans="37:80" x14ac:dyDescent="0.2">
      <c r="AK815" s="60" t="s">
        <v>83</v>
      </c>
      <c r="AL815" s="59">
        <v>17</v>
      </c>
      <c r="AM815" s="59">
        <v>179.31672353900001</v>
      </c>
      <c r="AN815" s="59">
        <v>84.988505658999998</v>
      </c>
      <c r="AO815" s="59">
        <v>84.666664123999993</v>
      </c>
      <c r="AP815" s="59">
        <v>85</v>
      </c>
      <c r="AQ815" s="59">
        <v>15239.860373343001</v>
      </c>
      <c r="AR815" s="58">
        <v>2464.6666641239999</v>
      </c>
      <c r="BC815" s="60" t="s">
        <v>95</v>
      </c>
      <c r="BD815" s="59">
        <v>11</v>
      </c>
      <c r="BE815" s="59">
        <v>160.766717656</v>
      </c>
      <c r="BF815" s="59">
        <v>84.666666763999999</v>
      </c>
      <c r="BG815" s="59">
        <v>80.666664123999993</v>
      </c>
      <c r="BH815" s="59">
        <v>85</v>
      </c>
      <c r="BI815" s="59">
        <v>13611.582110586</v>
      </c>
      <c r="BJ815" s="58">
        <v>2201.3333358760001</v>
      </c>
    </row>
    <row r="816" spans="37:80" x14ac:dyDescent="0.2">
      <c r="AK816" s="60" t="s">
        <v>83</v>
      </c>
      <c r="AL816" s="59">
        <v>35</v>
      </c>
      <c r="AM816" s="59">
        <v>179.31672353900001</v>
      </c>
      <c r="AN816" s="59">
        <v>85</v>
      </c>
      <c r="AO816" s="59">
        <v>85</v>
      </c>
      <c r="AP816" s="59">
        <v>85</v>
      </c>
      <c r="AQ816" s="59">
        <v>15241.921500832001</v>
      </c>
      <c r="AR816" s="58">
        <v>2465</v>
      </c>
      <c r="BC816" s="60" t="s">
        <v>94</v>
      </c>
      <c r="BD816" s="59">
        <v>80</v>
      </c>
      <c r="BE816" s="59">
        <v>160.766717656</v>
      </c>
      <c r="BF816" s="59">
        <v>84.730769230999996</v>
      </c>
      <c r="BG816" s="59">
        <v>79</v>
      </c>
      <c r="BH816" s="59">
        <v>85</v>
      </c>
      <c r="BI816" s="59">
        <v>13621.887653685</v>
      </c>
      <c r="BJ816" s="58">
        <v>2203</v>
      </c>
    </row>
    <row r="817" spans="37:62" x14ac:dyDescent="0.2">
      <c r="AK817" s="60" t="s">
        <v>83</v>
      </c>
      <c r="AL817" s="59">
        <v>61</v>
      </c>
      <c r="AM817" s="59">
        <v>179.31672353900001</v>
      </c>
      <c r="AN817" s="59">
        <v>85</v>
      </c>
      <c r="AO817" s="59">
        <v>85</v>
      </c>
      <c r="AP817" s="59">
        <v>85</v>
      </c>
      <c r="AQ817" s="59">
        <v>15241.921500832001</v>
      </c>
      <c r="AR817" s="58">
        <v>2465</v>
      </c>
      <c r="BC817" s="60" t="s">
        <v>94</v>
      </c>
      <c r="BD817" s="59">
        <v>137</v>
      </c>
      <c r="BE817" s="59">
        <v>160.766717656</v>
      </c>
      <c r="BF817" s="59">
        <v>84.461538461999993</v>
      </c>
      <c r="BG817" s="59">
        <v>77.666664123999993</v>
      </c>
      <c r="BH817" s="59">
        <v>85</v>
      </c>
      <c r="BI817" s="59">
        <v>13578.604306624</v>
      </c>
      <c r="BJ817" s="58">
        <v>2196</v>
      </c>
    </row>
    <row r="818" spans="37:62" x14ac:dyDescent="0.2">
      <c r="AK818" s="60" t="s">
        <v>82</v>
      </c>
      <c r="AL818" s="59">
        <v>16</v>
      </c>
      <c r="AM818" s="59">
        <v>179.31672353900001</v>
      </c>
      <c r="AN818" s="59">
        <v>85</v>
      </c>
      <c r="AO818" s="59">
        <v>85</v>
      </c>
      <c r="AP818" s="59">
        <v>85</v>
      </c>
      <c r="AQ818" s="59">
        <v>15241.921500832001</v>
      </c>
      <c r="AR818" s="58">
        <v>2465</v>
      </c>
      <c r="BC818" s="60" t="s">
        <v>93</v>
      </c>
      <c r="BD818" s="59">
        <v>34</v>
      </c>
      <c r="BE818" s="59">
        <v>160.766717656</v>
      </c>
      <c r="BF818" s="59">
        <v>84.641025837000001</v>
      </c>
      <c r="BG818" s="59">
        <v>81</v>
      </c>
      <c r="BH818" s="59">
        <v>85</v>
      </c>
      <c r="BI818" s="59">
        <v>13607.459902781</v>
      </c>
      <c r="BJ818" s="58">
        <v>2200.6666717530002</v>
      </c>
    </row>
    <row r="819" spans="37:62" x14ac:dyDescent="0.2">
      <c r="AK819" s="60" t="s">
        <v>88</v>
      </c>
      <c r="AL819" s="59">
        <v>56</v>
      </c>
      <c r="AM819" s="59">
        <v>173.13338824499999</v>
      </c>
      <c r="AN819" s="59">
        <v>84.940476281000002</v>
      </c>
      <c r="AO819" s="59">
        <v>83.333335876000007</v>
      </c>
      <c r="AP819" s="59">
        <v>85</v>
      </c>
      <c r="AQ819" s="59">
        <v>14706.032457705</v>
      </c>
      <c r="AR819" s="58">
        <v>2378.3333358760001</v>
      </c>
      <c r="BC819" s="60" t="s">
        <v>93</v>
      </c>
      <c r="BD819" s="59">
        <v>51</v>
      </c>
      <c r="BE819" s="59">
        <v>160.766717656</v>
      </c>
      <c r="BF819" s="59">
        <v>84.692307692</v>
      </c>
      <c r="BG819" s="59">
        <v>81.666664123999993</v>
      </c>
      <c r="BH819" s="59">
        <v>85</v>
      </c>
      <c r="BI819" s="59">
        <v>13615.704318390999</v>
      </c>
      <c r="BJ819" s="58">
        <v>2202</v>
      </c>
    </row>
    <row r="820" spans="37:62" x14ac:dyDescent="0.2">
      <c r="AK820" s="60" t="s">
        <v>88</v>
      </c>
      <c r="AL820" s="59">
        <v>77</v>
      </c>
      <c r="AM820" s="59">
        <v>173.13338824499999</v>
      </c>
      <c r="AN820" s="59">
        <v>85</v>
      </c>
      <c r="AO820" s="59">
        <v>85</v>
      </c>
      <c r="AP820" s="59">
        <v>85</v>
      </c>
      <c r="AQ820" s="59">
        <v>14716.338000804</v>
      </c>
      <c r="AR820" s="58">
        <v>2380</v>
      </c>
      <c r="BC820" s="60" t="s">
        <v>93</v>
      </c>
      <c r="BD820" s="59">
        <v>66</v>
      </c>
      <c r="BE820" s="59">
        <v>160.766717656</v>
      </c>
      <c r="BF820" s="59">
        <v>84.564102759999997</v>
      </c>
      <c r="BG820" s="59">
        <v>80.333335876000007</v>
      </c>
      <c r="BH820" s="59">
        <v>85</v>
      </c>
      <c r="BI820" s="59">
        <v>13595.093232192999</v>
      </c>
      <c r="BJ820" s="58">
        <v>2198.6666717530002</v>
      </c>
    </row>
    <row r="821" spans="37:62" x14ac:dyDescent="0.2">
      <c r="AK821" s="60" t="s">
        <v>88</v>
      </c>
      <c r="AL821" s="59">
        <v>83</v>
      </c>
      <c r="AM821" s="59">
        <v>173.13338824499999</v>
      </c>
      <c r="AN821" s="59">
        <v>85</v>
      </c>
      <c r="AO821" s="59">
        <v>85</v>
      </c>
      <c r="AP821" s="59">
        <v>85</v>
      </c>
      <c r="AQ821" s="59">
        <v>14716.338000804</v>
      </c>
      <c r="AR821" s="58">
        <v>2380</v>
      </c>
      <c r="BC821" s="60" t="s">
        <v>93</v>
      </c>
      <c r="BD821" s="59">
        <v>100</v>
      </c>
      <c r="BE821" s="59">
        <v>160.766717656</v>
      </c>
      <c r="BF821" s="59">
        <v>84.923076922999996</v>
      </c>
      <c r="BG821" s="59">
        <v>83</v>
      </c>
      <c r="BH821" s="59">
        <v>85</v>
      </c>
      <c r="BI821" s="59">
        <v>13652.804330157</v>
      </c>
      <c r="BJ821" s="58">
        <v>2208</v>
      </c>
    </row>
    <row r="822" spans="37:62" x14ac:dyDescent="0.2">
      <c r="AK822" s="60" t="s">
        <v>88</v>
      </c>
      <c r="AL822" s="59">
        <v>113</v>
      </c>
      <c r="AM822" s="59">
        <v>173.13338824499999</v>
      </c>
      <c r="AN822" s="59">
        <v>84.702380861999998</v>
      </c>
      <c r="AO822" s="59">
        <v>83</v>
      </c>
      <c r="AP822" s="59">
        <v>85</v>
      </c>
      <c r="AQ822" s="59">
        <v>14664.810190958</v>
      </c>
      <c r="AR822" s="58">
        <v>2371.6666641239999</v>
      </c>
      <c r="BC822" s="60" t="s">
        <v>93</v>
      </c>
      <c r="BD822" s="59">
        <v>117</v>
      </c>
      <c r="BE822" s="59">
        <v>160.766717656</v>
      </c>
      <c r="BF822" s="59">
        <v>84.102564298000004</v>
      </c>
      <c r="BG822" s="59">
        <v>80</v>
      </c>
      <c r="BH822" s="59">
        <v>85</v>
      </c>
      <c r="BI822" s="59">
        <v>13520.893208658999</v>
      </c>
      <c r="BJ822" s="58">
        <v>2186.6666717530002</v>
      </c>
    </row>
    <row r="823" spans="37:62" x14ac:dyDescent="0.2">
      <c r="AK823" s="60" t="s">
        <v>87</v>
      </c>
      <c r="AL823" s="59">
        <v>43</v>
      </c>
      <c r="AM823" s="59">
        <v>173.13338824499999</v>
      </c>
      <c r="AN823" s="59">
        <v>84.809523718999998</v>
      </c>
      <c r="AO823" s="59">
        <v>79.666664123999993</v>
      </c>
      <c r="AP823" s="59">
        <v>85</v>
      </c>
      <c r="AQ823" s="59">
        <v>14683.360196842001</v>
      </c>
      <c r="AR823" s="58">
        <v>2374.6666641239999</v>
      </c>
      <c r="BC823" s="60" t="s">
        <v>91</v>
      </c>
      <c r="BD823" s="59">
        <v>27</v>
      </c>
      <c r="BE823" s="59">
        <v>160.766717656</v>
      </c>
      <c r="BF823" s="59">
        <v>84.769230769000004</v>
      </c>
      <c r="BG823" s="59">
        <v>80.666664123999993</v>
      </c>
      <c r="BH823" s="59">
        <v>85</v>
      </c>
      <c r="BI823" s="59">
        <v>13628.07098898</v>
      </c>
      <c r="BJ823" s="58">
        <v>2204</v>
      </c>
    </row>
    <row r="824" spans="37:62" x14ac:dyDescent="0.2">
      <c r="AK824" s="60" t="s">
        <v>87</v>
      </c>
      <c r="AL824" s="59">
        <v>87</v>
      </c>
      <c r="AM824" s="59">
        <v>173.13338824499999</v>
      </c>
      <c r="AN824" s="59">
        <v>84.809523991000006</v>
      </c>
      <c r="AO824" s="59">
        <v>81.333335876000007</v>
      </c>
      <c r="AP824" s="59">
        <v>85</v>
      </c>
      <c r="AQ824" s="59">
        <v>14683.360244017</v>
      </c>
      <c r="AR824" s="58">
        <v>2374.6666717530002</v>
      </c>
      <c r="BC824" s="60" t="s">
        <v>91</v>
      </c>
      <c r="BD824" s="59">
        <v>66</v>
      </c>
      <c r="BE824" s="59">
        <v>160.766717656</v>
      </c>
      <c r="BF824" s="59">
        <v>84.846153846000007</v>
      </c>
      <c r="BG824" s="59">
        <v>82</v>
      </c>
      <c r="BH824" s="59">
        <v>85</v>
      </c>
      <c r="BI824" s="59">
        <v>13640.437659568999</v>
      </c>
      <c r="BJ824" s="58">
        <v>2206</v>
      </c>
    </row>
    <row r="825" spans="37:62" x14ac:dyDescent="0.2">
      <c r="AK825" s="60" t="s">
        <v>86</v>
      </c>
      <c r="AL825" s="59">
        <v>4</v>
      </c>
      <c r="AM825" s="59">
        <v>173.13338824499999</v>
      </c>
      <c r="AN825" s="59">
        <v>84.904761996000005</v>
      </c>
      <c r="AO825" s="59">
        <v>84</v>
      </c>
      <c r="AP825" s="59">
        <v>85</v>
      </c>
      <c r="AQ825" s="59">
        <v>14699.84912241</v>
      </c>
      <c r="AR825" s="58">
        <v>2377.3333358760001</v>
      </c>
      <c r="BC825" s="60" t="s">
        <v>91</v>
      </c>
      <c r="BD825" s="59">
        <v>71</v>
      </c>
      <c r="BE825" s="59">
        <v>160.766717656</v>
      </c>
      <c r="BF825" s="59">
        <v>84.679487081999994</v>
      </c>
      <c r="BG825" s="59">
        <v>82</v>
      </c>
      <c r="BH825" s="59">
        <v>85</v>
      </c>
      <c r="BI825" s="59">
        <v>13613.643190901001</v>
      </c>
      <c r="BJ825" s="58">
        <v>2201.6666641239999</v>
      </c>
    </row>
    <row r="826" spans="37:62" x14ac:dyDescent="0.2">
      <c r="AK826" s="60" t="s">
        <v>86</v>
      </c>
      <c r="AL826" s="59">
        <v>10</v>
      </c>
      <c r="AM826" s="59">
        <v>173.13338824499999</v>
      </c>
      <c r="AN826" s="59">
        <v>85</v>
      </c>
      <c r="AO826" s="59">
        <v>85</v>
      </c>
      <c r="AP826" s="59">
        <v>85</v>
      </c>
      <c r="AQ826" s="59">
        <v>14716.338000804</v>
      </c>
      <c r="AR826" s="58">
        <v>2380</v>
      </c>
      <c r="BC826" s="60" t="s">
        <v>91</v>
      </c>
      <c r="BD826" s="59">
        <v>74</v>
      </c>
      <c r="BE826" s="59">
        <v>160.766717656</v>
      </c>
      <c r="BF826" s="59">
        <v>84.794871697000005</v>
      </c>
      <c r="BG826" s="59">
        <v>81.666664123999993</v>
      </c>
      <c r="BH826" s="59">
        <v>85</v>
      </c>
      <c r="BI826" s="59">
        <v>13632.193196783999</v>
      </c>
      <c r="BJ826" s="58">
        <v>2204.6666641239999</v>
      </c>
    </row>
    <row r="827" spans="37:62" x14ac:dyDescent="0.2">
      <c r="AK827" s="60" t="s">
        <v>86</v>
      </c>
      <c r="AL827" s="59">
        <v>41</v>
      </c>
      <c r="AM827" s="59">
        <v>173.13338824499999</v>
      </c>
      <c r="AN827" s="59">
        <v>85</v>
      </c>
      <c r="AO827" s="59">
        <v>85</v>
      </c>
      <c r="AP827" s="59">
        <v>85</v>
      </c>
      <c r="AQ827" s="59">
        <v>14716.338000804</v>
      </c>
      <c r="AR827" s="58">
        <v>2380</v>
      </c>
      <c r="BC827" s="60" t="s">
        <v>91</v>
      </c>
      <c r="BD827" s="59">
        <v>88</v>
      </c>
      <c r="BE827" s="59">
        <v>160.766717656</v>
      </c>
      <c r="BF827" s="59">
        <v>84.871795066999994</v>
      </c>
      <c r="BG827" s="59">
        <v>83.333335876000007</v>
      </c>
      <c r="BH827" s="59">
        <v>85</v>
      </c>
      <c r="BI827" s="59">
        <v>13644.559914547999</v>
      </c>
      <c r="BJ827" s="58">
        <v>2206.6666717530002</v>
      </c>
    </row>
    <row r="828" spans="37:62" x14ac:dyDescent="0.2">
      <c r="AK828" s="60" t="s">
        <v>86</v>
      </c>
      <c r="AL828" s="59">
        <v>70</v>
      </c>
      <c r="AM828" s="59">
        <v>173.13338824499999</v>
      </c>
      <c r="AN828" s="59">
        <v>84.964285713999999</v>
      </c>
      <c r="AO828" s="59">
        <v>84</v>
      </c>
      <c r="AP828" s="59">
        <v>85</v>
      </c>
      <c r="AQ828" s="59">
        <v>14710.154665509001</v>
      </c>
      <c r="AR828" s="58">
        <v>2379</v>
      </c>
      <c r="BC828" s="60" t="s">
        <v>90</v>
      </c>
      <c r="BD828" s="59">
        <v>67</v>
      </c>
      <c r="BE828" s="59">
        <v>160.766717656</v>
      </c>
      <c r="BF828" s="59">
        <v>84.858974457000002</v>
      </c>
      <c r="BG828" s="59">
        <v>82.333335876000007</v>
      </c>
      <c r="BH828" s="59">
        <v>85</v>
      </c>
      <c r="BI828" s="59">
        <v>13642.498787058001</v>
      </c>
      <c r="BJ828" s="58">
        <v>2206.3333358760001</v>
      </c>
    </row>
    <row r="829" spans="37:62" x14ac:dyDescent="0.2">
      <c r="AK829" s="60" t="s">
        <v>85</v>
      </c>
      <c r="AL829" s="59">
        <v>5</v>
      </c>
      <c r="AM829" s="59">
        <v>173.13338824499999</v>
      </c>
      <c r="AN829" s="59">
        <v>85</v>
      </c>
      <c r="AO829" s="59">
        <v>85</v>
      </c>
      <c r="AP829" s="59">
        <v>85</v>
      </c>
      <c r="AQ829" s="59">
        <v>14716.338000804</v>
      </c>
      <c r="AR829" s="58">
        <v>2380</v>
      </c>
      <c r="BC829" s="60" t="s">
        <v>89</v>
      </c>
      <c r="BD829" s="59">
        <v>27</v>
      </c>
      <c r="BE829" s="59">
        <v>160.766717656</v>
      </c>
      <c r="BF829" s="59">
        <v>84.897435701999996</v>
      </c>
      <c r="BG829" s="59">
        <v>82.666664123999993</v>
      </c>
      <c r="BH829" s="59">
        <v>85</v>
      </c>
      <c r="BI829" s="59">
        <v>13648.682075178</v>
      </c>
      <c r="BJ829" s="58">
        <v>2207.3333282469998</v>
      </c>
    </row>
    <row r="830" spans="37:62" x14ac:dyDescent="0.2">
      <c r="AK830" s="60" t="s">
        <v>85</v>
      </c>
      <c r="AL830" s="59">
        <v>97</v>
      </c>
      <c r="AM830" s="59">
        <v>173.13338824499999</v>
      </c>
      <c r="AN830" s="59">
        <v>84.964285713999999</v>
      </c>
      <c r="AO830" s="59">
        <v>84</v>
      </c>
      <c r="AP830" s="59">
        <v>85</v>
      </c>
      <c r="AQ830" s="59">
        <v>14710.154665509001</v>
      </c>
      <c r="AR830" s="58">
        <v>2379</v>
      </c>
      <c r="BC830" s="60" t="s">
        <v>89</v>
      </c>
      <c r="BD830" s="59">
        <v>52</v>
      </c>
      <c r="BE830" s="59">
        <v>160.766717656</v>
      </c>
      <c r="BF830" s="59">
        <v>85</v>
      </c>
      <c r="BG830" s="59">
        <v>85</v>
      </c>
      <c r="BH830" s="59">
        <v>85</v>
      </c>
      <c r="BI830" s="59">
        <v>13665.171000746001</v>
      </c>
      <c r="BJ830" s="58">
        <v>2210</v>
      </c>
    </row>
    <row r="831" spans="37:62" x14ac:dyDescent="0.2">
      <c r="AK831" s="60" t="s">
        <v>85</v>
      </c>
      <c r="AL831" s="59">
        <v>114</v>
      </c>
      <c r="AM831" s="59">
        <v>173.13338824499999</v>
      </c>
      <c r="AN831" s="59">
        <v>85</v>
      </c>
      <c r="AO831" s="59">
        <v>85</v>
      </c>
      <c r="AP831" s="59">
        <v>85</v>
      </c>
      <c r="AQ831" s="59">
        <v>14716.338000804</v>
      </c>
      <c r="AR831" s="58">
        <v>2380</v>
      </c>
      <c r="BC831" s="60" t="s">
        <v>89</v>
      </c>
      <c r="BD831" s="59">
        <v>116</v>
      </c>
      <c r="BE831" s="59">
        <v>160.766717656</v>
      </c>
      <c r="BF831" s="59">
        <v>85</v>
      </c>
      <c r="BG831" s="59">
        <v>85</v>
      </c>
      <c r="BH831" s="59">
        <v>85</v>
      </c>
      <c r="BI831" s="59">
        <v>13665.171000746001</v>
      </c>
      <c r="BJ831" s="58">
        <v>2210</v>
      </c>
    </row>
    <row r="832" spans="37:62" x14ac:dyDescent="0.2">
      <c r="AK832" s="60" t="s">
        <v>85</v>
      </c>
      <c r="AL832" s="59">
        <v>173</v>
      </c>
      <c r="AM832" s="59">
        <v>173.13338824499999</v>
      </c>
      <c r="AN832" s="59">
        <v>85</v>
      </c>
      <c r="AO832" s="59">
        <v>85</v>
      </c>
      <c r="AP832" s="59">
        <v>85</v>
      </c>
      <c r="AQ832" s="59">
        <v>14716.338000804</v>
      </c>
      <c r="AR832" s="58">
        <v>2380</v>
      </c>
      <c r="BC832" s="60" t="s">
        <v>95</v>
      </c>
      <c r="BD832" s="59">
        <v>10</v>
      </c>
      <c r="BE832" s="59">
        <v>154.58338236099999</v>
      </c>
      <c r="BF832" s="59">
        <v>85</v>
      </c>
      <c r="BG832" s="59">
        <v>85</v>
      </c>
      <c r="BH832" s="59">
        <v>85</v>
      </c>
      <c r="BI832" s="59">
        <v>13139.587500718</v>
      </c>
      <c r="BJ832" s="58">
        <v>2125</v>
      </c>
    </row>
    <row r="833" spans="37:62" x14ac:dyDescent="0.2">
      <c r="AK833" s="60" t="s">
        <v>84</v>
      </c>
      <c r="AL833" s="59">
        <v>51</v>
      </c>
      <c r="AM833" s="59">
        <v>173.13338824499999</v>
      </c>
      <c r="AN833" s="59">
        <v>85</v>
      </c>
      <c r="AO833" s="59">
        <v>85</v>
      </c>
      <c r="AP833" s="59">
        <v>85</v>
      </c>
      <c r="AQ833" s="59">
        <v>14716.338000804</v>
      </c>
      <c r="AR833" s="58">
        <v>2380</v>
      </c>
      <c r="BC833" s="60" t="s">
        <v>95</v>
      </c>
      <c r="BD833" s="59">
        <v>95</v>
      </c>
      <c r="BE833" s="59">
        <v>154.58338236099999</v>
      </c>
      <c r="BF833" s="59">
        <v>85</v>
      </c>
      <c r="BG833" s="59">
        <v>85</v>
      </c>
      <c r="BH833" s="59">
        <v>85</v>
      </c>
      <c r="BI833" s="59">
        <v>13139.587500718</v>
      </c>
      <c r="BJ833" s="58">
        <v>2125</v>
      </c>
    </row>
    <row r="834" spans="37:62" x14ac:dyDescent="0.2">
      <c r="AK834" s="60" t="s">
        <v>84</v>
      </c>
      <c r="AL834" s="59">
        <v>77</v>
      </c>
      <c r="AM834" s="59">
        <v>173.13338824499999</v>
      </c>
      <c r="AN834" s="59">
        <v>84.904761996000005</v>
      </c>
      <c r="AO834" s="59">
        <v>83.333335876000007</v>
      </c>
      <c r="AP834" s="59">
        <v>85</v>
      </c>
      <c r="AQ834" s="59">
        <v>14699.84912241</v>
      </c>
      <c r="AR834" s="58">
        <v>2377.3333358760001</v>
      </c>
      <c r="BC834" s="60" t="s">
        <v>94</v>
      </c>
      <c r="BD834" s="59">
        <v>15</v>
      </c>
      <c r="BE834" s="59">
        <v>154.58338236099999</v>
      </c>
      <c r="BF834" s="59">
        <v>82.040000610000007</v>
      </c>
      <c r="BG834" s="59">
        <v>77</v>
      </c>
      <c r="BH834" s="59">
        <v>85</v>
      </c>
      <c r="BI834" s="59">
        <v>12682.020783278</v>
      </c>
      <c r="BJ834" s="58">
        <v>2051.0000152590001</v>
      </c>
    </row>
    <row r="835" spans="37:62" x14ac:dyDescent="0.2">
      <c r="AK835" s="60" t="s">
        <v>84</v>
      </c>
      <c r="AL835" s="59">
        <v>93</v>
      </c>
      <c r="AM835" s="59">
        <v>173.13338824499999</v>
      </c>
      <c r="AN835" s="59">
        <v>85</v>
      </c>
      <c r="AO835" s="59">
        <v>85</v>
      </c>
      <c r="AP835" s="59">
        <v>85</v>
      </c>
      <c r="AQ835" s="59">
        <v>14716.338000804</v>
      </c>
      <c r="AR835" s="58">
        <v>2380</v>
      </c>
      <c r="BC835" s="60" t="s">
        <v>94</v>
      </c>
      <c r="BD835" s="59">
        <v>97</v>
      </c>
      <c r="BE835" s="59">
        <v>154.58338236099999</v>
      </c>
      <c r="BF835" s="59">
        <v>84.266666869999995</v>
      </c>
      <c r="BG835" s="59">
        <v>78</v>
      </c>
      <c r="BH835" s="59">
        <v>85</v>
      </c>
      <c r="BI835" s="59">
        <v>13026.226385103</v>
      </c>
      <c r="BJ835" s="58">
        <v>2106.6666717530002</v>
      </c>
    </row>
    <row r="836" spans="37:62" x14ac:dyDescent="0.2">
      <c r="AK836" s="60" t="s">
        <v>84</v>
      </c>
      <c r="AL836" s="59">
        <v>154</v>
      </c>
      <c r="AM836" s="59">
        <v>173.13338824499999</v>
      </c>
      <c r="AN836" s="59">
        <v>85</v>
      </c>
      <c r="AO836" s="59">
        <v>85</v>
      </c>
      <c r="AP836" s="59">
        <v>85</v>
      </c>
      <c r="AQ836" s="59">
        <v>14716.338000804</v>
      </c>
      <c r="AR836" s="58">
        <v>2380</v>
      </c>
      <c r="BC836" s="60" t="s">
        <v>94</v>
      </c>
      <c r="BD836" s="59">
        <v>121</v>
      </c>
      <c r="BE836" s="59">
        <v>154.58338236099999</v>
      </c>
      <c r="BF836" s="59">
        <v>84.6</v>
      </c>
      <c r="BG836" s="59">
        <v>78.666664123999993</v>
      </c>
      <c r="BH836" s="59">
        <v>85</v>
      </c>
      <c r="BI836" s="59">
        <v>13077.754147772999</v>
      </c>
      <c r="BJ836" s="58">
        <v>2115</v>
      </c>
    </row>
    <row r="837" spans="37:62" x14ac:dyDescent="0.2">
      <c r="AK837" s="60" t="s">
        <v>84</v>
      </c>
      <c r="AL837" s="59">
        <v>168</v>
      </c>
      <c r="AM837" s="59">
        <v>173.13338824499999</v>
      </c>
      <c r="AN837" s="59">
        <v>85</v>
      </c>
      <c r="AO837" s="59">
        <v>85</v>
      </c>
      <c r="AP837" s="59">
        <v>85</v>
      </c>
      <c r="AQ837" s="59">
        <v>14716.338000804</v>
      </c>
      <c r="AR837" s="58">
        <v>2380</v>
      </c>
      <c r="BC837" s="60" t="s">
        <v>93</v>
      </c>
      <c r="BD837" s="59">
        <v>37</v>
      </c>
      <c r="BE837" s="59">
        <v>154.58338236099999</v>
      </c>
      <c r="BF837" s="59">
        <v>85</v>
      </c>
      <c r="BG837" s="59">
        <v>85</v>
      </c>
      <c r="BH837" s="59">
        <v>85</v>
      </c>
      <c r="BI837" s="59">
        <v>13139.587500718</v>
      </c>
      <c r="BJ837" s="58">
        <v>2125</v>
      </c>
    </row>
    <row r="838" spans="37:62" x14ac:dyDescent="0.2">
      <c r="AK838" s="60" t="s">
        <v>84</v>
      </c>
      <c r="AL838" s="59">
        <v>190</v>
      </c>
      <c r="AM838" s="59">
        <v>173.13338824499999</v>
      </c>
      <c r="AN838" s="59">
        <v>85</v>
      </c>
      <c r="AO838" s="59">
        <v>85</v>
      </c>
      <c r="AP838" s="59">
        <v>85</v>
      </c>
      <c r="AQ838" s="59">
        <v>14716.338000804</v>
      </c>
      <c r="AR838" s="58">
        <v>2380</v>
      </c>
      <c r="BC838" s="60" t="s">
        <v>92</v>
      </c>
      <c r="BD838" s="59">
        <v>37</v>
      </c>
      <c r="BE838" s="59">
        <v>154.58338236099999</v>
      </c>
      <c r="BF838" s="59">
        <v>84.906666564999995</v>
      </c>
      <c r="BG838" s="59">
        <v>82.666664123999993</v>
      </c>
      <c r="BH838" s="59">
        <v>85</v>
      </c>
      <c r="BI838" s="59">
        <v>13125.159702639001</v>
      </c>
      <c r="BJ838" s="58">
        <v>2122.6666641239999</v>
      </c>
    </row>
    <row r="839" spans="37:62" x14ac:dyDescent="0.2">
      <c r="AK839" s="60" t="s">
        <v>84</v>
      </c>
      <c r="AL839" s="59">
        <v>200</v>
      </c>
      <c r="AM839" s="59">
        <v>173.13338824499999</v>
      </c>
      <c r="AN839" s="59">
        <v>85</v>
      </c>
      <c r="AO839" s="59">
        <v>85</v>
      </c>
      <c r="AP839" s="59">
        <v>85</v>
      </c>
      <c r="AQ839" s="59">
        <v>14716.338000804</v>
      </c>
      <c r="AR839" s="58">
        <v>2380</v>
      </c>
      <c r="BC839" s="60" t="s">
        <v>92</v>
      </c>
      <c r="BD839" s="59">
        <v>38</v>
      </c>
      <c r="BE839" s="59">
        <v>154.58338236099999</v>
      </c>
      <c r="BF839" s="59">
        <v>85</v>
      </c>
      <c r="BG839" s="59">
        <v>85</v>
      </c>
      <c r="BH839" s="59">
        <v>85</v>
      </c>
      <c r="BI839" s="59">
        <v>13139.587500718</v>
      </c>
      <c r="BJ839" s="58">
        <v>2125</v>
      </c>
    </row>
    <row r="840" spans="37:62" x14ac:dyDescent="0.2">
      <c r="AK840" s="60" t="s">
        <v>83</v>
      </c>
      <c r="AL840" s="59">
        <v>91</v>
      </c>
      <c r="AM840" s="59">
        <v>173.13338824499999</v>
      </c>
      <c r="AN840" s="59">
        <v>85</v>
      </c>
      <c r="AO840" s="59">
        <v>85</v>
      </c>
      <c r="AP840" s="59">
        <v>85</v>
      </c>
      <c r="AQ840" s="59">
        <v>14716.338000804</v>
      </c>
      <c r="AR840" s="58">
        <v>2380</v>
      </c>
      <c r="BC840" s="60" t="s">
        <v>92</v>
      </c>
      <c r="BD840" s="59">
        <v>94</v>
      </c>
      <c r="BE840" s="59">
        <v>154.58338236099999</v>
      </c>
      <c r="BF840" s="59">
        <v>85</v>
      </c>
      <c r="BG840" s="59">
        <v>85</v>
      </c>
      <c r="BH840" s="59">
        <v>85</v>
      </c>
      <c r="BI840" s="59">
        <v>13139.587500718</v>
      </c>
      <c r="BJ840" s="58">
        <v>2125</v>
      </c>
    </row>
    <row r="841" spans="37:62" x14ac:dyDescent="0.2">
      <c r="AK841" s="60" t="s">
        <v>82</v>
      </c>
      <c r="AL841" s="59">
        <v>7</v>
      </c>
      <c r="AM841" s="59">
        <v>173.13338824499999</v>
      </c>
      <c r="AN841" s="59">
        <v>85</v>
      </c>
      <c r="AO841" s="59">
        <v>85</v>
      </c>
      <c r="AP841" s="59">
        <v>85</v>
      </c>
      <c r="AQ841" s="59">
        <v>14716.338000804</v>
      </c>
      <c r="AR841" s="58">
        <v>2380</v>
      </c>
      <c r="BC841" s="60" t="s">
        <v>91</v>
      </c>
      <c r="BD841" s="59">
        <v>47</v>
      </c>
      <c r="BE841" s="59">
        <v>154.58338236099999</v>
      </c>
      <c r="BF841" s="59">
        <v>84.72</v>
      </c>
      <c r="BG841" s="59">
        <v>80.666664123999993</v>
      </c>
      <c r="BH841" s="59">
        <v>85</v>
      </c>
      <c r="BI841" s="59">
        <v>13096.304153655999</v>
      </c>
      <c r="BJ841" s="58">
        <v>2118</v>
      </c>
    </row>
    <row r="842" spans="37:62" x14ac:dyDescent="0.2">
      <c r="AK842" s="60" t="s">
        <v>82</v>
      </c>
      <c r="AL842" s="59">
        <v>34</v>
      </c>
      <c r="AM842" s="59">
        <v>173.13338824499999</v>
      </c>
      <c r="AN842" s="59">
        <v>85</v>
      </c>
      <c r="AO842" s="59">
        <v>85</v>
      </c>
      <c r="AP842" s="59">
        <v>85</v>
      </c>
      <c r="AQ842" s="59">
        <v>14716.338000804</v>
      </c>
      <c r="AR842" s="58">
        <v>2380</v>
      </c>
      <c r="BC842" s="60" t="s">
        <v>91</v>
      </c>
      <c r="BD842" s="59">
        <v>101</v>
      </c>
      <c r="BE842" s="59">
        <v>154.58338236099999</v>
      </c>
      <c r="BF842" s="59">
        <v>84.906666564999995</v>
      </c>
      <c r="BG842" s="59">
        <v>82.666664123999993</v>
      </c>
      <c r="BH842" s="59">
        <v>85</v>
      </c>
      <c r="BI842" s="59">
        <v>13125.159702639001</v>
      </c>
      <c r="BJ842" s="58">
        <v>2122.6666641239999</v>
      </c>
    </row>
    <row r="843" spans="37:62" x14ac:dyDescent="0.2">
      <c r="AK843" s="60" t="s">
        <v>82</v>
      </c>
      <c r="AL843" s="59">
        <v>44</v>
      </c>
      <c r="AM843" s="59">
        <v>173.13338824499999</v>
      </c>
      <c r="AN843" s="59">
        <v>85</v>
      </c>
      <c r="AO843" s="59">
        <v>85</v>
      </c>
      <c r="AP843" s="59">
        <v>85</v>
      </c>
      <c r="AQ843" s="59">
        <v>14716.338000804</v>
      </c>
      <c r="AR843" s="58">
        <v>2380</v>
      </c>
      <c r="BC843" s="60" t="s">
        <v>91</v>
      </c>
      <c r="BD843" s="59">
        <v>143</v>
      </c>
      <c r="BE843" s="59">
        <v>154.58338236099999</v>
      </c>
      <c r="BF843" s="59">
        <v>85</v>
      </c>
      <c r="BG843" s="59">
        <v>85</v>
      </c>
      <c r="BH843" s="59">
        <v>85</v>
      </c>
      <c r="BI843" s="59">
        <v>13139.587500718</v>
      </c>
      <c r="BJ843" s="58">
        <v>2125</v>
      </c>
    </row>
    <row r="844" spans="37:62" x14ac:dyDescent="0.2">
      <c r="AK844" s="60" t="s">
        <v>82</v>
      </c>
      <c r="AL844" s="59">
        <v>52</v>
      </c>
      <c r="AM844" s="59">
        <v>173.13338824499999</v>
      </c>
      <c r="AN844" s="59">
        <v>85</v>
      </c>
      <c r="AO844" s="59">
        <v>85</v>
      </c>
      <c r="AP844" s="59">
        <v>85</v>
      </c>
      <c r="AQ844" s="59">
        <v>14716.338000804</v>
      </c>
      <c r="AR844" s="58">
        <v>2380</v>
      </c>
      <c r="BC844" s="60" t="s">
        <v>91</v>
      </c>
      <c r="BD844" s="59">
        <v>167</v>
      </c>
      <c r="BE844" s="59">
        <v>154.58338236099999</v>
      </c>
      <c r="BF844" s="59">
        <v>85</v>
      </c>
      <c r="BG844" s="59">
        <v>85</v>
      </c>
      <c r="BH844" s="59">
        <v>85</v>
      </c>
      <c r="BI844" s="59">
        <v>13139.587500718</v>
      </c>
      <c r="BJ844" s="58">
        <v>2125</v>
      </c>
    </row>
    <row r="845" spans="37:62" x14ac:dyDescent="0.2">
      <c r="AK845" s="60" t="s">
        <v>82</v>
      </c>
      <c r="AL845" s="59">
        <v>53</v>
      </c>
      <c r="AM845" s="59">
        <v>173.13338824499999</v>
      </c>
      <c r="AN845" s="59">
        <v>84.976190567000003</v>
      </c>
      <c r="AO845" s="59">
        <v>84.333335876000007</v>
      </c>
      <c r="AP845" s="59">
        <v>85</v>
      </c>
      <c r="AQ845" s="59">
        <v>14712.215792999001</v>
      </c>
      <c r="AR845" s="58">
        <v>2379.3333358760001</v>
      </c>
      <c r="BC845" s="60" t="s">
        <v>90</v>
      </c>
      <c r="BD845" s="59">
        <v>19</v>
      </c>
      <c r="BE845" s="59">
        <v>154.58338236099999</v>
      </c>
      <c r="BF845" s="59">
        <v>84.96</v>
      </c>
      <c r="BG845" s="59">
        <v>84</v>
      </c>
      <c r="BH845" s="59">
        <v>85</v>
      </c>
      <c r="BI845" s="59">
        <v>13133.404165423</v>
      </c>
      <c r="BJ845" s="58">
        <v>2124</v>
      </c>
    </row>
    <row r="846" spans="37:62" x14ac:dyDescent="0.2">
      <c r="AK846" s="60" t="s">
        <v>82</v>
      </c>
      <c r="AL846" s="59">
        <v>115</v>
      </c>
      <c r="AM846" s="59">
        <v>173.13338824499999</v>
      </c>
      <c r="AN846" s="59">
        <v>85</v>
      </c>
      <c r="AO846" s="59">
        <v>85</v>
      </c>
      <c r="AP846" s="59">
        <v>85</v>
      </c>
      <c r="AQ846" s="59">
        <v>14716.338000804</v>
      </c>
      <c r="AR846" s="58">
        <v>2380</v>
      </c>
      <c r="BC846" s="60" t="s">
        <v>90</v>
      </c>
      <c r="BD846" s="59">
        <v>78</v>
      </c>
      <c r="BE846" s="59">
        <v>154.58338236099999</v>
      </c>
      <c r="BF846" s="59">
        <v>84.84</v>
      </c>
      <c r="BG846" s="59">
        <v>82.333335876000007</v>
      </c>
      <c r="BH846" s="59">
        <v>85</v>
      </c>
      <c r="BI846" s="59">
        <v>13114.85415954</v>
      </c>
      <c r="BJ846" s="58">
        <v>2121</v>
      </c>
    </row>
    <row r="847" spans="37:62" x14ac:dyDescent="0.2">
      <c r="AK847" s="60" t="s">
        <v>82</v>
      </c>
      <c r="AL847" s="59">
        <v>138</v>
      </c>
      <c r="AM847" s="59">
        <v>173.13338824499999</v>
      </c>
      <c r="AN847" s="59">
        <v>85</v>
      </c>
      <c r="AO847" s="59">
        <v>85</v>
      </c>
      <c r="AP847" s="59">
        <v>85</v>
      </c>
      <c r="AQ847" s="59">
        <v>14716.338000804</v>
      </c>
      <c r="AR847" s="58">
        <v>2380</v>
      </c>
      <c r="BC847" s="60" t="s">
        <v>89</v>
      </c>
      <c r="BD847" s="59">
        <v>19</v>
      </c>
      <c r="BE847" s="59">
        <v>154.58338236099999</v>
      </c>
      <c r="BF847" s="59">
        <v>85</v>
      </c>
      <c r="BG847" s="59">
        <v>85</v>
      </c>
      <c r="BH847" s="59">
        <v>85</v>
      </c>
      <c r="BI847" s="59">
        <v>13139.587500718</v>
      </c>
      <c r="BJ847" s="58">
        <v>2125</v>
      </c>
    </row>
    <row r="848" spans="37:62" x14ac:dyDescent="0.2">
      <c r="AK848" s="60" t="s">
        <v>82</v>
      </c>
      <c r="AL848" s="59">
        <v>145</v>
      </c>
      <c r="AM848" s="59">
        <v>173.13338824499999</v>
      </c>
      <c r="AN848" s="59">
        <v>85</v>
      </c>
      <c r="AO848" s="59">
        <v>85</v>
      </c>
      <c r="AP848" s="59">
        <v>85</v>
      </c>
      <c r="AQ848" s="59">
        <v>14716.338000804</v>
      </c>
      <c r="AR848" s="58">
        <v>2380</v>
      </c>
      <c r="BC848" s="60" t="s">
        <v>89</v>
      </c>
      <c r="BD848" s="59">
        <v>109</v>
      </c>
      <c r="BE848" s="59">
        <v>154.58338236099999</v>
      </c>
      <c r="BF848" s="59">
        <v>84.893333435000002</v>
      </c>
      <c r="BG848" s="59">
        <v>82.333335876000007</v>
      </c>
      <c r="BH848" s="59">
        <v>85</v>
      </c>
      <c r="BI848" s="59">
        <v>13123.098622324</v>
      </c>
      <c r="BJ848" s="58">
        <v>2122.3333358760001</v>
      </c>
    </row>
    <row r="849" spans="37:62" x14ac:dyDescent="0.2">
      <c r="AK849" s="60" t="s">
        <v>88</v>
      </c>
      <c r="AL849" s="59">
        <v>31</v>
      </c>
      <c r="AM849" s="59">
        <v>166.95005295000001</v>
      </c>
      <c r="AN849" s="59">
        <v>84.925925926000005</v>
      </c>
      <c r="AO849" s="59">
        <v>84.333335876000007</v>
      </c>
      <c r="AP849" s="59">
        <v>85</v>
      </c>
      <c r="AQ849" s="59">
        <v>14178.387830186</v>
      </c>
      <c r="AR849" s="58">
        <v>2293</v>
      </c>
      <c r="BC849" s="60" t="s">
        <v>95</v>
      </c>
      <c r="BD849" s="59">
        <v>16</v>
      </c>
      <c r="BE849" s="59">
        <v>148.400047067</v>
      </c>
      <c r="BF849" s="59">
        <v>85</v>
      </c>
      <c r="BG849" s="59">
        <v>85</v>
      </c>
      <c r="BH849" s="59">
        <v>85</v>
      </c>
      <c r="BI849" s="59">
        <v>12614.004000688999</v>
      </c>
      <c r="BJ849" s="58">
        <v>2040</v>
      </c>
    </row>
    <row r="850" spans="37:62" x14ac:dyDescent="0.2">
      <c r="AK850" s="60" t="s">
        <v>88</v>
      </c>
      <c r="AL850" s="59">
        <v>126</v>
      </c>
      <c r="AM850" s="59">
        <v>166.95005295000001</v>
      </c>
      <c r="AN850" s="59">
        <v>84.765432004999994</v>
      </c>
      <c r="AO850" s="59">
        <v>83</v>
      </c>
      <c r="AP850" s="59">
        <v>85</v>
      </c>
      <c r="AQ850" s="59">
        <v>14151.593361518</v>
      </c>
      <c r="AR850" s="58">
        <v>2288.6666641239999</v>
      </c>
      <c r="BC850" s="60" t="s">
        <v>95</v>
      </c>
      <c r="BD850" s="59">
        <v>40</v>
      </c>
      <c r="BE850" s="59">
        <v>148.400047067</v>
      </c>
      <c r="BF850" s="59">
        <v>84.513888676999997</v>
      </c>
      <c r="BG850" s="59">
        <v>80</v>
      </c>
      <c r="BH850" s="59">
        <v>85</v>
      </c>
      <c r="BI850" s="59">
        <v>12541.86505747</v>
      </c>
      <c r="BJ850" s="58">
        <v>2028.3333282470001</v>
      </c>
    </row>
    <row r="851" spans="37:62" x14ac:dyDescent="0.2">
      <c r="AK851" s="60" t="s">
        <v>87</v>
      </c>
      <c r="AL851" s="59">
        <v>20</v>
      </c>
      <c r="AM851" s="59">
        <v>166.95005295000001</v>
      </c>
      <c r="AN851" s="59">
        <v>85</v>
      </c>
      <c r="AO851" s="59">
        <v>85</v>
      </c>
      <c r="AP851" s="59">
        <v>85</v>
      </c>
      <c r="AQ851" s="59">
        <v>14190.754500775</v>
      </c>
      <c r="AR851" s="58">
        <v>2295</v>
      </c>
      <c r="BC851" s="60" t="s">
        <v>95</v>
      </c>
      <c r="BD851" s="59">
        <v>116</v>
      </c>
      <c r="BE851" s="59">
        <v>148.400047067</v>
      </c>
      <c r="BF851" s="59">
        <v>84.930555662000003</v>
      </c>
      <c r="BG851" s="59">
        <v>83.333335876000007</v>
      </c>
      <c r="BH851" s="59">
        <v>85</v>
      </c>
      <c r="BI851" s="59">
        <v>12603.698457590001</v>
      </c>
      <c r="BJ851" s="58">
        <v>2038.3333358760001</v>
      </c>
    </row>
    <row r="852" spans="37:62" x14ac:dyDescent="0.2">
      <c r="AK852" s="60" t="s">
        <v>87</v>
      </c>
      <c r="AL852" s="59">
        <v>85</v>
      </c>
      <c r="AM852" s="59">
        <v>166.95005295000001</v>
      </c>
      <c r="AN852" s="59">
        <v>84.938271698999998</v>
      </c>
      <c r="AO852" s="59">
        <v>83.333335876000007</v>
      </c>
      <c r="AP852" s="59">
        <v>85</v>
      </c>
      <c r="AQ852" s="59">
        <v>14180.448957676001</v>
      </c>
      <c r="AR852" s="58">
        <v>2293.3333358760001</v>
      </c>
      <c r="BC852" s="60" t="s">
        <v>94</v>
      </c>
      <c r="BD852" s="59">
        <v>91</v>
      </c>
      <c r="BE852" s="59">
        <v>148.400047067</v>
      </c>
      <c r="BF852" s="59">
        <v>85</v>
      </c>
      <c r="BG852" s="59">
        <v>85</v>
      </c>
      <c r="BH852" s="59">
        <v>85</v>
      </c>
      <c r="BI852" s="59">
        <v>12614.004000688999</v>
      </c>
      <c r="BJ852" s="58">
        <v>2040</v>
      </c>
    </row>
    <row r="853" spans="37:62" x14ac:dyDescent="0.2">
      <c r="AK853" s="60" t="s">
        <v>87</v>
      </c>
      <c r="AL853" s="59">
        <v>92</v>
      </c>
      <c r="AM853" s="59">
        <v>166.95005295000001</v>
      </c>
      <c r="AN853" s="59">
        <v>82.061728865999996</v>
      </c>
      <c r="AO853" s="59">
        <v>79</v>
      </c>
      <c r="AP853" s="59">
        <v>85</v>
      </c>
      <c r="AQ853" s="59">
        <v>13700.209979372999</v>
      </c>
      <c r="AR853" s="58">
        <v>2215.666679382</v>
      </c>
      <c r="BC853" s="60" t="s">
        <v>94</v>
      </c>
      <c r="BD853" s="59">
        <v>116</v>
      </c>
      <c r="BE853" s="59">
        <v>148.400047067</v>
      </c>
      <c r="BF853" s="59">
        <v>84.583333332999999</v>
      </c>
      <c r="BG853" s="59">
        <v>79.666664123999993</v>
      </c>
      <c r="BH853" s="59">
        <v>85</v>
      </c>
      <c r="BI853" s="59">
        <v>12552.170647744</v>
      </c>
      <c r="BJ853" s="58">
        <v>2030</v>
      </c>
    </row>
    <row r="854" spans="37:62" x14ac:dyDescent="0.2">
      <c r="AK854" s="60" t="s">
        <v>86</v>
      </c>
      <c r="AL854" s="59">
        <v>49</v>
      </c>
      <c r="AM854" s="59">
        <v>166.95005295000001</v>
      </c>
      <c r="AN854" s="59">
        <v>84.975308736000002</v>
      </c>
      <c r="AO854" s="59">
        <v>84.333335876000007</v>
      </c>
      <c r="AP854" s="59">
        <v>85</v>
      </c>
      <c r="AQ854" s="59">
        <v>14186.63229297</v>
      </c>
      <c r="AR854" s="58">
        <v>2294.3333358760001</v>
      </c>
      <c r="BC854" s="60" t="s">
        <v>94</v>
      </c>
      <c r="BD854" s="59">
        <v>120</v>
      </c>
      <c r="BE854" s="59">
        <v>148.400047067</v>
      </c>
      <c r="BF854" s="59">
        <v>84.694444337999997</v>
      </c>
      <c r="BG854" s="59">
        <v>82.333335876000007</v>
      </c>
      <c r="BH854" s="59">
        <v>85</v>
      </c>
      <c r="BI854" s="59">
        <v>12568.659526138001</v>
      </c>
      <c r="BJ854" s="58">
        <v>2032.6666641239999</v>
      </c>
    </row>
    <row r="855" spans="37:62" x14ac:dyDescent="0.2">
      <c r="AK855" s="60" t="s">
        <v>86</v>
      </c>
      <c r="AL855" s="59">
        <v>56</v>
      </c>
      <c r="AM855" s="59">
        <v>166.95005295000001</v>
      </c>
      <c r="AN855" s="59">
        <v>84.987654226999993</v>
      </c>
      <c r="AO855" s="59">
        <v>84.666664123999993</v>
      </c>
      <c r="AP855" s="59">
        <v>85</v>
      </c>
      <c r="AQ855" s="59">
        <v>14188.693373284999</v>
      </c>
      <c r="AR855" s="58">
        <v>2294.6666641239999</v>
      </c>
      <c r="BC855" s="60" t="s">
        <v>93</v>
      </c>
      <c r="BD855" s="59">
        <v>77</v>
      </c>
      <c r="BE855" s="59">
        <v>148.400047067</v>
      </c>
      <c r="BF855" s="59">
        <v>84.75</v>
      </c>
      <c r="BG855" s="59">
        <v>82</v>
      </c>
      <c r="BH855" s="59">
        <v>85</v>
      </c>
      <c r="BI855" s="59">
        <v>12576.903988922</v>
      </c>
      <c r="BJ855" s="58">
        <v>2034</v>
      </c>
    </row>
    <row r="856" spans="37:62" x14ac:dyDescent="0.2">
      <c r="AK856" s="60" t="s">
        <v>86</v>
      </c>
      <c r="AL856" s="59">
        <v>58</v>
      </c>
      <c r="AM856" s="59">
        <v>166.95005295000001</v>
      </c>
      <c r="AN856" s="59">
        <v>85</v>
      </c>
      <c r="AO856" s="59">
        <v>85</v>
      </c>
      <c r="AP856" s="59">
        <v>85</v>
      </c>
      <c r="AQ856" s="59">
        <v>14190.754500775</v>
      </c>
      <c r="AR856" s="58">
        <v>2295</v>
      </c>
      <c r="BC856" s="60" t="s">
        <v>93</v>
      </c>
      <c r="BD856" s="59">
        <v>128</v>
      </c>
      <c r="BE856" s="59">
        <v>148.400047067</v>
      </c>
      <c r="BF856" s="59">
        <v>83.611111004999998</v>
      </c>
      <c r="BG856" s="59">
        <v>80.666664123999993</v>
      </c>
      <c r="BH856" s="59">
        <v>85</v>
      </c>
      <c r="BI856" s="59">
        <v>12407.892808482</v>
      </c>
      <c r="BJ856" s="58">
        <v>2006.6666641239999</v>
      </c>
    </row>
    <row r="857" spans="37:62" x14ac:dyDescent="0.2">
      <c r="AK857" s="60" t="s">
        <v>86</v>
      </c>
      <c r="AL857" s="59">
        <v>72</v>
      </c>
      <c r="AM857" s="59">
        <v>166.95005295000001</v>
      </c>
      <c r="AN857" s="59">
        <v>84.938271698999998</v>
      </c>
      <c r="AO857" s="59">
        <v>84</v>
      </c>
      <c r="AP857" s="59">
        <v>85</v>
      </c>
      <c r="AQ857" s="59">
        <v>14180.448957676001</v>
      </c>
      <c r="AR857" s="58">
        <v>2293.3333358760001</v>
      </c>
      <c r="BC857" s="60" t="s">
        <v>93</v>
      </c>
      <c r="BD857" s="59">
        <v>147</v>
      </c>
      <c r="BE857" s="59">
        <v>148.400047067</v>
      </c>
      <c r="BF857" s="59">
        <v>84.666666667000001</v>
      </c>
      <c r="BG857" s="59">
        <v>80</v>
      </c>
      <c r="BH857" s="59">
        <v>85</v>
      </c>
      <c r="BI857" s="59">
        <v>12564.537318332999</v>
      </c>
      <c r="BJ857" s="58">
        <v>2032</v>
      </c>
    </row>
    <row r="858" spans="37:62" x14ac:dyDescent="0.2">
      <c r="AK858" s="60" t="s">
        <v>85</v>
      </c>
      <c r="AL858" s="59">
        <v>19</v>
      </c>
      <c r="AM858" s="59">
        <v>166.95005295000001</v>
      </c>
      <c r="AN858" s="59">
        <v>85</v>
      </c>
      <c r="AO858" s="59">
        <v>85</v>
      </c>
      <c r="AP858" s="59">
        <v>85</v>
      </c>
      <c r="AQ858" s="59">
        <v>14190.754500775</v>
      </c>
      <c r="AR858" s="58">
        <v>2295</v>
      </c>
      <c r="BC858" s="60" t="s">
        <v>92</v>
      </c>
      <c r="BD858" s="59">
        <v>4</v>
      </c>
      <c r="BE858" s="59">
        <v>148.400047067</v>
      </c>
      <c r="BF858" s="59">
        <v>84.888888995000002</v>
      </c>
      <c r="BG858" s="59">
        <v>82.333335876000007</v>
      </c>
      <c r="BH858" s="59">
        <v>85</v>
      </c>
      <c r="BI858" s="59">
        <v>12597.515122295001</v>
      </c>
      <c r="BJ858" s="58">
        <v>2037.3333358760001</v>
      </c>
    </row>
    <row r="859" spans="37:62" x14ac:dyDescent="0.2">
      <c r="AK859" s="60" t="s">
        <v>85</v>
      </c>
      <c r="AL859" s="59">
        <v>72</v>
      </c>
      <c r="AM859" s="59">
        <v>166.95005295000001</v>
      </c>
      <c r="AN859" s="59">
        <v>84.901234661999993</v>
      </c>
      <c r="AO859" s="59">
        <v>84</v>
      </c>
      <c r="AP859" s="59">
        <v>85</v>
      </c>
      <c r="AQ859" s="59">
        <v>14174.265622381999</v>
      </c>
      <c r="AR859" s="58">
        <v>2292.3333358760001</v>
      </c>
      <c r="BC859" s="60" t="s">
        <v>92</v>
      </c>
      <c r="BD859" s="59">
        <v>73</v>
      </c>
      <c r="BE859" s="59">
        <v>148.400047067</v>
      </c>
      <c r="BF859" s="59">
        <v>85</v>
      </c>
      <c r="BG859" s="59">
        <v>85</v>
      </c>
      <c r="BH859" s="59">
        <v>85</v>
      </c>
      <c r="BI859" s="59">
        <v>12614.004000688999</v>
      </c>
      <c r="BJ859" s="58">
        <v>2040</v>
      </c>
    </row>
    <row r="860" spans="37:62" x14ac:dyDescent="0.2">
      <c r="AK860" s="60" t="s">
        <v>85</v>
      </c>
      <c r="AL860" s="59">
        <v>143</v>
      </c>
      <c r="AM860" s="59">
        <v>166.95005295000001</v>
      </c>
      <c r="AN860" s="59">
        <v>85</v>
      </c>
      <c r="AO860" s="59">
        <v>85</v>
      </c>
      <c r="AP860" s="59">
        <v>85</v>
      </c>
      <c r="AQ860" s="59">
        <v>14190.754500775</v>
      </c>
      <c r="AR860" s="58">
        <v>2295</v>
      </c>
      <c r="BC860" s="60" t="s">
        <v>91</v>
      </c>
      <c r="BD860" s="59">
        <v>127</v>
      </c>
      <c r="BE860" s="59">
        <v>148.400047067</v>
      </c>
      <c r="BF860" s="59">
        <v>84.986111004999998</v>
      </c>
      <c r="BG860" s="59">
        <v>84.666664123999993</v>
      </c>
      <c r="BH860" s="59">
        <v>85</v>
      </c>
      <c r="BI860" s="59">
        <v>12611.942873198999</v>
      </c>
      <c r="BJ860" s="58">
        <v>2039.6666641239999</v>
      </c>
    </row>
    <row r="861" spans="37:62" x14ac:dyDescent="0.2">
      <c r="AK861" s="60" t="s">
        <v>84</v>
      </c>
      <c r="AL861" s="59">
        <v>73</v>
      </c>
      <c r="AM861" s="59">
        <v>166.95005295000001</v>
      </c>
      <c r="AN861" s="59">
        <v>84.888888889</v>
      </c>
      <c r="AO861" s="59">
        <v>83.666664123999993</v>
      </c>
      <c r="AP861" s="59">
        <v>85</v>
      </c>
      <c r="AQ861" s="59">
        <v>14172.204494891999</v>
      </c>
      <c r="AR861" s="58">
        <v>2292</v>
      </c>
      <c r="BC861" s="60" t="s">
        <v>90</v>
      </c>
      <c r="BD861" s="59">
        <v>42</v>
      </c>
      <c r="BE861" s="59">
        <v>148.400047067</v>
      </c>
      <c r="BF861" s="59">
        <v>84.75</v>
      </c>
      <c r="BG861" s="59">
        <v>82</v>
      </c>
      <c r="BH861" s="59">
        <v>85</v>
      </c>
      <c r="BI861" s="59">
        <v>12576.903988922</v>
      </c>
      <c r="BJ861" s="58">
        <v>2034</v>
      </c>
    </row>
    <row r="862" spans="37:62" x14ac:dyDescent="0.2">
      <c r="AK862" s="60" t="s">
        <v>84</v>
      </c>
      <c r="AL862" s="59">
        <v>178</v>
      </c>
      <c r="AM862" s="59">
        <v>166.95005295000001</v>
      </c>
      <c r="AN862" s="59">
        <v>85</v>
      </c>
      <c r="AO862" s="59">
        <v>85</v>
      </c>
      <c r="AP862" s="59">
        <v>85</v>
      </c>
      <c r="AQ862" s="59">
        <v>14190.754500775</v>
      </c>
      <c r="AR862" s="58">
        <v>2295</v>
      </c>
      <c r="BC862" s="60" t="s">
        <v>90</v>
      </c>
      <c r="BD862" s="59">
        <v>84</v>
      </c>
      <c r="BE862" s="59">
        <v>148.400047067</v>
      </c>
      <c r="BF862" s="59">
        <v>84.666666667000001</v>
      </c>
      <c r="BG862" s="59">
        <v>81.333335876000007</v>
      </c>
      <c r="BH862" s="59">
        <v>85</v>
      </c>
      <c r="BI862" s="59">
        <v>12564.537318332999</v>
      </c>
      <c r="BJ862" s="58">
        <v>2032</v>
      </c>
    </row>
    <row r="863" spans="37:62" x14ac:dyDescent="0.2">
      <c r="AK863" s="60" t="s">
        <v>84</v>
      </c>
      <c r="AL863" s="59">
        <v>184</v>
      </c>
      <c r="AM863" s="59">
        <v>166.95005295000001</v>
      </c>
      <c r="AN863" s="59">
        <v>85</v>
      </c>
      <c r="AO863" s="59">
        <v>85</v>
      </c>
      <c r="AP863" s="59">
        <v>85</v>
      </c>
      <c r="AQ863" s="59">
        <v>14190.754500775</v>
      </c>
      <c r="AR863" s="58">
        <v>2295</v>
      </c>
      <c r="BC863" s="60" t="s">
        <v>90</v>
      </c>
      <c r="BD863" s="59">
        <v>86</v>
      </c>
      <c r="BE863" s="59">
        <v>148.400047067</v>
      </c>
      <c r="BF863" s="59">
        <v>84.875</v>
      </c>
      <c r="BG863" s="59">
        <v>82</v>
      </c>
      <c r="BH863" s="59">
        <v>85</v>
      </c>
      <c r="BI863" s="59">
        <v>12595.453994805999</v>
      </c>
      <c r="BJ863" s="58">
        <v>2037</v>
      </c>
    </row>
    <row r="864" spans="37:62" x14ac:dyDescent="0.2">
      <c r="AK864" s="60" t="s">
        <v>84</v>
      </c>
      <c r="AL864" s="59">
        <v>202</v>
      </c>
      <c r="AM864" s="59">
        <v>166.95005295000001</v>
      </c>
      <c r="AN864" s="59">
        <v>85</v>
      </c>
      <c r="AO864" s="59">
        <v>85</v>
      </c>
      <c r="AP864" s="59">
        <v>85</v>
      </c>
      <c r="AQ864" s="59">
        <v>14190.754500775</v>
      </c>
      <c r="AR864" s="58">
        <v>2295</v>
      </c>
      <c r="BC864" s="60" t="s">
        <v>89</v>
      </c>
      <c r="BD864" s="59">
        <v>6</v>
      </c>
      <c r="BE864" s="59">
        <v>148.400047067</v>
      </c>
      <c r="BF864" s="59">
        <v>84.972222328000001</v>
      </c>
      <c r="BG864" s="59">
        <v>84.333335876000007</v>
      </c>
      <c r="BH864" s="59">
        <v>85</v>
      </c>
      <c r="BI864" s="59">
        <v>12609.881792884</v>
      </c>
      <c r="BJ864" s="58">
        <v>2039.3333358760001</v>
      </c>
    </row>
    <row r="865" spans="37:62" x14ac:dyDescent="0.2">
      <c r="AK865" s="60" t="s">
        <v>83</v>
      </c>
      <c r="AL865" s="59">
        <v>2</v>
      </c>
      <c r="AM865" s="59">
        <v>166.95005295000001</v>
      </c>
      <c r="AN865" s="59">
        <v>84.987654226999993</v>
      </c>
      <c r="AO865" s="59">
        <v>84.666664123999993</v>
      </c>
      <c r="AP865" s="59">
        <v>85</v>
      </c>
      <c r="AQ865" s="59">
        <v>14188.693373284999</v>
      </c>
      <c r="AR865" s="58">
        <v>2294.6666641239999</v>
      </c>
      <c r="BC865" s="60" t="s">
        <v>89</v>
      </c>
      <c r="BD865" s="59">
        <v>36</v>
      </c>
      <c r="BE865" s="59">
        <v>148.400047067</v>
      </c>
      <c r="BF865" s="59">
        <v>84.25</v>
      </c>
      <c r="BG865" s="59">
        <v>82.333335876000007</v>
      </c>
      <c r="BH865" s="59">
        <v>85</v>
      </c>
      <c r="BI865" s="59">
        <v>12502.703965389001</v>
      </c>
      <c r="BJ865" s="58">
        <v>2022</v>
      </c>
    </row>
    <row r="866" spans="37:62" x14ac:dyDescent="0.2">
      <c r="AK866" s="60" t="s">
        <v>83</v>
      </c>
      <c r="AL866" s="59">
        <v>14</v>
      </c>
      <c r="AM866" s="59">
        <v>166.95005295000001</v>
      </c>
      <c r="AN866" s="59">
        <v>84.827160305000007</v>
      </c>
      <c r="AO866" s="59">
        <v>83.666664123999993</v>
      </c>
      <c r="AP866" s="59">
        <v>85</v>
      </c>
      <c r="AQ866" s="59">
        <v>14161.898904618</v>
      </c>
      <c r="AR866" s="58">
        <v>2290.3333282469998</v>
      </c>
      <c r="BC866" s="60" t="s">
        <v>89</v>
      </c>
      <c r="BD866" s="59">
        <v>79</v>
      </c>
      <c r="BE866" s="59">
        <v>148.400047067</v>
      </c>
      <c r="BF866" s="59">
        <v>84.958333014999994</v>
      </c>
      <c r="BG866" s="59">
        <v>84.666664123999993</v>
      </c>
      <c r="BH866" s="59">
        <v>85</v>
      </c>
      <c r="BI866" s="59">
        <v>12607.820618219001</v>
      </c>
      <c r="BJ866" s="58">
        <v>2038.999992371</v>
      </c>
    </row>
    <row r="867" spans="37:62" x14ac:dyDescent="0.2">
      <c r="AK867" s="60" t="s">
        <v>83</v>
      </c>
      <c r="AL867" s="59">
        <v>31</v>
      </c>
      <c r="AM867" s="59">
        <v>166.95005295000001</v>
      </c>
      <c r="AN867" s="59">
        <v>84.876543115999993</v>
      </c>
      <c r="AO867" s="59">
        <v>83.666664123999993</v>
      </c>
      <c r="AP867" s="59">
        <v>85</v>
      </c>
      <c r="AQ867" s="59">
        <v>14170.143367402001</v>
      </c>
      <c r="AR867" s="58">
        <v>2291.6666641239999</v>
      </c>
      <c r="BC867" s="60" t="s">
        <v>95</v>
      </c>
      <c r="BD867" s="59">
        <v>9</v>
      </c>
      <c r="BE867" s="59">
        <v>142.216711772</v>
      </c>
      <c r="BF867" s="59">
        <v>84.666666777000003</v>
      </c>
      <c r="BG867" s="59">
        <v>80.333335876000007</v>
      </c>
      <c r="BH867" s="59">
        <v>85</v>
      </c>
      <c r="BI867" s="59">
        <v>12041.014945794001</v>
      </c>
      <c r="BJ867" s="58">
        <v>1947.3333358760001</v>
      </c>
    </row>
    <row r="868" spans="37:62" x14ac:dyDescent="0.2">
      <c r="AK868" s="60" t="s">
        <v>83</v>
      </c>
      <c r="AL868" s="59">
        <v>80</v>
      </c>
      <c r="AM868" s="59">
        <v>166.95005295000001</v>
      </c>
      <c r="AN868" s="59">
        <v>84.962962962999995</v>
      </c>
      <c r="AO868" s="59">
        <v>84</v>
      </c>
      <c r="AP868" s="59">
        <v>85</v>
      </c>
      <c r="AQ868" s="59">
        <v>14184.571165481</v>
      </c>
      <c r="AR868" s="58">
        <v>2294</v>
      </c>
      <c r="BC868" s="60" t="s">
        <v>95</v>
      </c>
      <c r="BD868" s="59">
        <v>15</v>
      </c>
      <c r="BE868" s="59">
        <v>142.216711772</v>
      </c>
      <c r="BF868" s="59">
        <v>84.782608695999997</v>
      </c>
      <c r="BG868" s="59">
        <v>81.666664123999993</v>
      </c>
      <c r="BH868" s="59">
        <v>85</v>
      </c>
      <c r="BI868" s="59">
        <v>12057.503824187999</v>
      </c>
      <c r="BJ868" s="58">
        <v>1950</v>
      </c>
    </row>
    <row r="869" spans="37:62" x14ac:dyDescent="0.2">
      <c r="AK869" s="60" t="s">
        <v>83</v>
      </c>
      <c r="AL869" s="59">
        <v>95</v>
      </c>
      <c r="AM869" s="59">
        <v>166.95005295000001</v>
      </c>
      <c r="AN869" s="59">
        <v>84.962962962999995</v>
      </c>
      <c r="AO869" s="59">
        <v>84</v>
      </c>
      <c r="AP869" s="59">
        <v>85</v>
      </c>
      <c r="AQ869" s="59">
        <v>14184.571165481</v>
      </c>
      <c r="AR869" s="58">
        <v>2294</v>
      </c>
      <c r="BC869" s="60" t="s">
        <v>95</v>
      </c>
      <c r="BD869" s="59">
        <v>37</v>
      </c>
      <c r="BE869" s="59">
        <v>142.216711772</v>
      </c>
      <c r="BF869" s="59">
        <v>84.768115831000003</v>
      </c>
      <c r="BG869" s="59">
        <v>80</v>
      </c>
      <c r="BH869" s="59">
        <v>85</v>
      </c>
      <c r="BI869" s="59">
        <v>12055.442696698001</v>
      </c>
      <c r="BJ869" s="58">
        <v>1949.6666641239999</v>
      </c>
    </row>
    <row r="870" spans="37:62" x14ac:dyDescent="0.2">
      <c r="AK870" s="60" t="s">
        <v>82</v>
      </c>
      <c r="AL870" s="59">
        <v>88</v>
      </c>
      <c r="AM870" s="59">
        <v>166.95005295000001</v>
      </c>
      <c r="AN870" s="59">
        <v>85</v>
      </c>
      <c r="AO870" s="59">
        <v>85</v>
      </c>
      <c r="AP870" s="59">
        <v>85</v>
      </c>
      <c r="AQ870" s="59">
        <v>14190.754500775</v>
      </c>
      <c r="AR870" s="58">
        <v>2295</v>
      </c>
      <c r="BC870" s="60" t="s">
        <v>95</v>
      </c>
      <c r="BD870" s="59">
        <v>56</v>
      </c>
      <c r="BE870" s="59">
        <v>142.216711772</v>
      </c>
      <c r="BF870" s="59">
        <v>85</v>
      </c>
      <c r="BG870" s="59">
        <v>85</v>
      </c>
      <c r="BH870" s="59">
        <v>85</v>
      </c>
      <c r="BI870" s="59">
        <v>12088.42050066</v>
      </c>
      <c r="BJ870" s="58">
        <v>1955</v>
      </c>
    </row>
    <row r="871" spans="37:62" x14ac:dyDescent="0.2">
      <c r="AK871" s="60" t="s">
        <v>88</v>
      </c>
      <c r="AL871" s="59">
        <v>104</v>
      </c>
      <c r="AM871" s="59">
        <v>160.766717656</v>
      </c>
      <c r="AN871" s="59">
        <v>84.974359071999999</v>
      </c>
      <c r="AO871" s="59">
        <v>84.333335876000007</v>
      </c>
      <c r="AP871" s="59">
        <v>85</v>
      </c>
      <c r="AQ871" s="59">
        <v>13661.048792942</v>
      </c>
      <c r="AR871" s="58">
        <v>2209.3333358760001</v>
      </c>
      <c r="BC871" s="60" t="s">
        <v>95</v>
      </c>
      <c r="BD871" s="59">
        <v>63</v>
      </c>
      <c r="BE871" s="59">
        <v>142.216711772</v>
      </c>
      <c r="BF871" s="59">
        <v>84.449275473</v>
      </c>
      <c r="BG871" s="59">
        <v>80</v>
      </c>
      <c r="BH871" s="59">
        <v>85</v>
      </c>
      <c r="BI871" s="59">
        <v>12010.098269321999</v>
      </c>
      <c r="BJ871" s="58">
        <v>1942.3333358760001</v>
      </c>
    </row>
    <row r="872" spans="37:62" x14ac:dyDescent="0.2">
      <c r="AK872" s="60" t="s">
        <v>88</v>
      </c>
      <c r="AL872" s="59">
        <v>116</v>
      </c>
      <c r="AM872" s="59">
        <v>160.766717656</v>
      </c>
      <c r="AN872" s="59">
        <v>84.948717850999998</v>
      </c>
      <c r="AO872" s="59">
        <v>84</v>
      </c>
      <c r="AP872" s="59">
        <v>85</v>
      </c>
      <c r="AQ872" s="59">
        <v>13656.926537961999</v>
      </c>
      <c r="AR872" s="58">
        <v>2208.6666641239999</v>
      </c>
      <c r="BC872" s="60" t="s">
        <v>95</v>
      </c>
      <c r="BD872" s="59">
        <v>98</v>
      </c>
      <c r="BE872" s="59">
        <v>142.216711772</v>
      </c>
      <c r="BF872" s="59">
        <v>85</v>
      </c>
      <c r="BG872" s="59">
        <v>85</v>
      </c>
      <c r="BH872" s="59">
        <v>85</v>
      </c>
      <c r="BI872" s="59">
        <v>12088.42050066</v>
      </c>
      <c r="BJ872" s="58">
        <v>1955</v>
      </c>
    </row>
    <row r="873" spans="37:62" x14ac:dyDescent="0.2">
      <c r="AK873" s="60" t="s">
        <v>88</v>
      </c>
      <c r="AL873" s="59">
        <v>125</v>
      </c>
      <c r="AM873" s="59">
        <v>160.766717656</v>
      </c>
      <c r="AN873" s="59">
        <v>85</v>
      </c>
      <c r="AO873" s="59">
        <v>85</v>
      </c>
      <c r="AP873" s="59">
        <v>85</v>
      </c>
      <c r="AQ873" s="59">
        <v>13665.171000746001</v>
      </c>
      <c r="AR873" s="58">
        <v>2210</v>
      </c>
      <c r="BC873" s="60" t="s">
        <v>95</v>
      </c>
      <c r="BD873" s="59">
        <v>114</v>
      </c>
      <c r="BE873" s="59">
        <v>142.216711772</v>
      </c>
      <c r="BF873" s="59">
        <v>84.855072352999997</v>
      </c>
      <c r="BG873" s="59">
        <v>81.666664123999993</v>
      </c>
      <c r="BH873" s="59">
        <v>85</v>
      </c>
      <c r="BI873" s="59">
        <v>12067.809367287</v>
      </c>
      <c r="BJ873" s="58">
        <v>1951.6666641239999</v>
      </c>
    </row>
    <row r="874" spans="37:62" x14ac:dyDescent="0.2">
      <c r="AK874" s="60" t="s">
        <v>87</v>
      </c>
      <c r="AL874" s="59">
        <v>17</v>
      </c>
      <c r="AM874" s="59">
        <v>160.766717656</v>
      </c>
      <c r="AN874" s="59">
        <v>85</v>
      </c>
      <c r="AO874" s="59">
        <v>85</v>
      </c>
      <c r="AP874" s="59">
        <v>85</v>
      </c>
      <c r="AQ874" s="59">
        <v>13665.171000746001</v>
      </c>
      <c r="AR874" s="58">
        <v>2210</v>
      </c>
      <c r="BC874" s="60" t="s">
        <v>95</v>
      </c>
      <c r="BD874" s="59">
        <v>124</v>
      </c>
      <c r="BE874" s="59">
        <v>142.216711772</v>
      </c>
      <c r="BF874" s="59">
        <v>84.985507135999995</v>
      </c>
      <c r="BG874" s="59">
        <v>84.666664123999993</v>
      </c>
      <c r="BH874" s="59">
        <v>85</v>
      </c>
      <c r="BI874" s="59">
        <v>12086.35937317</v>
      </c>
      <c r="BJ874" s="58">
        <v>1954.6666641239999</v>
      </c>
    </row>
    <row r="875" spans="37:62" x14ac:dyDescent="0.2">
      <c r="AK875" s="60" t="s">
        <v>87</v>
      </c>
      <c r="AL875" s="59">
        <v>81</v>
      </c>
      <c r="AM875" s="59">
        <v>160.766717656</v>
      </c>
      <c r="AN875" s="59">
        <v>84.705128009999996</v>
      </c>
      <c r="AO875" s="59">
        <v>79.666664123999993</v>
      </c>
      <c r="AP875" s="59">
        <v>85</v>
      </c>
      <c r="AQ875" s="59">
        <v>13617.765398705</v>
      </c>
      <c r="AR875" s="58">
        <v>2202.3333282469998</v>
      </c>
      <c r="BC875" s="60" t="s">
        <v>94</v>
      </c>
      <c r="BD875" s="59">
        <v>12</v>
      </c>
      <c r="BE875" s="59">
        <v>142.216711772</v>
      </c>
      <c r="BF875" s="59">
        <v>82.246376369000004</v>
      </c>
      <c r="BG875" s="59">
        <v>78.333335876000007</v>
      </c>
      <c r="BH875" s="59">
        <v>85</v>
      </c>
      <c r="BI875" s="59">
        <v>11696.809202445</v>
      </c>
      <c r="BJ875" s="58">
        <v>1891.6666564940001</v>
      </c>
    </row>
    <row r="876" spans="37:62" x14ac:dyDescent="0.2">
      <c r="AK876" s="60" t="s">
        <v>87</v>
      </c>
      <c r="AL876" s="59">
        <v>101</v>
      </c>
      <c r="AM876" s="59">
        <v>160.766717656</v>
      </c>
      <c r="AN876" s="59">
        <v>83.038461538000007</v>
      </c>
      <c r="AO876" s="59">
        <v>79.333335876000007</v>
      </c>
      <c r="AP876" s="59">
        <v>85</v>
      </c>
      <c r="AQ876" s="59">
        <v>13349.820900729001</v>
      </c>
      <c r="AR876" s="58">
        <v>2159</v>
      </c>
      <c r="BC876" s="60" t="s">
        <v>93</v>
      </c>
      <c r="BD876" s="59">
        <v>25</v>
      </c>
      <c r="BE876" s="59">
        <v>142.216711772</v>
      </c>
      <c r="BF876" s="59">
        <v>84.695651842000004</v>
      </c>
      <c r="BG876" s="59">
        <v>80.666664123999993</v>
      </c>
      <c r="BH876" s="59">
        <v>85</v>
      </c>
      <c r="BI876" s="59">
        <v>12045.137106423999</v>
      </c>
      <c r="BJ876" s="58">
        <v>1947.999992371</v>
      </c>
    </row>
    <row r="877" spans="37:62" x14ac:dyDescent="0.2">
      <c r="AK877" s="60" t="s">
        <v>86</v>
      </c>
      <c r="AL877" s="59">
        <v>92</v>
      </c>
      <c r="AM877" s="59">
        <v>160.766717656</v>
      </c>
      <c r="AN877" s="59">
        <v>84.923076922999996</v>
      </c>
      <c r="AO877" s="59">
        <v>84</v>
      </c>
      <c r="AP877" s="59">
        <v>85</v>
      </c>
      <c r="AQ877" s="59">
        <v>13652.804330157</v>
      </c>
      <c r="AR877" s="58">
        <v>2208</v>
      </c>
      <c r="BC877" s="60" t="s">
        <v>93</v>
      </c>
      <c r="BD877" s="59">
        <v>85</v>
      </c>
      <c r="BE877" s="59">
        <v>142.216711772</v>
      </c>
      <c r="BF877" s="59">
        <v>85</v>
      </c>
      <c r="BG877" s="59">
        <v>85</v>
      </c>
      <c r="BH877" s="59">
        <v>85</v>
      </c>
      <c r="BI877" s="59">
        <v>12088.42050066</v>
      </c>
      <c r="BJ877" s="58">
        <v>1955</v>
      </c>
    </row>
    <row r="878" spans="37:62" x14ac:dyDescent="0.2">
      <c r="AK878" s="60" t="s">
        <v>85</v>
      </c>
      <c r="AL878" s="59">
        <v>45</v>
      </c>
      <c r="AM878" s="59">
        <v>160.766717656</v>
      </c>
      <c r="AN878" s="59">
        <v>85</v>
      </c>
      <c r="AO878" s="59">
        <v>85</v>
      </c>
      <c r="AP878" s="59">
        <v>85</v>
      </c>
      <c r="AQ878" s="59">
        <v>13665.171000746001</v>
      </c>
      <c r="AR878" s="58">
        <v>2210</v>
      </c>
      <c r="BC878" s="60" t="s">
        <v>93</v>
      </c>
      <c r="BD878" s="59">
        <v>86</v>
      </c>
      <c r="BE878" s="59">
        <v>142.216711772</v>
      </c>
      <c r="BF878" s="59">
        <v>84.695652174000003</v>
      </c>
      <c r="BG878" s="59">
        <v>83</v>
      </c>
      <c r="BH878" s="59">
        <v>85</v>
      </c>
      <c r="BI878" s="59">
        <v>12045.137153599</v>
      </c>
      <c r="BJ878" s="58">
        <v>1948</v>
      </c>
    </row>
    <row r="879" spans="37:62" x14ac:dyDescent="0.2">
      <c r="AK879" s="60" t="s">
        <v>85</v>
      </c>
      <c r="AL879" s="59">
        <v>119</v>
      </c>
      <c r="AM879" s="59">
        <v>160.766717656</v>
      </c>
      <c r="AN879" s="59">
        <v>85</v>
      </c>
      <c r="AO879" s="59">
        <v>85</v>
      </c>
      <c r="AP879" s="59">
        <v>85</v>
      </c>
      <c r="AQ879" s="59">
        <v>13665.171000746001</v>
      </c>
      <c r="AR879" s="58">
        <v>2210</v>
      </c>
      <c r="BC879" s="60" t="s">
        <v>93</v>
      </c>
      <c r="BD879" s="59">
        <v>115</v>
      </c>
      <c r="BE879" s="59">
        <v>142.216711772</v>
      </c>
      <c r="BF879" s="59">
        <v>85</v>
      </c>
      <c r="BG879" s="59">
        <v>85</v>
      </c>
      <c r="BH879" s="59">
        <v>85</v>
      </c>
      <c r="BI879" s="59">
        <v>12088.42050066</v>
      </c>
      <c r="BJ879" s="58">
        <v>1955</v>
      </c>
    </row>
    <row r="880" spans="37:62" x14ac:dyDescent="0.2">
      <c r="AK880" s="60" t="s">
        <v>85</v>
      </c>
      <c r="AL880" s="59">
        <v>121</v>
      </c>
      <c r="AM880" s="59">
        <v>160.766717656</v>
      </c>
      <c r="AN880" s="59">
        <v>84.974359071999999</v>
      </c>
      <c r="AO880" s="59">
        <v>84.333335876000007</v>
      </c>
      <c r="AP880" s="59">
        <v>85</v>
      </c>
      <c r="AQ880" s="59">
        <v>13661.048792942</v>
      </c>
      <c r="AR880" s="58">
        <v>2209.3333358760001</v>
      </c>
      <c r="BC880" s="60" t="s">
        <v>93</v>
      </c>
      <c r="BD880" s="59">
        <v>131</v>
      </c>
      <c r="BE880" s="59">
        <v>142.216711772</v>
      </c>
      <c r="BF880" s="59">
        <v>83.391304016000007</v>
      </c>
      <c r="BG880" s="59">
        <v>80</v>
      </c>
      <c r="BH880" s="59">
        <v>85</v>
      </c>
      <c r="BI880" s="59">
        <v>11859.63704759</v>
      </c>
      <c r="BJ880" s="58">
        <v>1917.999992371</v>
      </c>
    </row>
    <row r="881" spans="37:62" x14ac:dyDescent="0.2">
      <c r="AK881" s="60" t="s">
        <v>84</v>
      </c>
      <c r="AL881" s="59">
        <v>63</v>
      </c>
      <c r="AM881" s="59">
        <v>160.766717656</v>
      </c>
      <c r="AN881" s="59">
        <v>85</v>
      </c>
      <c r="AO881" s="59">
        <v>85</v>
      </c>
      <c r="AP881" s="59">
        <v>85</v>
      </c>
      <c r="AQ881" s="59">
        <v>13665.171000746001</v>
      </c>
      <c r="AR881" s="58">
        <v>2210</v>
      </c>
      <c r="BC881" s="60" t="s">
        <v>92</v>
      </c>
      <c r="BD881" s="59">
        <v>8</v>
      </c>
      <c r="BE881" s="59">
        <v>142.216711772</v>
      </c>
      <c r="BF881" s="59">
        <v>85</v>
      </c>
      <c r="BG881" s="59">
        <v>85</v>
      </c>
      <c r="BH881" s="59">
        <v>85</v>
      </c>
      <c r="BI881" s="59">
        <v>12088.42050066</v>
      </c>
      <c r="BJ881" s="58">
        <v>1955</v>
      </c>
    </row>
    <row r="882" spans="37:62" x14ac:dyDescent="0.2">
      <c r="AK882" s="60" t="s">
        <v>84</v>
      </c>
      <c r="AL882" s="59">
        <v>96</v>
      </c>
      <c r="AM882" s="59">
        <v>160.766717656</v>
      </c>
      <c r="AN882" s="59">
        <v>84.756410451999997</v>
      </c>
      <c r="AO882" s="59">
        <v>83.333335876000007</v>
      </c>
      <c r="AP882" s="59">
        <v>85</v>
      </c>
      <c r="AQ882" s="59">
        <v>13626.009908665001</v>
      </c>
      <c r="AR882" s="58">
        <v>2203.6666717530002</v>
      </c>
      <c r="BC882" s="60" t="s">
        <v>91</v>
      </c>
      <c r="BD882" s="59">
        <v>41</v>
      </c>
      <c r="BE882" s="59">
        <v>142.216711772</v>
      </c>
      <c r="BF882" s="59">
        <v>84.710145037999993</v>
      </c>
      <c r="BG882" s="59">
        <v>81.333335876000007</v>
      </c>
      <c r="BH882" s="59">
        <v>85</v>
      </c>
      <c r="BI882" s="59">
        <v>12047.198281089</v>
      </c>
      <c r="BJ882" s="58">
        <v>1948.3333358760001</v>
      </c>
    </row>
    <row r="883" spans="37:62" x14ac:dyDescent="0.2">
      <c r="AK883" s="60" t="s">
        <v>84</v>
      </c>
      <c r="AL883" s="59">
        <v>121</v>
      </c>
      <c r="AM883" s="59">
        <v>160.766717656</v>
      </c>
      <c r="AN883" s="59">
        <v>85</v>
      </c>
      <c r="AO883" s="59">
        <v>85</v>
      </c>
      <c r="AP883" s="59">
        <v>85</v>
      </c>
      <c r="AQ883" s="59">
        <v>13665.171000746001</v>
      </c>
      <c r="AR883" s="58">
        <v>2210</v>
      </c>
      <c r="BC883" s="60" t="s">
        <v>91</v>
      </c>
      <c r="BD883" s="59">
        <v>95</v>
      </c>
      <c r="BE883" s="59">
        <v>142.216711772</v>
      </c>
      <c r="BF883" s="59">
        <v>84.188405575999994</v>
      </c>
      <c r="BG883" s="59">
        <v>80</v>
      </c>
      <c r="BH883" s="59">
        <v>85</v>
      </c>
      <c r="BI883" s="59">
        <v>11972.998210379999</v>
      </c>
      <c r="BJ883" s="58">
        <v>1936.3333282470001</v>
      </c>
    </row>
    <row r="884" spans="37:62" x14ac:dyDescent="0.2">
      <c r="AK884" s="60" t="s">
        <v>84</v>
      </c>
      <c r="AL884" s="59">
        <v>130</v>
      </c>
      <c r="AM884" s="59">
        <v>160.766717656</v>
      </c>
      <c r="AN884" s="59">
        <v>85</v>
      </c>
      <c r="AO884" s="59">
        <v>85</v>
      </c>
      <c r="AP884" s="59">
        <v>85</v>
      </c>
      <c r="AQ884" s="59">
        <v>13665.171000746001</v>
      </c>
      <c r="AR884" s="58">
        <v>2210</v>
      </c>
      <c r="BC884" s="60" t="s">
        <v>91</v>
      </c>
      <c r="BD884" s="59">
        <v>116</v>
      </c>
      <c r="BE884" s="59">
        <v>142.216711772</v>
      </c>
      <c r="BF884" s="59">
        <v>84.985507135999995</v>
      </c>
      <c r="BG884" s="59">
        <v>84.666664123999993</v>
      </c>
      <c r="BH884" s="59">
        <v>85</v>
      </c>
      <c r="BI884" s="59">
        <v>12086.35937317</v>
      </c>
      <c r="BJ884" s="58">
        <v>1954.6666641239999</v>
      </c>
    </row>
    <row r="885" spans="37:62" x14ac:dyDescent="0.2">
      <c r="AK885" s="60" t="s">
        <v>84</v>
      </c>
      <c r="AL885" s="59">
        <v>171</v>
      </c>
      <c r="AM885" s="59">
        <v>160.766717656</v>
      </c>
      <c r="AN885" s="59">
        <v>84.935897534000006</v>
      </c>
      <c r="AO885" s="59">
        <v>84</v>
      </c>
      <c r="AP885" s="59">
        <v>85</v>
      </c>
      <c r="AQ885" s="59">
        <v>13654.865457647</v>
      </c>
      <c r="AR885" s="58">
        <v>2208.3333358760001</v>
      </c>
      <c r="BC885" s="60" t="s">
        <v>90</v>
      </c>
      <c r="BD885" s="59">
        <v>30</v>
      </c>
      <c r="BE885" s="59">
        <v>142.216711772</v>
      </c>
      <c r="BF885" s="59">
        <v>84.826086957000001</v>
      </c>
      <c r="BG885" s="59">
        <v>81</v>
      </c>
      <c r="BH885" s="59">
        <v>85</v>
      </c>
      <c r="BI885" s="59">
        <v>12063.687159482</v>
      </c>
      <c r="BJ885" s="58">
        <v>1951</v>
      </c>
    </row>
    <row r="886" spans="37:62" x14ac:dyDescent="0.2">
      <c r="AK886" s="60" t="s">
        <v>84</v>
      </c>
      <c r="AL886" s="59">
        <v>215</v>
      </c>
      <c r="AM886" s="59">
        <v>160.766717656</v>
      </c>
      <c r="AN886" s="59">
        <v>84.807692308</v>
      </c>
      <c r="AO886" s="59">
        <v>83.333335876000007</v>
      </c>
      <c r="AP886" s="59">
        <v>85</v>
      </c>
      <c r="AQ886" s="59">
        <v>13634.254324273999</v>
      </c>
      <c r="AR886" s="58">
        <v>2205</v>
      </c>
      <c r="BC886" s="60" t="s">
        <v>90</v>
      </c>
      <c r="BD886" s="59">
        <v>49</v>
      </c>
      <c r="BE886" s="59">
        <v>142.216711772</v>
      </c>
      <c r="BF886" s="59">
        <v>84.855072352999997</v>
      </c>
      <c r="BG886" s="59">
        <v>81.666664123999993</v>
      </c>
      <c r="BH886" s="59">
        <v>85</v>
      </c>
      <c r="BI886" s="59">
        <v>12067.809367287</v>
      </c>
      <c r="BJ886" s="58">
        <v>1951.6666641239999</v>
      </c>
    </row>
    <row r="887" spans="37:62" x14ac:dyDescent="0.2">
      <c r="AK887" s="60" t="s">
        <v>83</v>
      </c>
      <c r="AL887" s="59">
        <v>79</v>
      </c>
      <c r="AM887" s="59">
        <v>160.766717656</v>
      </c>
      <c r="AN887" s="59">
        <v>85</v>
      </c>
      <c r="AO887" s="59">
        <v>85</v>
      </c>
      <c r="AP887" s="59">
        <v>85</v>
      </c>
      <c r="AQ887" s="59">
        <v>13665.171000746001</v>
      </c>
      <c r="AR887" s="58">
        <v>2210</v>
      </c>
      <c r="BC887" s="60" t="s">
        <v>90</v>
      </c>
      <c r="BD887" s="59">
        <v>74</v>
      </c>
      <c r="BE887" s="59">
        <v>142.216711772</v>
      </c>
      <c r="BF887" s="59">
        <v>84.985507135999995</v>
      </c>
      <c r="BG887" s="59">
        <v>84.666664123999993</v>
      </c>
      <c r="BH887" s="59">
        <v>85</v>
      </c>
      <c r="BI887" s="59">
        <v>12086.35937317</v>
      </c>
      <c r="BJ887" s="58">
        <v>1954.6666641239999</v>
      </c>
    </row>
    <row r="888" spans="37:62" x14ac:dyDescent="0.2">
      <c r="AK888" s="60" t="s">
        <v>82</v>
      </c>
      <c r="AL888" s="59">
        <v>45</v>
      </c>
      <c r="AM888" s="59">
        <v>160.766717656</v>
      </c>
      <c r="AN888" s="59">
        <v>85</v>
      </c>
      <c r="AO888" s="59">
        <v>85</v>
      </c>
      <c r="AP888" s="59">
        <v>85</v>
      </c>
      <c r="AQ888" s="59">
        <v>13665.171000746001</v>
      </c>
      <c r="AR888" s="58">
        <v>2210</v>
      </c>
      <c r="BC888" s="60" t="s">
        <v>90</v>
      </c>
      <c r="BD888" s="59">
        <v>75</v>
      </c>
      <c r="BE888" s="59">
        <v>142.216711772</v>
      </c>
      <c r="BF888" s="59">
        <v>85</v>
      </c>
      <c r="BG888" s="59">
        <v>85</v>
      </c>
      <c r="BH888" s="59">
        <v>85</v>
      </c>
      <c r="BI888" s="59">
        <v>12088.42050066</v>
      </c>
      <c r="BJ888" s="58">
        <v>1955</v>
      </c>
    </row>
    <row r="889" spans="37:62" x14ac:dyDescent="0.2">
      <c r="AK889" s="60" t="s">
        <v>82</v>
      </c>
      <c r="AL889" s="59">
        <v>114</v>
      </c>
      <c r="AM889" s="59">
        <v>160.766717656</v>
      </c>
      <c r="AN889" s="59">
        <v>84.961538461999993</v>
      </c>
      <c r="AO889" s="59">
        <v>84</v>
      </c>
      <c r="AP889" s="59">
        <v>85</v>
      </c>
      <c r="AQ889" s="59">
        <v>13658.987665451999</v>
      </c>
      <c r="AR889" s="58">
        <v>2209</v>
      </c>
      <c r="BC889" s="60" t="s">
        <v>90</v>
      </c>
      <c r="BD889" s="59">
        <v>91</v>
      </c>
      <c r="BE889" s="59">
        <v>142.216711772</v>
      </c>
      <c r="BF889" s="59">
        <v>84.811594424000006</v>
      </c>
      <c r="BG889" s="59">
        <v>82.333335876000007</v>
      </c>
      <c r="BH889" s="59">
        <v>85</v>
      </c>
      <c r="BI889" s="59">
        <v>12061.626079168</v>
      </c>
      <c r="BJ889" s="58">
        <v>1950.6666717529999</v>
      </c>
    </row>
    <row r="890" spans="37:62" x14ac:dyDescent="0.2">
      <c r="AK890" s="60" t="s">
        <v>82</v>
      </c>
      <c r="AL890" s="59">
        <v>116</v>
      </c>
      <c r="AM890" s="59">
        <v>160.766717656</v>
      </c>
      <c r="AN890" s="59">
        <v>85</v>
      </c>
      <c r="AO890" s="59">
        <v>85</v>
      </c>
      <c r="AP890" s="59">
        <v>85</v>
      </c>
      <c r="AQ890" s="59">
        <v>13665.171000746001</v>
      </c>
      <c r="AR890" s="58">
        <v>2210</v>
      </c>
      <c r="BC890" s="60" t="s">
        <v>89</v>
      </c>
      <c r="BD890" s="59">
        <v>29</v>
      </c>
      <c r="BE890" s="59">
        <v>142.216711772</v>
      </c>
      <c r="BF890" s="59">
        <v>84.927536341999996</v>
      </c>
      <c r="BG890" s="59">
        <v>83.333335876000007</v>
      </c>
      <c r="BH890" s="59">
        <v>85</v>
      </c>
      <c r="BI890" s="59">
        <v>12078.114957561</v>
      </c>
      <c r="BJ890" s="58">
        <v>1953.3333358760001</v>
      </c>
    </row>
    <row r="891" spans="37:62" x14ac:dyDescent="0.2">
      <c r="AK891" s="60" t="s">
        <v>82</v>
      </c>
      <c r="AL891" s="59">
        <v>154</v>
      </c>
      <c r="AM891" s="59">
        <v>160.766717656</v>
      </c>
      <c r="AN891" s="59">
        <v>85</v>
      </c>
      <c r="AO891" s="59">
        <v>85</v>
      </c>
      <c r="AP891" s="59">
        <v>85</v>
      </c>
      <c r="AQ891" s="59">
        <v>13665.171000746001</v>
      </c>
      <c r="AR891" s="58">
        <v>2210</v>
      </c>
      <c r="BC891" s="60" t="s">
        <v>89</v>
      </c>
      <c r="BD891" s="59">
        <v>101</v>
      </c>
      <c r="BE891" s="59">
        <v>142.216711772</v>
      </c>
      <c r="BF891" s="59">
        <v>85</v>
      </c>
      <c r="BG891" s="59">
        <v>85</v>
      </c>
      <c r="BH891" s="59">
        <v>85</v>
      </c>
      <c r="BI891" s="59">
        <v>12088.42050066</v>
      </c>
      <c r="BJ891" s="58">
        <v>1955</v>
      </c>
    </row>
    <row r="892" spans="37:62" x14ac:dyDescent="0.2">
      <c r="AK892" s="60" t="s">
        <v>88</v>
      </c>
      <c r="AL892" s="59">
        <v>13</v>
      </c>
      <c r="AM892" s="59">
        <v>154.58338236099999</v>
      </c>
      <c r="AN892" s="59">
        <v>84.8</v>
      </c>
      <c r="AO892" s="59">
        <v>83</v>
      </c>
      <c r="AP892" s="59">
        <v>85</v>
      </c>
      <c r="AQ892" s="59">
        <v>13108.670824245</v>
      </c>
      <c r="AR892" s="58">
        <v>2120</v>
      </c>
      <c r="BC892" s="60" t="s">
        <v>95</v>
      </c>
      <c r="BD892" s="59">
        <v>38</v>
      </c>
      <c r="BE892" s="59">
        <v>136.03337647800001</v>
      </c>
      <c r="BF892" s="59">
        <v>84.833333448999994</v>
      </c>
      <c r="BG892" s="59">
        <v>82.333335876000007</v>
      </c>
      <c r="BH892" s="59">
        <v>85</v>
      </c>
      <c r="BI892" s="59">
        <v>11540.164786944</v>
      </c>
      <c r="BJ892" s="58">
        <v>1866.3333358760001</v>
      </c>
    </row>
    <row r="893" spans="37:62" x14ac:dyDescent="0.2">
      <c r="AK893" s="60" t="s">
        <v>88</v>
      </c>
      <c r="AL893" s="59">
        <v>27</v>
      </c>
      <c r="AM893" s="59">
        <v>154.58338236099999</v>
      </c>
      <c r="AN893" s="59">
        <v>84.72</v>
      </c>
      <c r="AO893" s="59">
        <v>83</v>
      </c>
      <c r="AP893" s="59">
        <v>85</v>
      </c>
      <c r="AQ893" s="59">
        <v>13096.304153655999</v>
      </c>
      <c r="AR893" s="58">
        <v>2118</v>
      </c>
      <c r="BC893" s="60" t="s">
        <v>95</v>
      </c>
      <c r="BD893" s="59">
        <v>41</v>
      </c>
      <c r="BE893" s="59">
        <v>136.03337647800001</v>
      </c>
      <c r="BF893" s="59">
        <v>84.5</v>
      </c>
      <c r="BG893" s="59">
        <v>80</v>
      </c>
      <c r="BH893" s="59">
        <v>85</v>
      </c>
      <c r="BI893" s="59">
        <v>11494.820312393</v>
      </c>
      <c r="BJ893" s="58">
        <v>1859</v>
      </c>
    </row>
    <row r="894" spans="37:62" x14ac:dyDescent="0.2">
      <c r="AK894" s="60" t="s">
        <v>88</v>
      </c>
      <c r="AL894" s="59">
        <v>72</v>
      </c>
      <c r="AM894" s="59">
        <v>154.58338236099999</v>
      </c>
      <c r="AN894" s="59">
        <v>85</v>
      </c>
      <c r="AO894" s="59">
        <v>85</v>
      </c>
      <c r="AP894" s="59">
        <v>85</v>
      </c>
      <c r="AQ894" s="59">
        <v>13139.587500718</v>
      </c>
      <c r="AR894" s="58">
        <v>2125</v>
      </c>
      <c r="BC894" s="60" t="s">
        <v>95</v>
      </c>
      <c r="BD894" s="59">
        <v>57</v>
      </c>
      <c r="BE894" s="59">
        <v>136.03337647800001</v>
      </c>
      <c r="BF894" s="59">
        <v>84.712121096999994</v>
      </c>
      <c r="BG894" s="59">
        <v>81.666664123999993</v>
      </c>
      <c r="BH894" s="59">
        <v>85</v>
      </c>
      <c r="BI894" s="59">
        <v>11523.675861375001</v>
      </c>
      <c r="BJ894" s="58">
        <v>1863.6666641239999</v>
      </c>
    </row>
    <row r="895" spans="37:62" x14ac:dyDescent="0.2">
      <c r="AK895" s="60" t="s">
        <v>88</v>
      </c>
      <c r="AL895" s="59">
        <v>78</v>
      </c>
      <c r="AM895" s="59">
        <v>154.58338236099999</v>
      </c>
      <c r="AN895" s="59">
        <v>85</v>
      </c>
      <c r="AO895" s="59">
        <v>85</v>
      </c>
      <c r="AP895" s="59">
        <v>85</v>
      </c>
      <c r="AQ895" s="59">
        <v>13139.587500718</v>
      </c>
      <c r="AR895" s="58">
        <v>2125</v>
      </c>
      <c r="BC895" s="60" t="s">
        <v>94</v>
      </c>
      <c r="BD895" s="59">
        <v>4</v>
      </c>
      <c r="BE895" s="59">
        <v>136.03337647800001</v>
      </c>
      <c r="BF895" s="59">
        <v>81.333332755000001</v>
      </c>
      <c r="BG895" s="59">
        <v>77.666664123999993</v>
      </c>
      <c r="BH895" s="59">
        <v>85</v>
      </c>
      <c r="BI895" s="59">
        <v>11064.047874919999</v>
      </c>
      <c r="BJ895" s="58">
        <v>1789.333320618</v>
      </c>
    </row>
    <row r="896" spans="37:62" x14ac:dyDescent="0.2">
      <c r="AK896" s="60" t="s">
        <v>88</v>
      </c>
      <c r="AL896" s="59">
        <v>105</v>
      </c>
      <c r="AM896" s="59">
        <v>154.58338236099999</v>
      </c>
      <c r="AN896" s="59">
        <v>84.933333434999994</v>
      </c>
      <c r="AO896" s="59">
        <v>83.333335876000007</v>
      </c>
      <c r="AP896" s="59">
        <v>85</v>
      </c>
      <c r="AQ896" s="59">
        <v>13129.281957619</v>
      </c>
      <c r="AR896" s="58">
        <v>2123.3333358760001</v>
      </c>
      <c r="BC896" s="60" t="s">
        <v>94</v>
      </c>
      <c r="BD896" s="59">
        <v>39</v>
      </c>
      <c r="BE896" s="59">
        <v>136.03337647800001</v>
      </c>
      <c r="BF896" s="59">
        <v>81.590909437999997</v>
      </c>
      <c r="BG896" s="59">
        <v>78.333335876000007</v>
      </c>
      <c r="BH896" s="59">
        <v>85</v>
      </c>
      <c r="BI896" s="59">
        <v>11099.086900722001</v>
      </c>
      <c r="BJ896" s="58">
        <v>1795.000007629</v>
      </c>
    </row>
    <row r="897" spans="37:62" x14ac:dyDescent="0.2">
      <c r="AK897" s="60" t="s">
        <v>87</v>
      </c>
      <c r="AL897" s="59">
        <v>21</v>
      </c>
      <c r="AM897" s="59">
        <v>154.58338236099999</v>
      </c>
      <c r="AN897" s="59">
        <v>84.386666564999999</v>
      </c>
      <c r="AO897" s="59">
        <v>79.333335876000007</v>
      </c>
      <c r="AP897" s="59">
        <v>85</v>
      </c>
      <c r="AQ897" s="59">
        <v>13044.776343811</v>
      </c>
      <c r="AR897" s="58">
        <v>2109.6666641239999</v>
      </c>
      <c r="BC897" s="60" t="s">
        <v>94</v>
      </c>
      <c r="BD897" s="59">
        <v>105</v>
      </c>
      <c r="BE897" s="59">
        <v>136.03337647800001</v>
      </c>
      <c r="BF897" s="59">
        <v>82.030302567999996</v>
      </c>
      <c r="BG897" s="59">
        <v>77.666664123999993</v>
      </c>
      <c r="BH897" s="59">
        <v>85</v>
      </c>
      <c r="BI897" s="59">
        <v>11158.859031827</v>
      </c>
      <c r="BJ897" s="58">
        <v>1804.6666564940001</v>
      </c>
    </row>
    <row r="898" spans="37:62" x14ac:dyDescent="0.2">
      <c r="AK898" s="60" t="s">
        <v>87</v>
      </c>
      <c r="AL898" s="59">
        <v>30</v>
      </c>
      <c r="AM898" s="59">
        <v>154.58338236099999</v>
      </c>
      <c r="AN898" s="59">
        <v>84.773333434999998</v>
      </c>
      <c r="AO898" s="59">
        <v>79.333335876000007</v>
      </c>
      <c r="AP898" s="59">
        <v>85</v>
      </c>
      <c r="AQ898" s="59">
        <v>13104.548616440999</v>
      </c>
      <c r="AR898" s="58">
        <v>2119.3333358760001</v>
      </c>
      <c r="BC898" s="60" t="s">
        <v>93</v>
      </c>
      <c r="BD898" s="59">
        <v>18</v>
      </c>
      <c r="BE898" s="59">
        <v>136.03337647800001</v>
      </c>
      <c r="BF898" s="59">
        <v>83.090909437999997</v>
      </c>
      <c r="BG898" s="59">
        <v>80</v>
      </c>
      <c r="BH898" s="59">
        <v>85</v>
      </c>
      <c r="BI898" s="59">
        <v>11303.136965439</v>
      </c>
      <c r="BJ898" s="58">
        <v>1828.000007629</v>
      </c>
    </row>
    <row r="899" spans="37:62" x14ac:dyDescent="0.2">
      <c r="AK899" s="60" t="s">
        <v>87</v>
      </c>
      <c r="AL899" s="59">
        <v>36</v>
      </c>
      <c r="AM899" s="59">
        <v>154.58338236099999</v>
      </c>
      <c r="AN899" s="59">
        <v>84.573333129999995</v>
      </c>
      <c r="AO899" s="59">
        <v>79.333335876000007</v>
      </c>
      <c r="AP899" s="59">
        <v>85</v>
      </c>
      <c r="AQ899" s="59">
        <v>13073.631892793001</v>
      </c>
      <c r="AR899" s="58">
        <v>2114.3333282469998</v>
      </c>
      <c r="BC899" s="60" t="s">
        <v>93</v>
      </c>
      <c r="BD899" s="59">
        <v>24</v>
      </c>
      <c r="BE899" s="59">
        <v>136.03337647800001</v>
      </c>
      <c r="BF899" s="59">
        <v>84.757575642000006</v>
      </c>
      <c r="BG899" s="59">
        <v>80</v>
      </c>
      <c r="BH899" s="59">
        <v>85</v>
      </c>
      <c r="BI899" s="59">
        <v>11529.859196669</v>
      </c>
      <c r="BJ899" s="58">
        <v>1864.6666641239999</v>
      </c>
    </row>
    <row r="900" spans="37:62" x14ac:dyDescent="0.2">
      <c r="AK900" s="60" t="s">
        <v>87</v>
      </c>
      <c r="AL900" s="59">
        <v>37</v>
      </c>
      <c r="AM900" s="59">
        <v>154.58338236099999</v>
      </c>
      <c r="AN900" s="59">
        <v>84.8</v>
      </c>
      <c r="AO900" s="59">
        <v>81</v>
      </c>
      <c r="AP900" s="59">
        <v>85</v>
      </c>
      <c r="AQ900" s="59">
        <v>13108.670824245</v>
      </c>
      <c r="AR900" s="58">
        <v>2120</v>
      </c>
      <c r="BC900" s="60" t="s">
        <v>93</v>
      </c>
      <c r="BD900" s="59">
        <v>29</v>
      </c>
      <c r="BE900" s="59">
        <v>136.03337647800001</v>
      </c>
      <c r="BF900" s="59">
        <v>85</v>
      </c>
      <c r="BG900" s="59">
        <v>85</v>
      </c>
      <c r="BH900" s="59">
        <v>85</v>
      </c>
      <c r="BI900" s="59">
        <v>11562.837000632</v>
      </c>
      <c r="BJ900" s="58">
        <v>1870</v>
      </c>
    </row>
    <row r="901" spans="37:62" x14ac:dyDescent="0.2">
      <c r="AK901" s="60" t="s">
        <v>87</v>
      </c>
      <c r="AL901" s="59">
        <v>42</v>
      </c>
      <c r="AM901" s="59">
        <v>154.58338236099999</v>
      </c>
      <c r="AN901" s="59">
        <v>84.16</v>
      </c>
      <c r="AO901" s="59">
        <v>80.333335876000007</v>
      </c>
      <c r="AP901" s="59">
        <v>85</v>
      </c>
      <c r="AQ901" s="59">
        <v>13009.737459534001</v>
      </c>
      <c r="AR901" s="58">
        <v>2104</v>
      </c>
      <c r="BC901" s="60" t="s">
        <v>93</v>
      </c>
      <c r="BD901" s="59">
        <v>60</v>
      </c>
      <c r="BE901" s="59">
        <v>136.03337647800001</v>
      </c>
      <c r="BF901" s="59">
        <v>84.863636364000001</v>
      </c>
      <c r="BG901" s="59">
        <v>82</v>
      </c>
      <c r="BH901" s="59">
        <v>85</v>
      </c>
      <c r="BI901" s="59">
        <v>11544.286994747999</v>
      </c>
      <c r="BJ901" s="58">
        <v>1867</v>
      </c>
    </row>
    <row r="902" spans="37:62" x14ac:dyDescent="0.2">
      <c r="AK902" s="60" t="s">
        <v>86</v>
      </c>
      <c r="AL902" s="59">
        <v>17</v>
      </c>
      <c r="AM902" s="59">
        <v>154.58338236099999</v>
      </c>
      <c r="AN902" s="59">
        <v>84.986666564999993</v>
      </c>
      <c r="AO902" s="59">
        <v>84.666664123999993</v>
      </c>
      <c r="AP902" s="59">
        <v>85</v>
      </c>
      <c r="AQ902" s="59">
        <v>13137.526373228</v>
      </c>
      <c r="AR902" s="58">
        <v>2124.6666641239999</v>
      </c>
      <c r="BC902" s="60" t="s">
        <v>93</v>
      </c>
      <c r="BD902" s="59">
        <v>69</v>
      </c>
      <c r="BE902" s="59">
        <v>136.03337647800001</v>
      </c>
      <c r="BF902" s="59">
        <v>84.969697085000007</v>
      </c>
      <c r="BG902" s="59">
        <v>84.333335876000007</v>
      </c>
      <c r="BH902" s="59">
        <v>85</v>
      </c>
      <c r="BI902" s="59">
        <v>11558.714792827001</v>
      </c>
      <c r="BJ902" s="58">
        <v>1869.3333358760001</v>
      </c>
    </row>
    <row r="903" spans="37:62" x14ac:dyDescent="0.2">
      <c r="AK903" s="60" t="s">
        <v>85</v>
      </c>
      <c r="AL903" s="59">
        <v>12</v>
      </c>
      <c r="AM903" s="59">
        <v>154.58338236099999</v>
      </c>
      <c r="AN903" s="59">
        <v>85</v>
      </c>
      <c r="AO903" s="59">
        <v>85</v>
      </c>
      <c r="AP903" s="59">
        <v>85</v>
      </c>
      <c r="AQ903" s="59">
        <v>13139.587500718</v>
      </c>
      <c r="AR903" s="58">
        <v>2125</v>
      </c>
      <c r="BC903" s="60" t="s">
        <v>93</v>
      </c>
      <c r="BD903" s="59">
        <v>88</v>
      </c>
      <c r="BE903" s="59">
        <v>136.03337647800001</v>
      </c>
      <c r="BF903" s="59">
        <v>85</v>
      </c>
      <c r="BG903" s="59">
        <v>85</v>
      </c>
      <c r="BH903" s="59">
        <v>85</v>
      </c>
      <c r="BI903" s="59">
        <v>11562.837000632</v>
      </c>
      <c r="BJ903" s="58">
        <v>1870</v>
      </c>
    </row>
    <row r="904" spans="37:62" x14ac:dyDescent="0.2">
      <c r="AK904" s="60" t="s">
        <v>85</v>
      </c>
      <c r="AL904" s="59">
        <v>84</v>
      </c>
      <c r="AM904" s="59">
        <v>154.58338236099999</v>
      </c>
      <c r="AN904" s="59">
        <v>85</v>
      </c>
      <c r="AO904" s="59">
        <v>85</v>
      </c>
      <c r="AP904" s="59">
        <v>85</v>
      </c>
      <c r="AQ904" s="59">
        <v>13139.587500718</v>
      </c>
      <c r="AR904" s="58">
        <v>2125</v>
      </c>
      <c r="BC904" s="60" t="s">
        <v>93</v>
      </c>
      <c r="BD904" s="59">
        <v>142</v>
      </c>
      <c r="BE904" s="59">
        <v>136.03337647800001</v>
      </c>
      <c r="BF904" s="59">
        <v>84.848484733000006</v>
      </c>
      <c r="BG904" s="59">
        <v>81.666664123999993</v>
      </c>
      <c r="BH904" s="59">
        <v>85</v>
      </c>
      <c r="BI904" s="59">
        <v>11542.225867257999</v>
      </c>
      <c r="BJ904" s="58">
        <v>1866.6666641239999</v>
      </c>
    </row>
    <row r="905" spans="37:62" x14ac:dyDescent="0.2">
      <c r="AK905" s="60" t="s">
        <v>84</v>
      </c>
      <c r="AL905" s="59">
        <v>12</v>
      </c>
      <c r="AM905" s="59">
        <v>154.58338236099999</v>
      </c>
      <c r="AN905" s="59">
        <v>84.799999694999997</v>
      </c>
      <c r="AO905" s="59">
        <v>83.666664123999993</v>
      </c>
      <c r="AP905" s="59">
        <v>85</v>
      </c>
      <c r="AQ905" s="59">
        <v>13108.67077707</v>
      </c>
      <c r="AR905" s="58">
        <v>2119.9999923710002</v>
      </c>
      <c r="BC905" s="60" t="s">
        <v>92</v>
      </c>
      <c r="BD905" s="59">
        <v>9</v>
      </c>
      <c r="BE905" s="59">
        <v>136.03337647800001</v>
      </c>
      <c r="BF905" s="59">
        <v>84.909090909</v>
      </c>
      <c r="BG905" s="59">
        <v>83</v>
      </c>
      <c r="BH905" s="59">
        <v>85</v>
      </c>
      <c r="BI905" s="59">
        <v>11550.470330042999</v>
      </c>
      <c r="BJ905" s="58">
        <v>1868</v>
      </c>
    </row>
    <row r="906" spans="37:62" x14ac:dyDescent="0.2">
      <c r="AK906" s="60" t="s">
        <v>84</v>
      </c>
      <c r="AL906" s="59">
        <v>39</v>
      </c>
      <c r="AM906" s="59">
        <v>154.58338236099999</v>
      </c>
      <c r="AN906" s="59">
        <v>84.96</v>
      </c>
      <c r="AO906" s="59">
        <v>84</v>
      </c>
      <c r="AP906" s="59">
        <v>85</v>
      </c>
      <c r="AQ906" s="59">
        <v>13133.404165423</v>
      </c>
      <c r="AR906" s="58">
        <v>2124</v>
      </c>
      <c r="BC906" s="60" t="s">
        <v>92</v>
      </c>
      <c r="BD906" s="59">
        <v>65</v>
      </c>
      <c r="BE906" s="59">
        <v>136.03337647800001</v>
      </c>
      <c r="BF906" s="59">
        <v>85</v>
      </c>
      <c r="BG906" s="59">
        <v>85</v>
      </c>
      <c r="BH906" s="59">
        <v>85</v>
      </c>
      <c r="BI906" s="59">
        <v>11562.837000632</v>
      </c>
      <c r="BJ906" s="58">
        <v>1870</v>
      </c>
    </row>
    <row r="907" spans="37:62" x14ac:dyDescent="0.2">
      <c r="AK907" s="60" t="s">
        <v>84</v>
      </c>
      <c r="AL907" s="59">
        <v>142</v>
      </c>
      <c r="AM907" s="59">
        <v>154.58338236099999</v>
      </c>
      <c r="AN907" s="59">
        <v>84.933333434999994</v>
      </c>
      <c r="AO907" s="59">
        <v>83.333335876000007</v>
      </c>
      <c r="AP907" s="59">
        <v>85</v>
      </c>
      <c r="AQ907" s="59">
        <v>13129.281957619</v>
      </c>
      <c r="AR907" s="58">
        <v>2123.3333358760001</v>
      </c>
      <c r="BC907" s="60" t="s">
        <v>92</v>
      </c>
      <c r="BD907" s="59">
        <v>81</v>
      </c>
      <c r="BE907" s="59">
        <v>136.03337647800001</v>
      </c>
      <c r="BF907" s="59">
        <v>84.954545455000002</v>
      </c>
      <c r="BG907" s="59">
        <v>84</v>
      </c>
      <c r="BH907" s="59">
        <v>85</v>
      </c>
      <c r="BI907" s="59">
        <v>11556.653665337</v>
      </c>
      <c r="BJ907" s="58">
        <v>1869</v>
      </c>
    </row>
    <row r="908" spans="37:62" x14ac:dyDescent="0.2">
      <c r="AK908" s="60" t="s">
        <v>83</v>
      </c>
      <c r="AL908" s="59">
        <v>12</v>
      </c>
      <c r="AM908" s="59">
        <v>154.58338236099999</v>
      </c>
      <c r="AN908" s="59">
        <v>84.88</v>
      </c>
      <c r="AO908" s="59">
        <v>83.333335876000007</v>
      </c>
      <c r="AP908" s="59">
        <v>85</v>
      </c>
      <c r="AQ908" s="59">
        <v>13121.037494834</v>
      </c>
      <c r="AR908" s="58">
        <v>2122</v>
      </c>
      <c r="BC908" s="60" t="s">
        <v>92</v>
      </c>
      <c r="BD908" s="59">
        <v>83</v>
      </c>
      <c r="BE908" s="59">
        <v>136.03337647800001</v>
      </c>
      <c r="BF908" s="59">
        <v>85</v>
      </c>
      <c r="BG908" s="59">
        <v>85</v>
      </c>
      <c r="BH908" s="59">
        <v>85</v>
      </c>
      <c r="BI908" s="59">
        <v>11562.837000632</v>
      </c>
      <c r="BJ908" s="58">
        <v>1870</v>
      </c>
    </row>
    <row r="909" spans="37:62" x14ac:dyDescent="0.2">
      <c r="AK909" s="60" t="s">
        <v>83</v>
      </c>
      <c r="AL909" s="59">
        <v>15</v>
      </c>
      <c r="AM909" s="59">
        <v>154.58338236099999</v>
      </c>
      <c r="AN909" s="59">
        <v>84.92</v>
      </c>
      <c r="AO909" s="59">
        <v>83.333335876000007</v>
      </c>
      <c r="AP909" s="59">
        <v>85</v>
      </c>
      <c r="AQ909" s="59">
        <v>13127.220830128999</v>
      </c>
      <c r="AR909" s="58">
        <v>2123</v>
      </c>
      <c r="BC909" s="60" t="s">
        <v>92</v>
      </c>
      <c r="BD909" s="59">
        <v>104</v>
      </c>
      <c r="BE909" s="59">
        <v>136.03337647800001</v>
      </c>
      <c r="BF909" s="59">
        <v>84.984848369000005</v>
      </c>
      <c r="BG909" s="59">
        <v>84.666664123999993</v>
      </c>
      <c r="BH909" s="59">
        <v>85</v>
      </c>
      <c r="BI909" s="59">
        <v>11560.775873142</v>
      </c>
      <c r="BJ909" s="58">
        <v>1869.6666641239999</v>
      </c>
    </row>
    <row r="910" spans="37:62" x14ac:dyDescent="0.2">
      <c r="AK910" s="60" t="s">
        <v>83</v>
      </c>
      <c r="AL910" s="59">
        <v>30</v>
      </c>
      <c r="AM910" s="59">
        <v>154.58338236099999</v>
      </c>
      <c r="AN910" s="59">
        <v>85</v>
      </c>
      <c r="AO910" s="59">
        <v>85</v>
      </c>
      <c r="AP910" s="59">
        <v>85</v>
      </c>
      <c r="AQ910" s="59">
        <v>13139.587500718</v>
      </c>
      <c r="AR910" s="58">
        <v>2125</v>
      </c>
      <c r="BC910" s="60" t="s">
        <v>91</v>
      </c>
      <c r="BD910" s="59">
        <v>20</v>
      </c>
      <c r="BE910" s="59">
        <v>136.03337647800001</v>
      </c>
      <c r="BF910" s="59">
        <v>84.742424010999997</v>
      </c>
      <c r="BG910" s="59">
        <v>80.666664123999993</v>
      </c>
      <c r="BH910" s="59">
        <v>85</v>
      </c>
      <c r="BI910" s="59">
        <v>11527.79806918</v>
      </c>
      <c r="BJ910" s="58">
        <v>1864.3333282470001</v>
      </c>
    </row>
    <row r="911" spans="37:62" x14ac:dyDescent="0.2">
      <c r="AK911" s="60" t="s">
        <v>83</v>
      </c>
      <c r="AL911" s="59">
        <v>56</v>
      </c>
      <c r="AM911" s="59">
        <v>154.58338236099999</v>
      </c>
      <c r="AN911" s="59">
        <v>85</v>
      </c>
      <c r="AO911" s="59">
        <v>85</v>
      </c>
      <c r="AP911" s="59">
        <v>85</v>
      </c>
      <c r="AQ911" s="59">
        <v>13139.587500718</v>
      </c>
      <c r="AR911" s="58">
        <v>2125</v>
      </c>
      <c r="BC911" s="60" t="s">
        <v>91</v>
      </c>
      <c r="BD911" s="59">
        <v>59</v>
      </c>
      <c r="BE911" s="59">
        <v>136.03337647800001</v>
      </c>
      <c r="BF911" s="59">
        <v>84.772727273000001</v>
      </c>
      <c r="BG911" s="59">
        <v>81.333335876000007</v>
      </c>
      <c r="BH911" s="59">
        <v>85</v>
      </c>
      <c r="BI911" s="59">
        <v>11531.920324159</v>
      </c>
      <c r="BJ911" s="58">
        <v>1865</v>
      </c>
    </row>
    <row r="912" spans="37:62" x14ac:dyDescent="0.2">
      <c r="AK912" s="60" t="s">
        <v>82</v>
      </c>
      <c r="AL912" s="59">
        <v>22</v>
      </c>
      <c r="AM912" s="59">
        <v>154.58338236099999</v>
      </c>
      <c r="AN912" s="59">
        <v>84.96</v>
      </c>
      <c r="AO912" s="59">
        <v>84</v>
      </c>
      <c r="AP912" s="59">
        <v>85</v>
      </c>
      <c r="AQ912" s="59">
        <v>13133.404165423</v>
      </c>
      <c r="AR912" s="58">
        <v>2124</v>
      </c>
      <c r="BC912" s="60" t="s">
        <v>91</v>
      </c>
      <c r="BD912" s="59">
        <v>62</v>
      </c>
      <c r="BE912" s="59">
        <v>136.03337647800001</v>
      </c>
      <c r="BF912" s="59">
        <v>84.939393824000007</v>
      </c>
      <c r="BG912" s="59">
        <v>83.666664123999993</v>
      </c>
      <c r="BH912" s="59">
        <v>85</v>
      </c>
      <c r="BI912" s="59">
        <v>11554.592537847</v>
      </c>
      <c r="BJ912" s="58">
        <v>1868.6666641239999</v>
      </c>
    </row>
    <row r="913" spans="37:62" x14ac:dyDescent="0.2">
      <c r="AK913" s="60" t="s">
        <v>88</v>
      </c>
      <c r="AL913" s="59">
        <v>12</v>
      </c>
      <c r="AM913" s="59">
        <v>148.400047067</v>
      </c>
      <c r="AN913" s="59">
        <v>84.791666985000006</v>
      </c>
      <c r="AO913" s="59">
        <v>83.333335876000007</v>
      </c>
      <c r="AP913" s="59">
        <v>85</v>
      </c>
      <c r="AQ913" s="59">
        <v>12583.087371391999</v>
      </c>
      <c r="AR913" s="58">
        <v>2035.000007629</v>
      </c>
      <c r="BC913" s="60" t="s">
        <v>91</v>
      </c>
      <c r="BD913" s="59">
        <v>111</v>
      </c>
      <c r="BE913" s="59">
        <v>136.03337647800001</v>
      </c>
      <c r="BF913" s="59">
        <v>84.818181817999999</v>
      </c>
      <c r="BG913" s="59">
        <v>81</v>
      </c>
      <c r="BH913" s="59">
        <v>85</v>
      </c>
      <c r="BI913" s="59">
        <v>11538.103659454</v>
      </c>
      <c r="BJ913" s="58">
        <v>1866</v>
      </c>
    </row>
    <row r="914" spans="37:62" x14ac:dyDescent="0.2">
      <c r="AK914" s="60" t="s">
        <v>88</v>
      </c>
      <c r="AL914" s="59">
        <v>35</v>
      </c>
      <c r="AM914" s="59">
        <v>148.400047067</v>
      </c>
      <c r="AN914" s="59">
        <v>85</v>
      </c>
      <c r="AO914" s="59">
        <v>85</v>
      </c>
      <c r="AP914" s="59">
        <v>85</v>
      </c>
      <c r="AQ914" s="59">
        <v>12614.004000688999</v>
      </c>
      <c r="AR914" s="58">
        <v>2040</v>
      </c>
      <c r="BC914" s="60" t="s">
        <v>91</v>
      </c>
      <c r="BD914" s="59">
        <v>137</v>
      </c>
      <c r="BE914" s="59">
        <v>136.03337647800001</v>
      </c>
      <c r="BF914" s="59">
        <v>84.727272726999999</v>
      </c>
      <c r="BG914" s="59">
        <v>80</v>
      </c>
      <c r="BH914" s="59">
        <v>85</v>
      </c>
      <c r="BI914" s="59">
        <v>11525.736988864999</v>
      </c>
      <c r="BJ914" s="58">
        <v>1864</v>
      </c>
    </row>
    <row r="915" spans="37:62" x14ac:dyDescent="0.2">
      <c r="AK915" s="60" t="s">
        <v>88</v>
      </c>
      <c r="AL915" s="59">
        <v>37</v>
      </c>
      <c r="AM915" s="59">
        <v>148.400047067</v>
      </c>
      <c r="AN915" s="59">
        <v>84.861111004999998</v>
      </c>
      <c r="AO915" s="59">
        <v>83.333335876000007</v>
      </c>
      <c r="AP915" s="59">
        <v>85</v>
      </c>
      <c r="AQ915" s="59">
        <v>12593.392867316001</v>
      </c>
      <c r="AR915" s="58">
        <v>2036.6666641239999</v>
      </c>
      <c r="BC915" s="60" t="s">
        <v>90</v>
      </c>
      <c r="BD915" s="59">
        <v>40</v>
      </c>
      <c r="BE915" s="59">
        <v>136.03337647800001</v>
      </c>
      <c r="BF915" s="59">
        <v>85</v>
      </c>
      <c r="BG915" s="59">
        <v>85</v>
      </c>
      <c r="BH915" s="59">
        <v>85</v>
      </c>
      <c r="BI915" s="59">
        <v>11562.837000632</v>
      </c>
      <c r="BJ915" s="58">
        <v>1870</v>
      </c>
    </row>
    <row r="916" spans="37:62" x14ac:dyDescent="0.2">
      <c r="AK916" s="60" t="s">
        <v>88</v>
      </c>
      <c r="AL916" s="59">
        <v>101</v>
      </c>
      <c r="AM916" s="59">
        <v>148.400047067</v>
      </c>
      <c r="AN916" s="59">
        <v>85</v>
      </c>
      <c r="AO916" s="59">
        <v>85</v>
      </c>
      <c r="AP916" s="59">
        <v>85</v>
      </c>
      <c r="AQ916" s="59">
        <v>12614.004000688999</v>
      </c>
      <c r="AR916" s="58">
        <v>2040</v>
      </c>
      <c r="BC916" s="60" t="s">
        <v>90</v>
      </c>
      <c r="BD916" s="59">
        <v>83</v>
      </c>
      <c r="BE916" s="59">
        <v>136.03337647800001</v>
      </c>
      <c r="BF916" s="59">
        <v>84.818181817999999</v>
      </c>
      <c r="BG916" s="59">
        <v>81</v>
      </c>
      <c r="BH916" s="59">
        <v>85</v>
      </c>
      <c r="BI916" s="59">
        <v>11538.103659454</v>
      </c>
      <c r="BJ916" s="58">
        <v>1866</v>
      </c>
    </row>
    <row r="917" spans="37:62" x14ac:dyDescent="0.2">
      <c r="AK917" s="60" t="s">
        <v>88</v>
      </c>
      <c r="AL917" s="59">
        <v>102</v>
      </c>
      <c r="AM917" s="59">
        <v>148.400047067</v>
      </c>
      <c r="AN917" s="59">
        <v>85</v>
      </c>
      <c r="AO917" s="59">
        <v>85</v>
      </c>
      <c r="AP917" s="59">
        <v>85</v>
      </c>
      <c r="AQ917" s="59">
        <v>12614.004000688999</v>
      </c>
      <c r="AR917" s="58">
        <v>2040</v>
      </c>
      <c r="BC917" s="60" t="s">
        <v>90</v>
      </c>
      <c r="BD917" s="59">
        <v>90</v>
      </c>
      <c r="BE917" s="59">
        <v>136.03337647800001</v>
      </c>
      <c r="BF917" s="59">
        <v>84.833333448999994</v>
      </c>
      <c r="BG917" s="59">
        <v>81.333335876000007</v>
      </c>
      <c r="BH917" s="59">
        <v>85</v>
      </c>
      <c r="BI917" s="59">
        <v>11540.164786944</v>
      </c>
      <c r="BJ917" s="58">
        <v>1866.3333358760001</v>
      </c>
    </row>
    <row r="918" spans="37:62" x14ac:dyDescent="0.2">
      <c r="AK918" s="60" t="s">
        <v>87</v>
      </c>
      <c r="AL918" s="59">
        <v>7</v>
      </c>
      <c r="AM918" s="59">
        <v>148.400047067</v>
      </c>
      <c r="AN918" s="59">
        <v>84.916666667000001</v>
      </c>
      <c r="AO918" s="59">
        <v>83</v>
      </c>
      <c r="AP918" s="59">
        <v>85</v>
      </c>
      <c r="AQ918" s="59">
        <v>12601.6373301</v>
      </c>
      <c r="AR918" s="58">
        <v>2038</v>
      </c>
      <c r="BC918" s="60" t="s">
        <v>89</v>
      </c>
      <c r="BD918" s="59">
        <v>30</v>
      </c>
      <c r="BE918" s="59">
        <v>136.03337647800001</v>
      </c>
      <c r="BF918" s="59">
        <v>84.954545455000002</v>
      </c>
      <c r="BG918" s="59">
        <v>84</v>
      </c>
      <c r="BH918" s="59">
        <v>85</v>
      </c>
      <c r="BI918" s="59">
        <v>11556.653665337</v>
      </c>
      <c r="BJ918" s="58">
        <v>1869</v>
      </c>
    </row>
    <row r="919" spans="37:62" x14ac:dyDescent="0.2">
      <c r="AK919" s="60" t="s">
        <v>87</v>
      </c>
      <c r="AL919" s="59">
        <v>78</v>
      </c>
      <c r="AM919" s="59">
        <v>148.400047067</v>
      </c>
      <c r="AN919" s="59">
        <v>83.875000318000005</v>
      </c>
      <c r="AO919" s="59">
        <v>79</v>
      </c>
      <c r="AP919" s="59">
        <v>85</v>
      </c>
      <c r="AQ919" s="59">
        <v>12447.053994914</v>
      </c>
      <c r="AR919" s="58">
        <v>2013.000007629</v>
      </c>
      <c r="BC919" s="60" t="s">
        <v>89</v>
      </c>
      <c r="BD919" s="59">
        <v>55</v>
      </c>
      <c r="BE919" s="59">
        <v>136.03337647800001</v>
      </c>
      <c r="BF919" s="59">
        <v>84.878787994000007</v>
      </c>
      <c r="BG919" s="59">
        <v>82.333335876000007</v>
      </c>
      <c r="BH919" s="59">
        <v>85</v>
      </c>
      <c r="BI919" s="59">
        <v>11546.348122238</v>
      </c>
      <c r="BJ919" s="58">
        <v>1867.3333358760001</v>
      </c>
    </row>
    <row r="920" spans="37:62" x14ac:dyDescent="0.2">
      <c r="AK920" s="60" t="s">
        <v>86</v>
      </c>
      <c r="AL920" s="59">
        <v>64</v>
      </c>
      <c r="AM920" s="59">
        <v>148.400047067</v>
      </c>
      <c r="AN920" s="59">
        <v>85</v>
      </c>
      <c r="AO920" s="59">
        <v>85</v>
      </c>
      <c r="AP920" s="59">
        <v>85</v>
      </c>
      <c r="AQ920" s="59">
        <v>12614.004000688999</v>
      </c>
      <c r="AR920" s="58">
        <v>2040</v>
      </c>
      <c r="BC920" s="60" t="s">
        <v>95</v>
      </c>
      <c r="BD920" s="59">
        <v>4</v>
      </c>
      <c r="BE920" s="59">
        <v>129.85004118399999</v>
      </c>
      <c r="BF920" s="59">
        <v>83.539681934000001</v>
      </c>
      <c r="BG920" s="59">
        <v>80</v>
      </c>
      <c r="BH920" s="59">
        <v>85</v>
      </c>
      <c r="BI920" s="59">
        <v>10847.631139614001</v>
      </c>
      <c r="BJ920" s="58">
        <v>1754.333320618</v>
      </c>
    </row>
    <row r="921" spans="37:62" x14ac:dyDescent="0.2">
      <c r="AK921" s="60" t="s">
        <v>85</v>
      </c>
      <c r="AL921" s="59">
        <v>33</v>
      </c>
      <c r="AM921" s="59">
        <v>148.400047067</v>
      </c>
      <c r="AN921" s="59">
        <v>84.986111004999998</v>
      </c>
      <c r="AO921" s="59">
        <v>84.666664123999993</v>
      </c>
      <c r="AP921" s="59">
        <v>85</v>
      </c>
      <c r="AQ921" s="59">
        <v>12611.942873198999</v>
      </c>
      <c r="AR921" s="58">
        <v>2039.6666641239999</v>
      </c>
      <c r="BC921" s="60" t="s">
        <v>94</v>
      </c>
      <c r="BD921" s="59">
        <v>33</v>
      </c>
      <c r="BE921" s="59">
        <v>129.85004118399999</v>
      </c>
      <c r="BF921" s="59">
        <v>80.571427845000002</v>
      </c>
      <c r="BG921" s="59">
        <v>77</v>
      </c>
      <c r="BH921" s="59">
        <v>85</v>
      </c>
      <c r="BI921" s="59">
        <v>10462.203223868</v>
      </c>
      <c r="BJ921" s="58">
        <v>1691.9999847409999</v>
      </c>
    </row>
    <row r="922" spans="37:62" x14ac:dyDescent="0.2">
      <c r="AK922" s="60" t="s">
        <v>85</v>
      </c>
      <c r="AL922" s="59">
        <v>63</v>
      </c>
      <c r="AM922" s="59">
        <v>148.400047067</v>
      </c>
      <c r="AN922" s="59">
        <v>85</v>
      </c>
      <c r="AO922" s="59">
        <v>85</v>
      </c>
      <c r="AP922" s="59">
        <v>85</v>
      </c>
      <c r="AQ922" s="59">
        <v>12614.004000688999</v>
      </c>
      <c r="AR922" s="58">
        <v>2040</v>
      </c>
      <c r="BC922" s="60" t="s">
        <v>94</v>
      </c>
      <c r="BD922" s="59">
        <v>35</v>
      </c>
      <c r="BE922" s="59">
        <v>129.85004118399999</v>
      </c>
      <c r="BF922" s="59">
        <v>84.730158850999999</v>
      </c>
      <c r="BG922" s="59">
        <v>79.333335876000007</v>
      </c>
      <c r="BH922" s="59">
        <v>85</v>
      </c>
      <c r="BI922" s="59">
        <v>11002.214616326</v>
      </c>
      <c r="BJ922" s="58">
        <v>1779.3333358760001</v>
      </c>
    </row>
    <row r="923" spans="37:62" x14ac:dyDescent="0.2">
      <c r="AK923" s="60" t="s">
        <v>85</v>
      </c>
      <c r="AL923" s="59">
        <v>71</v>
      </c>
      <c r="AM923" s="59">
        <v>148.400047067</v>
      </c>
      <c r="AN923" s="59">
        <v>84.930555662000003</v>
      </c>
      <c r="AO923" s="59">
        <v>84</v>
      </c>
      <c r="AP923" s="59">
        <v>85</v>
      </c>
      <c r="AQ923" s="59">
        <v>12603.698457590001</v>
      </c>
      <c r="AR923" s="58">
        <v>2038.3333358760001</v>
      </c>
      <c r="BC923" s="60" t="s">
        <v>94</v>
      </c>
      <c r="BD923" s="59">
        <v>103</v>
      </c>
      <c r="BE923" s="59">
        <v>129.85004118399999</v>
      </c>
      <c r="BF923" s="59">
        <v>84.492063612999999</v>
      </c>
      <c r="BG923" s="59">
        <v>77.333335876000007</v>
      </c>
      <c r="BH923" s="59">
        <v>85</v>
      </c>
      <c r="BI923" s="59">
        <v>10971.297939853999</v>
      </c>
      <c r="BJ923" s="58">
        <v>1774.3333358760001</v>
      </c>
    </row>
    <row r="924" spans="37:62" x14ac:dyDescent="0.2">
      <c r="AK924" s="60" t="s">
        <v>85</v>
      </c>
      <c r="AL924" s="59">
        <v>85</v>
      </c>
      <c r="AM924" s="59">
        <v>148.400047067</v>
      </c>
      <c r="AN924" s="59">
        <v>85</v>
      </c>
      <c r="AO924" s="59">
        <v>85</v>
      </c>
      <c r="AP924" s="59">
        <v>85</v>
      </c>
      <c r="AQ924" s="59">
        <v>12614.004000688999</v>
      </c>
      <c r="AR924" s="58">
        <v>2040</v>
      </c>
      <c r="BC924" s="60" t="s">
        <v>94</v>
      </c>
      <c r="BD924" s="59">
        <v>155</v>
      </c>
      <c r="BE924" s="59">
        <v>129.85004118399999</v>
      </c>
      <c r="BF924" s="59">
        <v>83.285713921999999</v>
      </c>
      <c r="BG924" s="59">
        <v>77</v>
      </c>
      <c r="BH924" s="59">
        <v>85</v>
      </c>
      <c r="BI924" s="59">
        <v>10814.653382827</v>
      </c>
      <c r="BJ924" s="58">
        <v>1748.999992371</v>
      </c>
    </row>
    <row r="925" spans="37:62" x14ac:dyDescent="0.2">
      <c r="AK925" s="60" t="s">
        <v>85</v>
      </c>
      <c r="AL925" s="59">
        <v>131</v>
      </c>
      <c r="AM925" s="59">
        <v>148.400047067</v>
      </c>
      <c r="AN925" s="59">
        <v>85</v>
      </c>
      <c r="AO925" s="59">
        <v>85</v>
      </c>
      <c r="AP925" s="59">
        <v>85</v>
      </c>
      <c r="AQ925" s="59">
        <v>12614.004000688999</v>
      </c>
      <c r="AR925" s="58">
        <v>2040</v>
      </c>
      <c r="BC925" s="60" t="s">
        <v>93</v>
      </c>
      <c r="BD925" s="59">
        <v>16</v>
      </c>
      <c r="BE925" s="59">
        <v>129.85004118399999</v>
      </c>
      <c r="BF925" s="59">
        <v>84.84126972</v>
      </c>
      <c r="BG925" s="59">
        <v>82.666664123999993</v>
      </c>
      <c r="BH925" s="59">
        <v>85</v>
      </c>
      <c r="BI925" s="59">
        <v>11016.642367230001</v>
      </c>
      <c r="BJ925" s="58">
        <v>1781.6666641239999</v>
      </c>
    </row>
    <row r="926" spans="37:62" x14ac:dyDescent="0.2">
      <c r="AK926" s="60" t="s">
        <v>85</v>
      </c>
      <c r="AL926" s="59">
        <v>144</v>
      </c>
      <c r="AM926" s="59">
        <v>148.400047067</v>
      </c>
      <c r="AN926" s="59">
        <v>84.986111004999998</v>
      </c>
      <c r="AO926" s="59">
        <v>84.666664123999993</v>
      </c>
      <c r="AP926" s="59">
        <v>85</v>
      </c>
      <c r="AQ926" s="59">
        <v>12611.942873198999</v>
      </c>
      <c r="AR926" s="58">
        <v>2039.6666641239999</v>
      </c>
      <c r="BC926" s="60" t="s">
        <v>93</v>
      </c>
      <c r="BD926" s="59">
        <v>19</v>
      </c>
      <c r="BE926" s="59">
        <v>129.85004118399999</v>
      </c>
      <c r="BF926" s="59">
        <v>83.857142856999999</v>
      </c>
      <c r="BG926" s="59">
        <v>80</v>
      </c>
      <c r="BH926" s="59">
        <v>85</v>
      </c>
      <c r="BI926" s="59">
        <v>10888.853453536</v>
      </c>
      <c r="BJ926" s="58">
        <v>1761</v>
      </c>
    </row>
    <row r="927" spans="37:62" x14ac:dyDescent="0.2">
      <c r="AK927" s="60" t="s">
        <v>85</v>
      </c>
      <c r="AL927" s="59">
        <v>169</v>
      </c>
      <c r="AM927" s="59">
        <v>148.400047067</v>
      </c>
      <c r="AN927" s="59">
        <v>85</v>
      </c>
      <c r="AO927" s="59">
        <v>85</v>
      </c>
      <c r="AP927" s="59">
        <v>85</v>
      </c>
      <c r="AQ927" s="59">
        <v>12614.004000688999</v>
      </c>
      <c r="AR927" s="58">
        <v>2040</v>
      </c>
      <c r="BC927" s="60" t="s">
        <v>93</v>
      </c>
      <c r="BD927" s="59">
        <v>27</v>
      </c>
      <c r="BE927" s="59">
        <v>129.85004118399999</v>
      </c>
      <c r="BF927" s="59">
        <v>84.904761905000001</v>
      </c>
      <c r="BG927" s="59">
        <v>83</v>
      </c>
      <c r="BH927" s="59">
        <v>85</v>
      </c>
      <c r="BI927" s="59">
        <v>11024.886830014</v>
      </c>
      <c r="BJ927" s="58">
        <v>1783</v>
      </c>
    </row>
    <row r="928" spans="37:62" x14ac:dyDescent="0.2">
      <c r="AK928" s="60" t="s">
        <v>84</v>
      </c>
      <c r="AL928" s="59">
        <v>17</v>
      </c>
      <c r="AM928" s="59">
        <v>148.400047067</v>
      </c>
      <c r="AN928" s="59">
        <v>85</v>
      </c>
      <c r="AO928" s="59">
        <v>85</v>
      </c>
      <c r="AP928" s="59">
        <v>85</v>
      </c>
      <c r="AQ928" s="59">
        <v>12614.004000688999</v>
      </c>
      <c r="AR928" s="58">
        <v>2040</v>
      </c>
      <c r="BC928" s="60" t="s">
        <v>93</v>
      </c>
      <c r="BD928" s="59">
        <v>55</v>
      </c>
      <c r="BE928" s="59">
        <v>129.85004118399999</v>
      </c>
      <c r="BF928" s="59">
        <v>84.793651036</v>
      </c>
      <c r="BG928" s="59">
        <v>82.333335876000007</v>
      </c>
      <c r="BH928" s="59">
        <v>85</v>
      </c>
      <c r="BI928" s="59">
        <v>11010.45907911</v>
      </c>
      <c r="BJ928" s="58">
        <v>1780.6666717529999</v>
      </c>
    </row>
    <row r="929" spans="37:62" x14ac:dyDescent="0.2">
      <c r="AK929" s="60" t="s">
        <v>84</v>
      </c>
      <c r="AL929" s="59">
        <v>138</v>
      </c>
      <c r="AM929" s="59">
        <v>148.400047067</v>
      </c>
      <c r="AN929" s="59">
        <v>84.916666667000001</v>
      </c>
      <c r="AO929" s="59">
        <v>84</v>
      </c>
      <c r="AP929" s="59">
        <v>85</v>
      </c>
      <c r="AQ929" s="59">
        <v>12601.6373301</v>
      </c>
      <c r="AR929" s="58">
        <v>2038</v>
      </c>
      <c r="BC929" s="60" t="s">
        <v>92</v>
      </c>
      <c r="BD929" s="59">
        <v>96</v>
      </c>
      <c r="BE929" s="59">
        <v>129.85004118399999</v>
      </c>
      <c r="BF929" s="59">
        <v>84.793651036</v>
      </c>
      <c r="BG929" s="59">
        <v>82.333335876000007</v>
      </c>
      <c r="BH929" s="59">
        <v>85</v>
      </c>
      <c r="BI929" s="59">
        <v>11010.45907911</v>
      </c>
      <c r="BJ929" s="58">
        <v>1780.6666717529999</v>
      </c>
    </row>
    <row r="930" spans="37:62" x14ac:dyDescent="0.2">
      <c r="AK930" s="60" t="s">
        <v>84</v>
      </c>
      <c r="AL930" s="59">
        <v>152</v>
      </c>
      <c r="AM930" s="59">
        <v>148.400047067</v>
      </c>
      <c r="AN930" s="59">
        <v>84.875</v>
      </c>
      <c r="AO930" s="59">
        <v>83.333335876000007</v>
      </c>
      <c r="AP930" s="59">
        <v>85</v>
      </c>
      <c r="AQ930" s="59">
        <v>12595.453994805999</v>
      </c>
      <c r="AR930" s="58">
        <v>2037</v>
      </c>
      <c r="BC930" s="60" t="s">
        <v>91</v>
      </c>
      <c r="BD930" s="59">
        <v>11</v>
      </c>
      <c r="BE930" s="59">
        <v>129.85004118399999</v>
      </c>
      <c r="BF930" s="59">
        <v>84.571428570999998</v>
      </c>
      <c r="BG930" s="59">
        <v>81</v>
      </c>
      <c r="BH930" s="59">
        <v>85</v>
      </c>
      <c r="BI930" s="59">
        <v>10981.603482953</v>
      </c>
      <c r="BJ930" s="58">
        <v>1776</v>
      </c>
    </row>
    <row r="931" spans="37:62" x14ac:dyDescent="0.2">
      <c r="AK931" s="60" t="s">
        <v>84</v>
      </c>
      <c r="AL931" s="59">
        <v>163</v>
      </c>
      <c r="AM931" s="59">
        <v>148.400047067</v>
      </c>
      <c r="AN931" s="59">
        <v>85</v>
      </c>
      <c r="AO931" s="59">
        <v>85</v>
      </c>
      <c r="AP931" s="59">
        <v>85</v>
      </c>
      <c r="AQ931" s="59">
        <v>12614.004000688999</v>
      </c>
      <c r="AR931" s="58">
        <v>2040</v>
      </c>
      <c r="BC931" s="60" t="s">
        <v>91</v>
      </c>
      <c r="BD931" s="59">
        <v>64</v>
      </c>
      <c r="BE931" s="59">
        <v>129.85004118399999</v>
      </c>
      <c r="BF931" s="59">
        <v>84.507936387000001</v>
      </c>
      <c r="BG931" s="59">
        <v>80.333335876000007</v>
      </c>
      <c r="BH931" s="59">
        <v>85</v>
      </c>
      <c r="BI931" s="59">
        <v>10973.359020168</v>
      </c>
      <c r="BJ931" s="58">
        <v>1774.6666641239999</v>
      </c>
    </row>
    <row r="932" spans="37:62" x14ac:dyDescent="0.2">
      <c r="AK932" s="60" t="s">
        <v>83</v>
      </c>
      <c r="AL932" s="59">
        <v>43</v>
      </c>
      <c r="AM932" s="59">
        <v>148.400047067</v>
      </c>
      <c r="AN932" s="59">
        <v>85</v>
      </c>
      <c r="AO932" s="59">
        <v>85</v>
      </c>
      <c r="AP932" s="59">
        <v>85</v>
      </c>
      <c r="AQ932" s="59">
        <v>12614.004000688999</v>
      </c>
      <c r="AR932" s="58">
        <v>2040</v>
      </c>
      <c r="BC932" s="60" t="s">
        <v>91</v>
      </c>
      <c r="BD932" s="59">
        <v>85</v>
      </c>
      <c r="BE932" s="59">
        <v>129.85004118399999</v>
      </c>
      <c r="BF932" s="59">
        <v>84.888888768000001</v>
      </c>
      <c r="BG932" s="59">
        <v>82.666664123999993</v>
      </c>
      <c r="BH932" s="59">
        <v>85</v>
      </c>
      <c r="BI932" s="59">
        <v>11022.825702524</v>
      </c>
      <c r="BJ932" s="58">
        <v>1782.6666641239999</v>
      </c>
    </row>
    <row r="933" spans="37:62" x14ac:dyDescent="0.2">
      <c r="AK933" s="60" t="s">
        <v>83</v>
      </c>
      <c r="AL933" s="59">
        <v>53</v>
      </c>
      <c r="AM933" s="59">
        <v>148.400047067</v>
      </c>
      <c r="AN933" s="59">
        <v>84.958333332999999</v>
      </c>
      <c r="AO933" s="59">
        <v>84</v>
      </c>
      <c r="AP933" s="59">
        <v>85</v>
      </c>
      <c r="AQ933" s="59">
        <v>12607.820665394</v>
      </c>
      <c r="AR933" s="58">
        <v>2039</v>
      </c>
      <c r="BC933" s="60" t="s">
        <v>91</v>
      </c>
      <c r="BD933" s="59">
        <v>135</v>
      </c>
      <c r="BE933" s="59">
        <v>129.85004118399999</v>
      </c>
      <c r="BF933" s="59">
        <v>84.222221738000002</v>
      </c>
      <c r="BG933" s="59">
        <v>80</v>
      </c>
      <c r="BH933" s="59">
        <v>85</v>
      </c>
      <c r="BI933" s="59">
        <v>10936.258961227</v>
      </c>
      <c r="BJ933" s="58">
        <v>1768.6666564940001</v>
      </c>
    </row>
    <row r="934" spans="37:62" x14ac:dyDescent="0.2">
      <c r="AK934" s="60" t="s">
        <v>83</v>
      </c>
      <c r="AL934" s="59">
        <v>71</v>
      </c>
      <c r="AM934" s="59">
        <v>148.400047067</v>
      </c>
      <c r="AN934" s="59">
        <v>85</v>
      </c>
      <c r="AO934" s="59">
        <v>85</v>
      </c>
      <c r="AP934" s="59">
        <v>85</v>
      </c>
      <c r="AQ934" s="59">
        <v>12614.004000688999</v>
      </c>
      <c r="AR934" s="58">
        <v>2040</v>
      </c>
      <c r="BC934" s="60" t="s">
        <v>90</v>
      </c>
      <c r="BD934" s="59">
        <v>15</v>
      </c>
      <c r="BE934" s="59">
        <v>129.85004118399999</v>
      </c>
      <c r="BF934" s="59">
        <v>84.888888768000001</v>
      </c>
      <c r="BG934" s="59">
        <v>83.666664123999993</v>
      </c>
      <c r="BH934" s="59">
        <v>85</v>
      </c>
      <c r="BI934" s="59">
        <v>11022.825702524</v>
      </c>
      <c r="BJ934" s="58">
        <v>1782.6666641239999</v>
      </c>
    </row>
    <row r="935" spans="37:62" x14ac:dyDescent="0.2">
      <c r="AK935" s="60" t="s">
        <v>83</v>
      </c>
      <c r="AL935" s="59">
        <v>96</v>
      </c>
      <c r="AM935" s="59">
        <v>148.400047067</v>
      </c>
      <c r="AN935" s="59">
        <v>85</v>
      </c>
      <c r="AO935" s="59">
        <v>85</v>
      </c>
      <c r="AP935" s="59">
        <v>85</v>
      </c>
      <c r="AQ935" s="59">
        <v>12614.004000688999</v>
      </c>
      <c r="AR935" s="58">
        <v>2040</v>
      </c>
      <c r="BC935" s="60" t="s">
        <v>90</v>
      </c>
      <c r="BD935" s="59">
        <v>58</v>
      </c>
      <c r="BE935" s="59">
        <v>129.85004118399999</v>
      </c>
      <c r="BF935" s="59">
        <v>84.809523810000002</v>
      </c>
      <c r="BG935" s="59">
        <v>82.666664123999993</v>
      </c>
      <c r="BH935" s="59">
        <v>85</v>
      </c>
      <c r="BI935" s="59">
        <v>11012.520159424999</v>
      </c>
      <c r="BJ935" s="58">
        <v>1781</v>
      </c>
    </row>
    <row r="936" spans="37:62" x14ac:dyDescent="0.2">
      <c r="AK936" s="60" t="s">
        <v>83</v>
      </c>
      <c r="AL936" s="59">
        <v>98</v>
      </c>
      <c r="AM936" s="59">
        <v>148.400047067</v>
      </c>
      <c r="AN936" s="59">
        <v>85</v>
      </c>
      <c r="AO936" s="59">
        <v>85</v>
      </c>
      <c r="AP936" s="59">
        <v>85</v>
      </c>
      <c r="AQ936" s="59">
        <v>12614.004000688999</v>
      </c>
      <c r="AR936" s="58">
        <v>2040</v>
      </c>
      <c r="BC936" s="60" t="s">
        <v>90</v>
      </c>
      <c r="BD936" s="59">
        <v>99</v>
      </c>
      <c r="BE936" s="59">
        <v>129.85004118399999</v>
      </c>
      <c r="BF936" s="59">
        <v>85</v>
      </c>
      <c r="BG936" s="59">
        <v>85</v>
      </c>
      <c r="BH936" s="59">
        <v>85</v>
      </c>
      <c r="BI936" s="59">
        <v>11037.253500602999</v>
      </c>
      <c r="BJ936" s="58">
        <v>1785</v>
      </c>
    </row>
    <row r="937" spans="37:62" x14ac:dyDescent="0.2">
      <c r="AK937" s="60" t="s">
        <v>82</v>
      </c>
      <c r="AL937" s="59">
        <v>124</v>
      </c>
      <c r="AM937" s="59">
        <v>148.400047067</v>
      </c>
      <c r="AN937" s="59">
        <v>85</v>
      </c>
      <c r="AO937" s="59">
        <v>85</v>
      </c>
      <c r="AP937" s="59">
        <v>85</v>
      </c>
      <c r="AQ937" s="59">
        <v>12614.004000688999</v>
      </c>
      <c r="AR937" s="58">
        <v>2040</v>
      </c>
      <c r="BC937" s="60" t="s">
        <v>89</v>
      </c>
      <c r="BD937" s="59">
        <v>7</v>
      </c>
      <c r="BE937" s="59">
        <v>129.85004118399999</v>
      </c>
      <c r="BF937" s="59">
        <v>85</v>
      </c>
      <c r="BG937" s="59">
        <v>85</v>
      </c>
      <c r="BH937" s="59">
        <v>85</v>
      </c>
      <c r="BI937" s="59">
        <v>11037.253500602999</v>
      </c>
      <c r="BJ937" s="58">
        <v>1785</v>
      </c>
    </row>
    <row r="938" spans="37:62" x14ac:dyDescent="0.2">
      <c r="AK938" s="60" t="s">
        <v>88</v>
      </c>
      <c r="AL938" s="59">
        <v>23</v>
      </c>
      <c r="AM938" s="59">
        <v>142.216711772</v>
      </c>
      <c r="AN938" s="59">
        <v>84.884058081999996</v>
      </c>
      <c r="AO938" s="59">
        <v>83.333335876000007</v>
      </c>
      <c r="AP938" s="59">
        <v>85</v>
      </c>
      <c r="AQ938" s="59">
        <v>12071.931622267</v>
      </c>
      <c r="AR938" s="58">
        <v>1952.3333358760001</v>
      </c>
      <c r="BC938" s="60" t="s">
        <v>89</v>
      </c>
      <c r="BD938" s="59">
        <v>39</v>
      </c>
      <c r="BE938" s="59">
        <v>129.85004118399999</v>
      </c>
      <c r="BF938" s="59">
        <v>84.460317338999999</v>
      </c>
      <c r="BG938" s="59">
        <v>82</v>
      </c>
      <c r="BH938" s="59">
        <v>85</v>
      </c>
      <c r="BI938" s="59">
        <v>10967.175684874001</v>
      </c>
      <c r="BJ938" s="58">
        <v>1773.6666641239999</v>
      </c>
    </row>
    <row r="939" spans="37:62" x14ac:dyDescent="0.2">
      <c r="AK939" s="60" t="s">
        <v>88</v>
      </c>
      <c r="AL939" s="59">
        <v>36</v>
      </c>
      <c r="AM939" s="59">
        <v>142.216711772</v>
      </c>
      <c r="AN939" s="59">
        <v>84.753623298999997</v>
      </c>
      <c r="AO939" s="59">
        <v>83</v>
      </c>
      <c r="AP939" s="59">
        <v>85</v>
      </c>
      <c r="AQ939" s="59">
        <v>12053.381616383</v>
      </c>
      <c r="AR939" s="58">
        <v>1949.3333358760001</v>
      </c>
      <c r="BC939" s="60" t="s">
        <v>89</v>
      </c>
      <c r="BD939" s="59">
        <v>107</v>
      </c>
      <c r="BE939" s="59">
        <v>129.85004118399999</v>
      </c>
      <c r="BF939" s="59">
        <v>85</v>
      </c>
      <c r="BG939" s="59">
        <v>85</v>
      </c>
      <c r="BH939" s="59">
        <v>85</v>
      </c>
      <c r="BI939" s="59">
        <v>11037.253500602999</v>
      </c>
      <c r="BJ939" s="58">
        <v>1785</v>
      </c>
    </row>
    <row r="940" spans="37:62" x14ac:dyDescent="0.2">
      <c r="AK940" s="60" t="s">
        <v>88</v>
      </c>
      <c r="AL940" s="59">
        <v>89</v>
      </c>
      <c r="AM940" s="59">
        <v>142.216711772</v>
      </c>
      <c r="AN940" s="59">
        <v>85</v>
      </c>
      <c r="AO940" s="59">
        <v>85</v>
      </c>
      <c r="AP940" s="59">
        <v>85</v>
      </c>
      <c r="AQ940" s="59">
        <v>12088.42050066</v>
      </c>
      <c r="AR940" s="58">
        <v>1955</v>
      </c>
      <c r="BC940" s="60" t="s">
        <v>95</v>
      </c>
      <c r="BD940" s="59">
        <v>62</v>
      </c>
      <c r="BE940" s="59">
        <v>123.666705889</v>
      </c>
      <c r="BF940" s="59">
        <v>85</v>
      </c>
      <c r="BG940" s="59">
        <v>85</v>
      </c>
      <c r="BH940" s="59">
        <v>85</v>
      </c>
      <c r="BI940" s="59">
        <v>10511.670000574</v>
      </c>
      <c r="BJ940" s="58">
        <v>1700</v>
      </c>
    </row>
    <row r="941" spans="37:62" x14ac:dyDescent="0.2">
      <c r="AK941" s="60" t="s">
        <v>88</v>
      </c>
      <c r="AL941" s="59">
        <v>111</v>
      </c>
      <c r="AM941" s="59">
        <v>142.216711772</v>
      </c>
      <c r="AN941" s="59">
        <v>84.811594424000006</v>
      </c>
      <c r="AO941" s="59">
        <v>83</v>
      </c>
      <c r="AP941" s="59">
        <v>85</v>
      </c>
      <c r="AQ941" s="59">
        <v>12061.626079168</v>
      </c>
      <c r="AR941" s="58">
        <v>1950.6666717529999</v>
      </c>
      <c r="BC941" s="60" t="s">
        <v>95</v>
      </c>
      <c r="BD941" s="59">
        <v>77</v>
      </c>
      <c r="BE941" s="59">
        <v>123.666705889</v>
      </c>
      <c r="BF941" s="59">
        <v>85</v>
      </c>
      <c r="BG941" s="59">
        <v>85</v>
      </c>
      <c r="BH941" s="59">
        <v>85</v>
      </c>
      <c r="BI941" s="59">
        <v>10511.670000574</v>
      </c>
      <c r="BJ941" s="58">
        <v>1700</v>
      </c>
    </row>
    <row r="942" spans="37:62" x14ac:dyDescent="0.2">
      <c r="AK942" s="60" t="s">
        <v>88</v>
      </c>
      <c r="AL942" s="59">
        <v>127</v>
      </c>
      <c r="AM942" s="59">
        <v>142.216711772</v>
      </c>
      <c r="AN942" s="59">
        <v>85</v>
      </c>
      <c r="AO942" s="59">
        <v>85</v>
      </c>
      <c r="AP942" s="59">
        <v>85</v>
      </c>
      <c r="AQ942" s="59">
        <v>12088.42050066</v>
      </c>
      <c r="AR942" s="58">
        <v>1955</v>
      </c>
      <c r="BC942" s="60" t="s">
        <v>95</v>
      </c>
      <c r="BD942" s="59">
        <v>100</v>
      </c>
      <c r="BE942" s="59">
        <v>123.666705889</v>
      </c>
      <c r="BF942" s="59">
        <v>84.533333205999995</v>
      </c>
      <c r="BG942" s="59">
        <v>80</v>
      </c>
      <c r="BH942" s="59">
        <v>85</v>
      </c>
      <c r="BI942" s="59">
        <v>10453.958855434001</v>
      </c>
      <c r="BJ942" s="58">
        <v>1690.6666641239999</v>
      </c>
    </row>
    <row r="943" spans="37:62" x14ac:dyDescent="0.2">
      <c r="AK943" s="60" t="s">
        <v>87</v>
      </c>
      <c r="AL943" s="59">
        <v>60</v>
      </c>
      <c r="AM943" s="59">
        <v>142.216711772</v>
      </c>
      <c r="AN943" s="59">
        <v>84.579710254999995</v>
      </c>
      <c r="AO943" s="59">
        <v>80</v>
      </c>
      <c r="AP943" s="59">
        <v>85</v>
      </c>
      <c r="AQ943" s="59">
        <v>12028.648275206</v>
      </c>
      <c r="AR943" s="58">
        <v>1945.3333358760001</v>
      </c>
      <c r="BC943" s="60" t="s">
        <v>95</v>
      </c>
      <c r="BD943" s="59">
        <v>108</v>
      </c>
      <c r="BE943" s="59">
        <v>123.666705889</v>
      </c>
      <c r="BF943" s="59">
        <v>83.15</v>
      </c>
      <c r="BG943" s="59">
        <v>80</v>
      </c>
      <c r="BH943" s="59">
        <v>85</v>
      </c>
      <c r="BI943" s="59">
        <v>10282.886594678999</v>
      </c>
      <c r="BJ943" s="58">
        <v>1663</v>
      </c>
    </row>
    <row r="944" spans="37:62" x14ac:dyDescent="0.2">
      <c r="AK944" s="60" t="s">
        <v>87</v>
      </c>
      <c r="AL944" s="59">
        <v>107</v>
      </c>
      <c r="AM944" s="59">
        <v>142.216711772</v>
      </c>
      <c r="AN944" s="59">
        <v>84.507246265999996</v>
      </c>
      <c r="AO944" s="59">
        <v>79</v>
      </c>
      <c r="AP944" s="59">
        <v>85</v>
      </c>
      <c r="AQ944" s="59">
        <v>12018.342684931</v>
      </c>
      <c r="AR944" s="58">
        <v>1943.6666641239999</v>
      </c>
      <c r="BC944" s="60" t="s">
        <v>94</v>
      </c>
      <c r="BD944" s="59">
        <v>20</v>
      </c>
      <c r="BE944" s="59">
        <v>123.666705889</v>
      </c>
      <c r="BF944" s="59">
        <v>80.966666411999995</v>
      </c>
      <c r="BG944" s="59">
        <v>77</v>
      </c>
      <c r="BH944" s="59">
        <v>85</v>
      </c>
      <c r="BI944" s="59">
        <v>10012.880922038001</v>
      </c>
      <c r="BJ944" s="58">
        <v>1619.3333282470001</v>
      </c>
    </row>
    <row r="945" spans="37:62" x14ac:dyDescent="0.2">
      <c r="AK945" s="60" t="s">
        <v>86</v>
      </c>
      <c r="AL945" s="59">
        <v>9</v>
      </c>
      <c r="AM945" s="59">
        <v>142.216711772</v>
      </c>
      <c r="AN945" s="59">
        <v>84.927536341999996</v>
      </c>
      <c r="AO945" s="59">
        <v>84</v>
      </c>
      <c r="AP945" s="59">
        <v>85</v>
      </c>
      <c r="AQ945" s="59">
        <v>12078.114957561</v>
      </c>
      <c r="AR945" s="58">
        <v>1953.3333358760001</v>
      </c>
      <c r="BC945" s="60" t="s">
        <v>94</v>
      </c>
      <c r="BD945" s="59">
        <v>61</v>
      </c>
      <c r="BE945" s="59">
        <v>123.666705889</v>
      </c>
      <c r="BF945" s="59">
        <v>83.883333587999999</v>
      </c>
      <c r="BG945" s="59">
        <v>77.333335876000007</v>
      </c>
      <c r="BH945" s="59">
        <v>85</v>
      </c>
      <c r="BI945" s="59">
        <v>10373.575543781</v>
      </c>
      <c r="BJ945" s="58">
        <v>1677.6666717529999</v>
      </c>
    </row>
    <row r="946" spans="37:62" x14ac:dyDescent="0.2">
      <c r="AK946" s="60" t="s">
        <v>86</v>
      </c>
      <c r="AL946" s="59">
        <v>22</v>
      </c>
      <c r="AM946" s="59">
        <v>142.216711772</v>
      </c>
      <c r="AN946" s="59">
        <v>85</v>
      </c>
      <c r="AO946" s="59">
        <v>85</v>
      </c>
      <c r="AP946" s="59">
        <v>85</v>
      </c>
      <c r="AQ946" s="59">
        <v>12088.42050066</v>
      </c>
      <c r="AR946" s="58">
        <v>1955</v>
      </c>
      <c r="BC946" s="60" t="s">
        <v>93</v>
      </c>
      <c r="BD946" s="59">
        <v>93</v>
      </c>
      <c r="BE946" s="59">
        <v>123.666705889</v>
      </c>
      <c r="BF946" s="59">
        <v>84.45</v>
      </c>
      <c r="BG946" s="59">
        <v>80</v>
      </c>
      <c r="BH946" s="59">
        <v>85</v>
      </c>
      <c r="BI946" s="59">
        <v>10443.653312335</v>
      </c>
      <c r="BJ946" s="58">
        <v>1689</v>
      </c>
    </row>
    <row r="947" spans="37:62" x14ac:dyDescent="0.2">
      <c r="AK947" s="60" t="s">
        <v>86</v>
      </c>
      <c r="AL947" s="59">
        <v>51</v>
      </c>
      <c r="AM947" s="59">
        <v>142.216711772</v>
      </c>
      <c r="AN947" s="59">
        <v>85</v>
      </c>
      <c r="AO947" s="59">
        <v>85</v>
      </c>
      <c r="AP947" s="59">
        <v>85</v>
      </c>
      <c r="AQ947" s="59">
        <v>12088.42050066</v>
      </c>
      <c r="AR947" s="58">
        <v>1955</v>
      </c>
      <c r="BC947" s="60" t="s">
        <v>93</v>
      </c>
      <c r="BD947" s="59">
        <v>112</v>
      </c>
      <c r="BE947" s="59">
        <v>123.666705889</v>
      </c>
      <c r="BF947" s="59">
        <v>83.050000763</v>
      </c>
      <c r="BG947" s="59">
        <v>80.333335876000007</v>
      </c>
      <c r="BH947" s="59">
        <v>85</v>
      </c>
      <c r="BI947" s="59">
        <v>10270.520018441001</v>
      </c>
      <c r="BJ947" s="58">
        <v>1661.0000152590001</v>
      </c>
    </row>
    <row r="948" spans="37:62" x14ac:dyDescent="0.2">
      <c r="AK948" s="60" t="s">
        <v>85</v>
      </c>
      <c r="AL948" s="59">
        <v>51</v>
      </c>
      <c r="AM948" s="59">
        <v>142.216711772</v>
      </c>
      <c r="AN948" s="59">
        <v>85</v>
      </c>
      <c r="AO948" s="59">
        <v>85</v>
      </c>
      <c r="AP948" s="59">
        <v>85</v>
      </c>
      <c r="AQ948" s="59">
        <v>12088.42050066</v>
      </c>
      <c r="AR948" s="58">
        <v>1955</v>
      </c>
      <c r="BC948" s="60" t="s">
        <v>93</v>
      </c>
      <c r="BD948" s="59">
        <v>130</v>
      </c>
      <c r="BE948" s="59">
        <v>123.666705889</v>
      </c>
      <c r="BF948" s="59">
        <v>83.966666411999995</v>
      </c>
      <c r="BG948" s="59">
        <v>80</v>
      </c>
      <c r="BH948" s="59">
        <v>85</v>
      </c>
      <c r="BI948" s="59">
        <v>10383.881039705</v>
      </c>
      <c r="BJ948" s="58">
        <v>1679.3333282470001</v>
      </c>
    </row>
    <row r="949" spans="37:62" x14ac:dyDescent="0.2">
      <c r="AK949" s="60" t="s">
        <v>85</v>
      </c>
      <c r="AL949" s="59">
        <v>65</v>
      </c>
      <c r="AM949" s="59">
        <v>142.216711772</v>
      </c>
      <c r="AN949" s="59">
        <v>84.913043478000006</v>
      </c>
      <c r="AO949" s="59">
        <v>84</v>
      </c>
      <c r="AP949" s="59">
        <v>85</v>
      </c>
      <c r="AQ949" s="59">
        <v>12076.053830071</v>
      </c>
      <c r="AR949" s="58">
        <v>1953</v>
      </c>
      <c r="BC949" s="60" t="s">
        <v>93</v>
      </c>
      <c r="BD949" s="59">
        <v>141</v>
      </c>
      <c r="BE949" s="59">
        <v>123.666705889</v>
      </c>
      <c r="BF949" s="59">
        <v>84.133333587999999</v>
      </c>
      <c r="BG949" s="59">
        <v>80</v>
      </c>
      <c r="BH949" s="59">
        <v>85</v>
      </c>
      <c r="BI949" s="59">
        <v>10404.492220254</v>
      </c>
      <c r="BJ949" s="58">
        <v>1682.6666717529999</v>
      </c>
    </row>
    <row r="950" spans="37:62" x14ac:dyDescent="0.2">
      <c r="AK950" s="60" t="s">
        <v>85</v>
      </c>
      <c r="AL950" s="59">
        <v>66</v>
      </c>
      <c r="AM950" s="59">
        <v>142.216711772</v>
      </c>
      <c r="AN950" s="59">
        <v>84.971014272000005</v>
      </c>
      <c r="AO950" s="59">
        <v>84.666664123999993</v>
      </c>
      <c r="AP950" s="59">
        <v>85</v>
      </c>
      <c r="AQ950" s="59">
        <v>12084.298245681</v>
      </c>
      <c r="AR950" s="58">
        <v>1954.3333282470001</v>
      </c>
      <c r="BC950" s="60" t="s">
        <v>93</v>
      </c>
      <c r="BD950" s="59">
        <v>154</v>
      </c>
      <c r="BE950" s="59">
        <v>123.666705889</v>
      </c>
      <c r="BF950" s="59">
        <v>83.433332824999994</v>
      </c>
      <c r="BG950" s="59">
        <v>80</v>
      </c>
      <c r="BH950" s="59">
        <v>85</v>
      </c>
      <c r="BI950" s="59">
        <v>10317.925431780999</v>
      </c>
      <c r="BJ950" s="58">
        <v>1668.6666564940001</v>
      </c>
    </row>
    <row r="951" spans="37:62" x14ac:dyDescent="0.2">
      <c r="AK951" s="60" t="s">
        <v>85</v>
      </c>
      <c r="AL951" s="59">
        <v>69</v>
      </c>
      <c r="AM951" s="59">
        <v>142.216711772</v>
      </c>
      <c r="AN951" s="59">
        <v>85</v>
      </c>
      <c r="AO951" s="59">
        <v>85</v>
      </c>
      <c r="AP951" s="59">
        <v>85</v>
      </c>
      <c r="AQ951" s="59">
        <v>12088.42050066</v>
      </c>
      <c r="AR951" s="58">
        <v>1955</v>
      </c>
      <c r="BC951" s="60" t="s">
        <v>92</v>
      </c>
      <c r="BD951" s="59">
        <v>27</v>
      </c>
      <c r="BE951" s="59">
        <v>123.666705889</v>
      </c>
      <c r="BF951" s="59">
        <v>84.866666412000001</v>
      </c>
      <c r="BG951" s="59">
        <v>82.666664123999993</v>
      </c>
      <c r="BH951" s="59">
        <v>85</v>
      </c>
      <c r="BI951" s="59">
        <v>10495.181075005001</v>
      </c>
      <c r="BJ951" s="58">
        <v>1697.3333282470001</v>
      </c>
    </row>
    <row r="952" spans="37:62" x14ac:dyDescent="0.2">
      <c r="AK952" s="60" t="s">
        <v>85</v>
      </c>
      <c r="AL952" s="59">
        <v>89</v>
      </c>
      <c r="AM952" s="59">
        <v>142.216711772</v>
      </c>
      <c r="AN952" s="59">
        <v>85</v>
      </c>
      <c r="AO952" s="59">
        <v>85</v>
      </c>
      <c r="AP952" s="59">
        <v>85</v>
      </c>
      <c r="AQ952" s="59">
        <v>12088.42050066</v>
      </c>
      <c r="AR952" s="58">
        <v>1955</v>
      </c>
      <c r="BC952" s="60" t="s">
        <v>92</v>
      </c>
      <c r="BD952" s="59">
        <v>49</v>
      </c>
      <c r="BE952" s="59">
        <v>123.666705889</v>
      </c>
      <c r="BF952" s="59">
        <v>85</v>
      </c>
      <c r="BG952" s="59">
        <v>85</v>
      </c>
      <c r="BH952" s="59">
        <v>85</v>
      </c>
      <c r="BI952" s="59">
        <v>10511.670000574</v>
      </c>
      <c r="BJ952" s="58">
        <v>1700</v>
      </c>
    </row>
    <row r="953" spans="37:62" x14ac:dyDescent="0.2">
      <c r="AK953" s="60" t="s">
        <v>85</v>
      </c>
      <c r="AL953" s="59">
        <v>128</v>
      </c>
      <c r="AM953" s="59">
        <v>142.216711772</v>
      </c>
      <c r="AN953" s="59">
        <v>84.985507135999995</v>
      </c>
      <c r="AO953" s="59">
        <v>84.666664123999993</v>
      </c>
      <c r="AP953" s="59">
        <v>85</v>
      </c>
      <c r="AQ953" s="59">
        <v>12086.35937317</v>
      </c>
      <c r="AR953" s="58">
        <v>1954.6666641239999</v>
      </c>
      <c r="BC953" s="60" t="s">
        <v>91</v>
      </c>
      <c r="BD953" s="59">
        <v>4</v>
      </c>
      <c r="BE953" s="59">
        <v>123.666705889</v>
      </c>
      <c r="BF953" s="59">
        <v>81.883333206000003</v>
      </c>
      <c r="BG953" s="59">
        <v>80</v>
      </c>
      <c r="BH953" s="59">
        <v>85</v>
      </c>
      <c r="BI953" s="59">
        <v>10126.242084828</v>
      </c>
      <c r="BJ953" s="58">
        <v>1637.6666641239999</v>
      </c>
    </row>
    <row r="954" spans="37:62" x14ac:dyDescent="0.2">
      <c r="AK954" s="60" t="s">
        <v>85</v>
      </c>
      <c r="AL954" s="59">
        <v>149</v>
      </c>
      <c r="AM954" s="59">
        <v>142.216711772</v>
      </c>
      <c r="AN954" s="59">
        <v>84.971014603</v>
      </c>
      <c r="AO954" s="59">
        <v>84.333335876000007</v>
      </c>
      <c r="AP954" s="59">
        <v>85</v>
      </c>
      <c r="AQ954" s="59">
        <v>12084.298292856</v>
      </c>
      <c r="AR954" s="58">
        <v>1954.3333358760001</v>
      </c>
      <c r="BC954" s="60" t="s">
        <v>91</v>
      </c>
      <c r="BD954" s="59">
        <v>106</v>
      </c>
      <c r="BE954" s="59">
        <v>123.666705889</v>
      </c>
      <c r="BF954" s="59">
        <v>85</v>
      </c>
      <c r="BG954" s="59">
        <v>85</v>
      </c>
      <c r="BH954" s="59">
        <v>85</v>
      </c>
      <c r="BI954" s="59">
        <v>10511.670000574</v>
      </c>
      <c r="BJ954" s="58">
        <v>1700</v>
      </c>
    </row>
    <row r="955" spans="37:62" x14ac:dyDescent="0.2">
      <c r="AK955" s="60" t="s">
        <v>84</v>
      </c>
      <c r="AL955" s="59">
        <v>16</v>
      </c>
      <c r="AM955" s="59">
        <v>142.216711772</v>
      </c>
      <c r="AN955" s="59">
        <v>85</v>
      </c>
      <c r="AO955" s="59">
        <v>85</v>
      </c>
      <c r="AP955" s="59">
        <v>85</v>
      </c>
      <c r="AQ955" s="59">
        <v>12088.42050066</v>
      </c>
      <c r="AR955" s="58">
        <v>1955</v>
      </c>
      <c r="BC955" s="60" t="s">
        <v>91</v>
      </c>
      <c r="BD955" s="59">
        <v>109</v>
      </c>
      <c r="BE955" s="59">
        <v>123.666705889</v>
      </c>
      <c r="BF955" s="59">
        <v>84.283333968999997</v>
      </c>
      <c r="BG955" s="59">
        <v>81.333335876000007</v>
      </c>
      <c r="BH955" s="59">
        <v>85</v>
      </c>
      <c r="BI955" s="59">
        <v>10423.042273311999</v>
      </c>
      <c r="BJ955" s="58">
        <v>1685.666679382</v>
      </c>
    </row>
    <row r="956" spans="37:62" x14ac:dyDescent="0.2">
      <c r="AK956" s="60" t="s">
        <v>84</v>
      </c>
      <c r="AL956" s="59">
        <v>49</v>
      </c>
      <c r="AM956" s="59">
        <v>142.216711772</v>
      </c>
      <c r="AN956" s="59">
        <v>84.927536341999996</v>
      </c>
      <c r="AO956" s="59">
        <v>83.333335876000007</v>
      </c>
      <c r="AP956" s="59">
        <v>85</v>
      </c>
      <c r="AQ956" s="59">
        <v>12078.114957561</v>
      </c>
      <c r="AR956" s="58">
        <v>1953.3333358760001</v>
      </c>
      <c r="BC956" s="60" t="s">
        <v>91</v>
      </c>
      <c r="BD956" s="59">
        <v>129</v>
      </c>
      <c r="BE956" s="59">
        <v>123.666705889</v>
      </c>
      <c r="BF956" s="59">
        <v>85</v>
      </c>
      <c r="BG956" s="59">
        <v>85</v>
      </c>
      <c r="BH956" s="59">
        <v>85</v>
      </c>
      <c r="BI956" s="59">
        <v>10511.670000574</v>
      </c>
      <c r="BJ956" s="58">
        <v>1700</v>
      </c>
    </row>
    <row r="957" spans="37:62" x14ac:dyDescent="0.2">
      <c r="AK957" s="60" t="s">
        <v>84</v>
      </c>
      <c r="AL957" s="59">
        <v>54</v>
      </c>
      <c r="AM957" s="59">
        <v>142.216711772</v>
      </c>
      <c r="AN957" s="59">
        <v>84.869565217000002</v>
      </c>
      <c r="AO957" s="59">
        <v>83.333335876000007</v>
      </c>
      <c r="AP957" s="59">
        <v>85</v>
      </c>
      <c r="AQ957" s="59">
        <v>12069.870494777</v>
      </c>
      <c r="AR957" s="58">
        <v>1952</v>
      </c>
      <c r="BC957" s="60" t="s">
        <v>90</v>
      </c>
      <c r="BD957" s="59">
        <v>53</v>
      </c>
      <c r="BE957" s="59">
        <v>123.666705889</v>
      </c>
      <c r="BF957" s="59">
        <v>85</v>
      </c>
      <c r="BG957" s="59">
        <v>85</v>
      </c>
      <c r="BH957" s="59">
        <v>85</v>
      </c>
      <c r="BI957" s="59">
        <v>10511.670000574</v>
      </c>
      <c r="BJ957" s="58">
        <v>1700</v>
      </c>
    </row>
    <row r="958" spans="37:62" x14ac:dyDescent="0.2">
      <c r="AK958" s="60" t="s">
        <v>84</v>
      </c>
      <c r="AL958" s="59">
        <v>104</v>
      </c>
      <c r="AM958" s="59">
        <v>142.216711772</v>
      </c>
      <c r="AN958" s="59">
        <v>84.855072684999996</v>
      </c>
      <c r="AO958" s="59">
        <v>83.333335876000007</v>
      </c>
      <c r="AP958" s="59">
        <v>85</v>
      </c>
      <c r="AQ958" s="59">
        <v>12067.809414462001</v>
      </c>
      <c r="AR958" s="58">
        <v>1951.6666717529999</v>
      </c>
      <c r="BC958" s="60" t="s">
        <v>90</v>
      </c>
      <c r="BD958" s="59">
        <v>62</v>
      </c>
      <c r="BE958" s="59">
        <v>123.666705889</v>
      </c>
      <c r="BF958" s="59">
        <v>84.683333206</v>
      </c>
      <c r="BG958" s="59">
        <v>81.666664123999993</v>
      </c>
      <c r="BH958" s="59">
        <v>85</v>
      </c>
      <c r="BI958" s="59">
        <v>10472.508861318</v>
      </c>
      <c r="BJ958" s="58">
        <v>1693.6666641239999</v>
      </c>
    </row>
    <row r="959" spans="37:62" x14ac:dyDescent="0.2">
      <c r="AK959" s="60" t="s">
        <v>84</v>
      </c>
      <c r="AL959" s="59">
        <v>106</v>
      </c>
      <c r="AM959" s="59">
        <v>142.216711772</v>
      </c>
      <c r="AN959" s="59">
        <v>85</v>
      </c>
      <c r="AO959" s="59">
        <v>85</v>
      </c>
      <c r="AP959" s="59">
        <v>85</v>
      </c>
      <c r="AQ959" s="59">
        <v>12088.42050066</v>
      </c>
      <c r="AR959" s="58">
        <v>1955</v>
      </c>
      <c r="BC959" s="60" t="s">
        <v>90</v>
      </c>
      <c r="BD959" s="59">
        <v>89</v>
      </c>
      <c r="BE959" s="59">
        <v>123.666705889</v>
      </c>
      <c r="BF959" s="59">
        <v>85</v>
      </c>
      <c r="BG959" s="59">
        <v>85</v>
      </c>
      <c r="BH959" s="59">
        <v>85</v>
      </c>
      <c r="BI959" s="59">
        <v>10511.670000574</v>
      </c>
      <c r="BJ959" s="58">
        <v>1700</v>
      </c>
    </row>
    <row r="960" spans="37:62" x14ac:dyDescent="0.2">
      <c r="AK960" s="60" t="s">
        <v>84</v>
      </c>
      <c r="AL960" s="59">
        <v>183</v>
      </c>
      <c r="AM960" s="59">
        <v>142.216711772</v>
      </c>
      <c r="AN960" s="59">
        <v>84.884057749999997</v>
      </c>
      <c r="AO960" s="59">
        <v>84</v>
      </c>
      <c r="AP960" s="59">
        <v>85</v>
      </c>
      <c r="AQ960" s="59">
        <v>12071.931575092</v>
      </c>
      <c r="AR960" s="58">
        <v>1952.3333282470001</v>
      </c>
      <c r="BC960" s="60" t="s">
        <v>90</v>
      </c>
      <c r="BD960" s="59">
        <v>105</v>
      </c>
      <c r="BE960" s="59">
        <v>123.666705889</v>
      </c>
      <c r="BF960" s="59">
        <v>85</v>
      </c>
      <c r="BG960" s="59">
        <v>85</v>
      </c>
      <c r="BH960" s="59">
        <v>85</v>
      </c>
      <c r="BI960" s="59">
        <v>10511.670000574</v>
      </c>
      <c r="BJ960" s="58">
        <v>1700</v>
      </c>
    </row>
    <row r="961" spans="37:62" x14ac:dyDescent="0.2">
      <c r="AK961" s="60" t="s">
        <v>84</v>
      </c>
      <c r="AL961" s="59">
        <v>232</v>
      </c>
      <c r="AM961" s="59">
        <v>142.216711772</v>
      </c>
      <c r="AN961" s="59">
        <v>85</v>
      </c>
      <c r="AO961" s="59">
        <v>85</v>
      </c>
      <c r="AP961" s="59">
        <v>85</v>
      </c>
      <c r="AQ961" s="59">
        <v>12088.42050066</v>
      </c>
      <c r="AR961" s="58">
        <v>1955</v>
      </c>
      <c r="BC961" s="60" t="s">
        <v>89</v>
      </c>
      <c r="BD961" s="59">
        <v>15</v>
      </c>
      <c r="BE961" s="59">
        <v>123.666705889</v>
      </c>
      <c r="BF961" s="59">
        <v>84.833333206000006</v>
      </c>
      <c r="BG961" s="59">
        <v>82.666664123999993</v>
      </c>
      <c r="BH961" s="59">
        <v>85</v>
      </c>
      <c r="BI961" s="59">
        <v>10491.058867201</v>
      </c>
      <c r="BJ961" s="58">
        <v>1696.6666641239999</v>
      </c>
    </row>
    <row r="962" spans="37:62" x14ac:dyDescent="0.2">
      <c r="AK962" s="60" t="s">
        <v>83</v>
      </c>
      <c r="AL962" s="59">
        <v>7</v>
      </c>
      <c r="AM962" s="59">
        <v>142.216711772</v>
      </c>
      <c r="AN962" s="59">
        <v>84.608695983999993</v>
      </c>
      <c r="AO962" s="59">
        <v>83.333335876000007</v>
      </c>
      <c r="AP962" s="59">
        <v>85</v>
      </c>
      <c r="AQ962" s="59">
        <v>12032.770530185</v>
      </c>
      <c r="AR962" s="58">
        <v>1946.000007629</v>
      </c>
      <c r="BC962" s="60" t="s">
        <v>89</v>
      </c>
      <c r="BD962" s="59">
        <v>24</v>
      </c>
      <c r="BE962" s="59">
        <v>123.666705889</v>
      </c>
      <c r="BF962" s="59">
        <v>85</v>
      </c>
      <c r="BG962" s="59">
        <v>85</v>
      </c>
      <c r="BH962" s="59">
        <v>85</v>
      </c>
      <c r="BI962" s="59">
        <v>10511.670000574</v>
      </c>
      <c r="BJ962" s="58">
        <v>1700</v>
      </c>
    </row>
    <row r="963" spans="37:62" x14ac:dyDescent="0.2">
      <c r="AK963" s="60" t="s">
        <v>83</v>
      </c>
      <c r="AL963" s="59">
        <v>13</v>
      </c>
      <c r="AM963" s="59">
        <v>142.216711772</v>
      </c>
      <c r="AN963" s="59">
        <v>85</v>
      </c>
      <c r="AO963" s="59">
        <v>85</v>
      </c>
      <c r="AP963" s="59">
        <v>85</v>
      </c>
      <c r="AQ963" s="59">
        <v>12088.42050066</v>
      </c>
      <c r="AR963" s="58">
        <v>1955</v>
      </c>
      <c r="BC963" s="60" t="s">
        <v>89</v>
      </c>
      <c r="BD963" s="59">
        <v>44</v>
      </c>
      <c r="BE963" s="59">
        <v>123.666705889</v>
      </c>
      <c r="BF963" s="59">
        <v>84.833333206000006</v>
      </c>
      <c r="BG963" s="59">
        <v>82.666664123999993</v>
      </c>
      <c r="BH963" s="59">
        <v>85</v>
      </c>
      <c r="BI963" s="59">
        <v>10491.058867201</v>
      </c>
      <c r="BJ963" s="58">
        <v>1696.6666641239999</v>
      </c>
    </row>
    <row r="964" spans="37:62" x14ac:dyDescent="0.2">
      <c r="AK964" s="60" t="s">
        <v>83</v>
      </c>
      <c r="AL964" s="59">
        <v>38</v>
      </c>
      <c r="AM964" s="59">
        <v>142.216711772</v>
      </c>
      <c r="AN964" s="59">
        <v>84.985507135999995</v>
      </c>
      <c r="AO964" s="59">
        <v>84.666664123999993</v>
      </c>
      <c r="AP964" s="59">
        <v>85</v>
      </c>
      <c r="AQ964" s="59">
        <v>12086.35937317</v>
      </c>
      <c r="AR964" s="58">
        <v>1954.6666641239999</v>
      </c>
      <c r="BC964" s="60" t="s">
        <v>89</v>
      </c>
      <c r="BD964" s="59">
        <v>65</v>
      </c>
      <c r="BE964" s="59">
        <v>123.666705889</v>
      </c>
      <c r="BF964" s="59">
        <v>85</v>
      </c>
      <c r="BG964" s="59">
        <v>85</v>
      </c>
      <c r="BH964" s="59">
        <v>85</v>
      </c>
      <c r="BI964" s="59">
        <v>10511.670000574</v>
      </c>
      <c r="BJ964" s="58">
        <v>1700</v>
      </c>
    </row>
    <row r="965" spans="37:62" x14ac:dyDescent="0.2">
      <c r="AK965" s="60" t="s">
        <v>83</v>
      </c>
      <c r="AL965" s="59">
        <v>63</v>
      </c>
      <c r="AM965" s="59">
        <v>142.216711772</v>
      </c>
      <c r="AN965" s="59">
        <v>84.927536341999996</v>
      </c>
      <c r="AO965" s="59">
        <v>83.333335876000007</v>
      </c>
      <c r="AP965" s="59">
        <v>85</v>
      </c>
      <c r="AQ965" s="59">
        <v>12078.114957561</v>
      </c>
      <c r="AR965" s="58">
        <v>1953.3333358760001</v>
      </c>
      <c r="BC965" s="60" t="s">
        <v>89</v>
      </c>
      <c r="BD965" s="59">
        <v>74</v>
      </c>
      <c r="BE965" s="59">
        <v>123.666705889</v>
      </c>
      <c r="BF965" s="59">
        <v>85</v>
      </c>
      <c r="BG965" s="59">
        <v>85</v>
      </c>
      <c r="BH965" s="59">
        <v>85</v>
      </c>
      <c r="BI965" s="59">
        <v>10511.670000574</v>
      </c>
      <c r="BJ965" s="58">
        <v>1700</v>
      </c>
    </row>
    <row r="966" spans="37:62" x14ac:dyDescent="0.2">
      <c r="AK966" s="60" t="s">
        <v>82</v>
      </c>
      <c r="AL966" s="59">
        <v>102</v>
      </c>
      <c r="AM966" s="59">
        <v>142.216711772</v>
      </c>
      <c r="AN966" s="59">
        <v>84.971014603</v>
      </c>
      <c r="AO966" s="59">
        <v>84.333335876000007</v>
      </c>
      <c r="AP966" s="59">
        <v>85</v>
      </c>
      <c r="AQ966" s="59">
        <v>12084.298292856</v>
      </c>
      <c r="AR966" s="58">
        <v>1954.3333358760001</v>
      </c>
      <c r="BC966" s="60" t="s">
        <v>89</v>
      </c>
      <c r="BD966" s="59">
        <v>89</v>
      </c>
      <c r="BE966" s="59">
        <v>123.666705889</v>
      </c>
      <c r="BF966" s="59">
        <v>85</v>
      </c>
      <c r="BG966" s="59">
        <v>85</v>
      </c>
      <c r="BH966" s="59">
        <v>85</v>
      </c>
      <c r="BI966" s="59">
        <v>10511.670000574</v>
      </c>
      <c r="BJ966" s="58">
        <v>1700</v>
      </c>
    </row>
    <row r="967" spans="37:62" ht="17" thickBot="1" x14ac:dyDescent="0.25">
      <c r="AK967" s="60" t="s">
        <v>82</v>
      </c>
      <c r="AL967" s="59">
        <v>112</v>
      </c>
      <c r="AM967" s="59">
        <v>142.216711772</v>
      </c>
      <c r="AN967" s="59">
        <v>85</v>
      </c>
      <c r="AO967" s="59">
        <v>85</v>
      </c>
      <c r="AP967" s="59">
        <v>85</v>
      </c>
      <c r="AQ967" s="59">
        <v>12088.42050066</v>
      </c>
      <c r="AR967" s="58">
        <v>1955</v>
      </c>
      <c r="BC967" s="57" t="s">
        <v>89</v>
      </c>
      <c r="BD967" s="56">
        <v>119</v>
      </c>
      <c r="BE967" s="56">
        <v>123.666705889</v>
      </c>
      <c r="BF967" s="56">
        <v>84.616666412000001</v>
      </c>
      <c r="BG967" s="56">
        <v>82</v>
      </c>
      <c r="BH967" s="56">
        <v>85</v>
      </c>
      <c r="BI967" s="56">
        <v>10464.264398533</v>
      </c>
      <c r="BJ967" s="55">
        <v>1692.3333282470001</v>
      </c>
    </row>
    <row r="968" spans="37:62" x14ac:dyDescent="0.2">
      <c r="AK968" s="60" t="s">
        <v>82</v>
      </c>
      <c r="AL968" s="59">
        <v>120</v>
      </c>
      <c r="AM968" s="59">
        <v>142.216711772</v>
      </c>
      <c r="AN968" s="59">
        <v>85</v>
      </c>
      <c r="AO968" s="59">
        <v>85</v>
      </c>
      <c r="AP968" s="59">
        <v>85</v>
      </c>
      <c r="AQ968" s="59">
        <v>12088.42050066</v>
      </c>
      <c r="AR968" s="58">
        <v>1955</v>
      </c>
    </row>
    <row r="969" spans="37:62" x14ac:dyDescent="0.2">
      <c r="AK969" s="60" t="s">
        <v>88</v>
      </c>
      <c r="AL969" s="59">
        <v>20</v>
      </c>
      <c r="AM969" s="59">
        <v>136.03337647800001</v>
      </c>
      <c r="AN969" s="59">
        <v>84.636363635999999</v>
      </c>
      <c r="AO969" s="59">
        <v>83</v>
      </c>
      <c r="AP969" s="59">
        <v>85</v>
      </c>
      <c r="AQ969" s="59">
        <v>11513.370318276</v>
      </c>
      <c r="AR969" s="58">
        <v>1862</v>
      </c>
    </row>
    <row r="970" spans="37:62" x14ac:dyDescent="0.2">
      <c r="AK970" s="60" t="s">
        <v>88</v>
      </c>
      <c r="AL970" s="59">
        <v>62</v>
      </c>
      <c r="AM970" s="59">
        <v>136.03337647800001</v>
      </c>
      <c r="AN970" s="59">
        <v>84.984848369000005</v>
      </c>
      <c r="AO970" s="59">
        <v>84.666664123999993</v>
      </c>
      <c r="AP970" s="59">
        <v>85</v>
      </c>
      <c r="AQ970" s="59">
        <v>11560.775873142</v>
      </c>
      <c r="AR970" s="58">
        <v>1869.6666641239999</v>
      </c>
    </row>
    <row r="971" spans="37:62" x14ac:dyDescent="0.2">
      <c r="AK971" s="60" t="s">
        <v>88</v>
      </c>
      <c r="AL971" s="59">
        <v>65</v>
      </c>
      <c r="AM971" s="59">
        <v>136.03337647800001</v>
      </c>
      <c r="AN971" s="59">
        <v>84.393939278000005</v>
      </c>
      <c r="AO971" s="59">
        <v>83</v>
      </c>
      <c r="AP971" s="59">
        <v>85</v>
      </c>
      <c r="AQ971" s="59">
        <v>11480.392514314</v>
      </c>
      <c r="AR971" s="58">
        <v>1856.6666641239999</v>
      </c>
    </row>
    <row r="972" spans="37:62" x14ac:dyDescent="0.2">
      <c r="AK972" s="60" t="s">
        <v>88</v>
      </c>
      <c r="AL972" s="59">
        <v>95</v>
      </c>
      <c r="AM972" s="59">
        <v>136.03337647800001</v>
      </c>
      <c r="AN972" s="59">
        <v>84.924242539999995</v>
      </c>
      <c r="AO972" s="59">
        <v>83.333335876000007</v>
      </c>
      <c r="AP972" s="59">
        <v>85</v>
      </c>
      <c r="AQ972" s="59">
        <v>11552.531457532001</v>
      </c>
      <c r="AR972" s="58">
        <v>1868.3333358760001</v>
      </c>
    </row>
    <row r="973" spans="37:62" x14ac:dyDescent="0.2">
      <c r="AK973" s="60" t="s">
        <v>88</v>
      </c>
      <c r="AL973" s="59">
        <v>103</v>
      </c>
      <c r="AM973" s="59">
        <v>136.03337647800001</v>
      </c>
      <c r="AN973" s="59">
        <v>85</v>
      </c>
      <c r="AO973" s="59">
        <v>85</v>
      </c>
      <c r="AP973" s="59">
        <v>85</v>
      </c>
      <c r="AQ973" s="59">
        <v>11562.837000632</v>
      </c>
      <c r="AR973" s="58">
        <v>1870</v>
      </c>
    </row>
    <row r="974" spans="37:62" x14ac:dyDescent="0.2">
      <c r="AK974" s="60" t="s">
        <v>88</v>
      </c>
      <c r="AL974" s="59">
        <v>131</v>
      </c>
      <c r="AM974" s="59">
        <v>136.03337647800001</v>
      </c>
      <c r="AN974" s="59">
        <v>84.909090909</v>
      </c>
      <c r="AO974" s="59">
        <v>83.666664123999993</v>
      </c>
      <c r="AP974" s="59">
        <v>85</v>
      </c>
      <c r="AQ974" s="59">
        <v>11550.470330042999</v>
      </c>
      <c r="AR974" s="58">
        <v>1868</v>
      </c>
    </row>
    <row r="975" spans="37:62" x14ac:dyDescent="0.2">
      <c r="AK975" s="60" t="s">
        <v>87</v>
      </c>
      <c r="AL975" s="59">
        <v>8</v>
      </c>
      <c r="AM975" s="59">
        <v>136.03337647800001</v>
      </c>
      <c r="AN975" s="59">
        <v>84.833333448999994</v>
      </c>
      <c r="AO975" s="59">
        <v>81.333335876000007</v>
      </c>
      <c r="AP975" s="59">
        <v>85</v>
      </c>
      <c r="AQ975" s="59">
        <v>11540.164786944</v>
      </c>
      <c r="AR975" s="58">
        <v>1866.3333358760001</v>
      </c>
    </row>
    <row r="976" spans="37:62" x14ac:dyDescent="0.2">
      <c r="AK976" s="60" t="s">
        <v>87</v>
      </c>
      <c r="AL976" s="59">
        <v>24</v>
      </c>
      <c r="AM976" s="59">
        <v>136.03337647800001</v>
      </c>
      <c r="AN976" s="59">
        <v>84.151515266999994</v>
      </c>
      <c r="AO976" s="59">
        <v>80.333335876000007</v>
      </c>
      <c r="AP976" s="59">
        <v>85</v>
      </c>
      <c r="AQ976" s="59">
        <v>11447.414757527</v>
      </c>
      <c r="AR976" s="58">
        <v>1851.3333358760001</v>
      </c>
    </row>
    <row r="977" spans="37:44" x14ac:dyDescent="0.2">
      <c r="AK977" s="60" t="s">
        <v>87</v>
      </c>
      <c r="AL977" s="59">
        <v>29</v>
      </c>
      <c r="AM977" s="59">
        <v>136.03337647800001</v>
      </c>
      <c r="AN977" s="59">
        <v>84.878787994000007</v>
      </c>
      <c r="AO977" s="59">
        <v>82.333335876000007</v>
      </c>
      <c r="AP977" s="59">
        <v>85</v>
      </c>
      <c r="AQ977" s="59">
        <v>11546.348122238</v>
      </c>
      <c r="AR977" s="58">
        <v>1867.3333358760001</v>
      </c>
    </row>
    <row r="978" spans="37:44" x14ac:dyDescent="0.2">
      <c r="AK978" s="60" t="s">
        <v>87</v>
      </c>
      <c r="AL978" s="59">
        <v>49</v>
      </c>
      <c r="AM978" s="59">
        <v>136.03337647800001</v>
      </c>
      <c r="AN978" s="59">
        <v>84.303030187000005</v>
      </c>
      <c r="AO978" s="59">
        <v>79</v>
      </c>
      <c r="AP978" s="59">
        <v>85</v>
      </c>
      <c r="AQ978" s="59">
        <v>11468.025843725</v>
      </c>
      <c r="AR978" s="58">
        <v>1854.6666641239999</v>
      </c>
    </row>
    <row r="979" spans="37:44" x14ac:dyDescent="0.2">
      <c r="AK979" s="60" t="s">
        <v>86</v>
      </c>
      <c r="AL979" s="59">
        <v>16</v>
      </c>
      <c r="AM979" s="59">
        <v>136.03337647800001</v>
      </c>
      <c r="AN979" s="59">
        <v>84.954545455000002</v>
      </c>
      <c r="AO979" s="59">
        <v>84.333335876000007</v>
      </c>
      <c r="AP979" s="59">
        <v>85</v>
      </c>
      <c r="AQ979" s="59">
        <v>11556.653665337</v>
      </c>
      <c r="AR979" s="58">
        <v>1869</v>
      </c>
    </row>
    <row r="980" spans="37:44" x14ac:dyDescent="0.2">
      <c r="AK980" s="60" t="s">
        <v>86</v>
      </c>
      <c r="AL980" s="59">
        <v>24</v>
      </c>
      <c r="AM980" s="59">
        <v>136.03337647800001</v>
      </c>
      <c r="AN980" s="59">
        <v>85</v>
      </c>
      <c r="AO980" s="59">
        <v>85</v>
      </c>
      <c r="AP980" s="59">
        <v>85</v>
      </c>
      <c r="AQ980" s="59">
        <v>11562.837000632</v>
      </c>
      <c r="AR980" s="58">
        <v>1870</v>
      </c>
    </row>
    <row r="981" spans="37:44" x14ac:dyDescent="0.2">
      <c r="AK981" s="60" t="s">
        <v>86</v>
      </c>
      <c r="AL981" s="59">
        <v>31</v>
      </c>
      <c r="AM981" s="59">
        <v>136.03337647800001</v>
      </c>
      <c r="AN981" s="59">
        <v>85</v>
      </c>
      <c r="AO981" s="59">
        <v>85</v>
      </c>
      <c r="AP981" s="59">
        <v>85</v>
      </c>
      <c r="AQ981" s="59">
        <v>11562.837000632</v>
      </c>
      <c r="AR981" s="58">
        <v>1870</v>
      </c>
    </row>
    <row r="982" spans="37:44" x14ac:dyDescent="0.2">
      <c r="AK982" s="60" t="s">
        <v>86</v>
      </c>
      <c r="AL982" s="59">
        <v>34</v>
      </c>
      <c r="AM982" s="59">
        <v>136.03337647800001</v>
      </c>
      <c r="AN982" s="59">
        <v>85</v>
      </c>
      <c r="AO982" s="59">
        <v>85</v>
      </c>
      <c r="AP982" s="59">
        <v>85</v>
      </c>
      <c r="AQ982" s="59">
        <v>11562.837000632</v>
      </c>
      <c r="AR982" s="58">
        <v>1870</v>
      </c>
    </row>
    <row r="983" spans="37:44" x14ac:dyDescent="0.2">
      <c r="AK983" s="60" t="s">
        <v>86</v>
      </c>
      <c r="AL983" s="59">
        <v>50</v>
      </c>
      <c r="AM983" s="59">
        <v>136.03337647800001</v>
      </c>
      <c r="AN983" s="59">
        <v>85</v>
      </c>
      <c r="AO983" s="59">
        <v>85</v>
      </c>
      <c r="AP983" s="59">
        <v>85</v>
      </c>
      <c r="AQ983" s="59">
        <v>11562.837000632</v>
      </c>
      <c r="AR983" s="58">
        <v>1870</v>
      </c>
    </row>
    <row r="984" spans="37:44" x14ac:dyDescent="0.2">
      <c r="AK984" s="60" t="s">
        <v>86</v>
      </c>
      <c r="AL984" s="59">
        <v>94</v>
      </c>
      <c r="AM984" s="59">
        <v>136.03337647800001</v>
      </c>
      <c r="AN984" s="59">
        <v>85</v>
      </c>
      <c r="AO984" s="59">
        <v>85</v>
      </c>
      <c r="AP984" s="59">
        <v>85</v>
      </c>
      <c r="AQ984" s="59">
        <v>11562.837000632</v>
      </c>
      <c r="AR984" s="58">
        <v>1870</v>
      </c>
    </row>
    <row r="985" spans="37:44" x14ac:dyDescent="0.2">
      <c r="AK985" s="60" t="s">
        <v>85</v>
      </c>
      <c r="AL985" s="59">
        <v>18</v>
      </c>
      <c r="AM985" s="59">
        <v>136.03337647800001</v>
      </c>
      <c r="AN985" s="59">
        <v>84.954545455000002</v>
      </c>
      <c r="AO985" s="59">
        <v>84</v>
      </c>
      <c r="AP985" s="59">
        <v>85</v>
      </c>
      <c r="AQ985" s="59">
        <v>11556.653665337</v>
      </c>
      <c r="AR985" s="58">
        <v>1869</v>
      </c>
    </row>
    <row r="986" spans="37:44" x14ac:dyDescent="0.2">
      <c r="AK986" s="60" t="s">
        <v>85</v>
      </c>
      <c r="AL986" s="59">
        <v>100</v>
      </c>
      <c r="AM986" s="59">
        <v>136.03337647800001</v>
      </c>
      <c r="AN986" s="59">
        <v>84.984848369000005</v>
      </c>
      <c r="AO986" s="59">
        <v>84.666664123999993</v>
      </c>
      <c r="AP986" s="59">
        <v>85</v>
      </c>
      <c r="AQ986" s="59">
        <v>11560.775873142</v>
      </c>
      <c r="AR986" s="58">
        <v>1869.6666641239999</v>
      </c>
    </row>
    <row r="987" spans="37:44" x14ac:dyDescent="0.2">
      <c r="AK987" s="60" t="s">
        <v>85</v>
      </c>
      <c r="AL987" s="59">
        <v>154</v>
      </c>
      <c r="AM987" s="59">
        <v>136.03337647800001</v>
      </c>
      <c r="AN987" s="59">
        <v>85</v>
      </c>
      <c r="AO987" s="59">
        <v>85</v>
      </c>
      <c r="AP987" s="59">
        <v>85</v>
      </c>
      <c r="AQ987" s="59">
        <v>11562.837000632</v>
      </c>
      <c r="AR987" s="58">
        <v>1870</v>
      </c>
    </row>
    <row r="988" spans="37:44" x14ac:dyDescent="0.2">
      <c r="AK988" s="60" t="s">
        <v>84</v>
      </c>
      <c r="AL988" s="59">
        <v>15</v>
      </c>
      <c r="AM988" s="59">
        <v>136.03337647800001</v>
      </c>
      <c r="AN988" s="59">
        <v>85</v>
      </c>
      <c r="AO988" s="59">
        <v>85</v>
      </c>
      <c r="AP988" s="59">
        <v>85</v>
      </c>
      <c r="AQ988" s="59">
        <v>11562.837000632</v>
      </c>
      <c r="AR988" s="58">
        <v>1870</v>
      </c>
    </row>
    <row r="989" spans="37:44" x14ac:dyDescent="0.2">
      <c r="AK989" s="60" t="s">
        <v>84</v>
      </c>
      <c r="AL989" s="59">
        <v>111</v>
      </c>
      <c r="AM989" s="59">
        <v>136.03337647800001</v>
      </c>
      <c r="AN989" s="59">
        <v>84.878787994000007</v>
      </c>
      <c r="AO989" s="59">
        <v>83.333335876000007</v>
      </c>
      <c r="AP989" s="59">
        <v>85</v>
      </c>
      <c r="AQ989" s="59">
        <v>11546.348122238</v>
      </c>
      <c r="AR989" s="58">
        <v>1867.3333358760001</v>
      </c>
    </row>
    <row r="990" spans="37:44" x14ac:dyDescent="0.2">
      <c r="AK990" s="60" t="s">
        <v>84</v>
      </c>
      <c r="AL990" s="59">
        <v>135</v>
      </c>
      <c r="AM990" s="59">
        <v>136.03337647800001</v>
      </c>
      <c r="AN990" s="59">
        <v>84.893939278000005</v>
      </c>
      <c r="AO990" s="59">
        <v>84</v>
      </c>
      <c r="AP990" s="59">
        <v>85</v>
      </c>
      <c r="AQ990" s="59">
        <v>11548.409202553001</v>
      </c>
      <c r="AR990" s="58">
        <v>1867.6666641239999</v>
      </c>
    </row>
    <row r="991" spans="37:44" x14ac:dyDescent="0.2">
      <c r="AK991" s="60" t="s">
        <v>83</v>
      </c>
      <c r="AL991" s="59">
        <v>1</v>
      </c>
      <c r="AM991" s="59">
        <v>136.03337647800001</v>
      </c>
      <c r="AN991" s="59">
        <v>85</v>
      </c>
      <c r="AO991" s="59">
        <v>85</v>
      </c>
      <c r="AP991" s="59">
        <v>85</v>
      </c>
      <c r="AQ991" s="59">
        <v>11562.837000632</v>
      </c>
      <c r="AR991" s="58">
        <v>1870</v>
      </c>
    </row>
    <row r="992" spans="37:44" x14ac:dyDescent="0.2">
      <c r="AK992" s="60" t="s">
        <v>83</v>
      </c>
      <c r="AL992" s="59">
        <v>21</v>
      </c>
      <c r="AM992" s="59">
        <v>136.03337647800001</v>
      </c>
      <c r="AN992" s="59">
        <v>84.878787994000007</v>
      </c>
      <c r="AO992" s="59">
        <v>83.333335876000007</v>
      </c>
      <c r="AP992" s="59">
        <v>85</v>
      </c>
      <c r="AQ992" s="59">
        <v>11546.348122238</v>
      </c>
      <c r="AR992" s="58">
        <v>1867.3333358760001</v>
      </c>
    </row>
    <row r="993" spans="37:44" x14ac:dyDescent="0.2">
      <c r="AK993" s="60" t="s">
        <v>83</v>
      </c>
      <c r="AL993" s="59">
        <v>81</v>
      </c>
      <c r="AM993" s="59">
        <v>136.03337647800001</v>
      </c>
      <c r="AN993" s="59">
        <v>84.924242539999995</v>
      </c>
      <c r="AO993" s="59">
        <v>83.333335876000007</v>
      </c>
      <c r="AP993" s="59">
        <v>85</v>
      </c>
      <c r="AQ993" s="59">
        <v>11552.531457532001</v>
      </c>
      <c r="AR993" s="58">
        <v>1868.3333358760001</v>
      </c>
    </row>
    <row r="994" spans="37:44" x14ac:dyDescent="0.2">
      <c r="AK994" s="60" t="s">
        <v>83</v>
      </c>
      <c r="AL994" s="59">
        <v>89</v>
      </c>
      <c r="AM994" s="59">
        <v>136.03337647800001</v>
      </c>
      <c r="AN994" s="59">
        <v>85</v>
      </c>
      <c r="AO994" s="59">
        <v>85</v>
      </c>
      <c r="AP994" s="59">
        <v>85</v>
      </c>
      <c r="AQ994" s="59">
        <v>11562.837000632</v>
      </c>
      <c r="AR994" s="58">
        <v>1870</v>
      </c>
    </row>
    <row r="995" spans="37:44" x14ac:dyDescent="0.2">
      <c r="AK995" s="60" t="s">
        <v>82</v>
      </c>
      <c r="AL995" s="59">
        <v>15</v>
      </c>
      <c r="AM995" s="59">
        <v>136.03337647800001</v>
      </c>
      <c r="AN995" s="59">
        <v>85</v>
      </c>
      <c r="AO995" s="59">
        <v>85</v>
      </c>
      <c r="AP995" s="59">
        <v>85</v>
      </c>
      <c r="AQ995" s="59">
        <v>11562.837000632</v>
      </c>
      <c r="AR995" s="58">
        <v>1870</v>
      </c>
    </row>
    <row r="996" spans="37:44" x14ac:dyDescent="0.2">
      <c r="AK996" s="60" t="s">
        <v>82</v>
      </c>
      <c r="AL996" s="59">
        <v>39</v>
      </c>
      <c r="AM996" s="59">
        <v>136.03337647800001</v>
      </c>
      <c r="AN996" s="59">
        <v>84.984848369000005</v>
      </c>
      <c r="AO996" s="59">
        <v>84.666664123999993</v>
      </c>
      <c r="AP996" s="59">
        <v>85</v>
      </c>
      <c r="AQ996" s="59">
        <v>11560.775873142</v>
      </c>
      <c r="AR996" s="58">
        <v>1869.6666641239999</v>
      </c>
    </row>
    <row r="997" spans="37:44" x14ac:dyDescent="0.2">
      <c r="AK997" s="60" t="s">
        <v>82</v>
      </c>
      <c r="AL997" s="59">
        <v>69</v>
      </c>
      <c r="AM997" s="59">
        <v>136.03337647800001</v>
      </c>
      <c r="AN997" s="59">
        <v>85</v>
      </c>
      <c r="AO997" s="59">
        <v>85</v>
      </c>
      <c r="AP997" s="59">
        <v>85</v>
      </c>
      <c r="AQ997" s="59">
        <v>11562.837000632</v>
      </c>
      <c r="AR997" s="58">
        <v>1870</v>
      </c>
    </row>
    <row r="998" spans="37:44" x14ac:dyDescent="0.2">
      <c r="AK998" s="60" t="s">
        <v>82</v>
      </c>
      <c r="AL998" s="59">
        <v>158</v>
      </c>
      <c r="AM998" s="59">
        <v>136.03337647800001</v>
      </c>
      <c r="AN998" s="59">
        <v>84.984848369000005</v>
      </c>
      <c r="AO998" s="59">
        <v>84.666664123999993</v>
      </c>
      <c r="AP998" s="59">
        <v>85</v>
      </c>
      <c r="AQ998" s="59">
        <v>11560.775873142</v>
      </c>
      <c r="AR998" s="58">
        <v>1869.6666641239999</v>
      </c>
    </row>
    <row r="999" spans="37:44" x14ac:dyDescent="0.2">
      <c r="AK999" s="60" t="s">
        <v>88</v>
      </c>
      <c r="AL999" s="59">
        <v>9</v>
      </c>
      <c r="AM999" s="59">
        <v>129.85004118399999</v>
      </c>
      <c r="AN999" s="59">
        <v>84.682539439999999</v>
      </c>
      <c r="AO999" s="59">
        <v>83</v>
      </c>
      <c r="AP999" s="59">
        <v>85</v>
      </c>
      <c r="AQ999" s="59">
        <v>10996.031233856</v>
      </c>
      <c r="AR999" s="58">
        <v>1778.3333282470001</v>
      </c>
    </row>
    <row r="1000" spans="37:44" x14ac:dyDescent="0.2">
      <c r="AK1000" s="60" t="s">
        <v>88</v>
      </c>
      <c r="AL1000" s="59">
        <v>82</v>
      </c>
      <c r="AM1000" s="59">
        <v>129.85004118399999</v>
      </c>
      <c r="AN1000" s="59">
        <v>84.888888768000001</v>
      </c>
      <c r="AO1000" s="59">
        <v>83.666664123999993</v>
      </c>
      <c r="AP1000" s="59">
        <v>85</v>
      </c>
      <c r="AQ1000" s="59">
        <v>11022.825702524</v>
      </c>
      <c r="AR1000" s="58">
        <v>1782.6666641239999</v>
      </c>
    </row>
    <row r="1001" spans="37:44" x14ac:dyDescent="0.2">
      <c r="AK1001" s="60" t="s">
        <v>88</v>
      </c>
      <c r="AL1001" s="59">
        <v>97</v>
      </c>
      <c r="AM1001" s="59">
        <v>129.85004118399999</v>
      </c>
      <c r="AN1001" s="59">
        <v>85</v>
      </c>
      <c r="AO1001" s="59">
        <v>85</v>
      </c>
      <c r="AP1001" s="59">
        <v>85</v>
      </c>
      <c r="AQ1001" s="59">
        <v>11037.253500602999</v>
      </c>
      <c r="AR1001" s="58">
        <v>1785</v>
      </c>
    </row>
    <row r="1002" spans="37:44" x14ac:dyDescent="0.2">
      <c r="AK1002" s="60" t="s">
        <v>87</v>
      </c>
      <c r="AL1002" s="59">
        <v>12</v>
      </c>
      <c r="AM1002" s="59">
        <v>129.85004118399999</v>
      </c>
      <c r="AN1002" s="59">
        <v>85</v>
      </c>
      <c r="AO1002" s="59">
        <v>85</v>
      </c>
      <c r="AP1002" s="59">
        <v>85</v>
      </c>
      <c r="AQ1002" s="59">
        <v>11037.253500602999</v>
      </c>
      <c r="AR1002" s="58">
        <v>1785</v>
      </c>
    </row>
    <row r="1003" spans="37:44" x14ac:dyDescent="0.2">
      <c r="AK1003" s="60" t="s">
        <v>87</v>
      </c>
      <c r="AL1003" s="59">
        <v>77</v>
      </c>
      <c r="AM1003" s="59">
        <v>129.85004118399999</v>
      </c>
      <c r="AN1003" s="59">
        <v>84.555555433999999</v>
      </c>
      <c r="AO1003" s="59">
        <v>81.333335876000007</v>
      </c>
      <c r="AP1003" s="59">
        <v>85</v>
      </c>
      <c r="AQ1003" s="59">
        <v>10979.542355463</v>
      </c>
      <c r="AR1003" s="58">
        <v>1775.6666641239999</v>
      </c>
    </row>
    <row r="1004" spans="37:44" x14ac:dyDescent="0.2">
      <c r="AK1004" s="60" t="s">
        <v>87</v>
      </c>
      <c r="AL1004" s="59">
        <v>91</v>
      </c>
      <c r="AM1004" s="59">
        <v>129.85004118399999</v>
      </c>
      <c r="AN1004" s="59">
        <v>84.555555798</v>
      </c>
      <c r="AO1004" s="59">
        <v>79.333335876000007</v>
      </c>
      <c r="AP1004" s="59">
        <v>85</v>
      </c>
      <c r="AQ1004" s="59">
        <v>10979.542402638001</v>
      </c>
      <c r="AR1004" s="58">
        <v>1775.6666717529999</v>
      </c>
    </row>
    <row r="1005" spans="37:44" x14ac:dyDescent="0.2">
      <c r="AK1005" s="60" t="s">
        <v>86</v>
      </c>
      <c r="AL1005" s="59">
        <v>12</v>
      </c>
      <c r="AM1005" s="59">
        <v>129.85004118399999</v>
      </c>
      <c r="AN1005" s="59">
        <v>84.904761905000001</v>
      </c>
      <c r="AO1005" s="59">
        <v>84</v>
      </c>
      <c r="AP1005" s="59">
        <v>85</v>
      </c>
      <c r="AQ1005" s="59">
        <v>11024.886830014</v>
      </c>
      <c r="AR1005" s="58">
        <v>1783</v>
      </c>
    </row>
    <row r="1006" spans="37:44" x14ac:dyDescent="0.2">
      <c r="AK1006" s="60" t="s">
        <v>86</v>
      </c>
      <c r="AL1006" s="59">
        <v>13</v>
      </c>
      <c r="AM1006" s="59">
        <v>129.85004118399999</v>
      </c>
      <c r="AN1006" s="59">
        <v>84.968254088999998</v>
      </c>
      <c r="AO1006" s="59">
        <v>84.333335876000007</v>
      </c>
      <c r="AP1006" s="59">
        <v>85</v>
      </c>
      <c r="AQ1006" s="59">
        <v>11033.131292798</v>
      </c>
      <c r="AR1006" s="58">
        <v>1784.3333358760001</v>
      </c>
    </row>
    <row r="1007" spans="37:44" x14ac:dyDescent="0.2">
      <c r="AK1007" s="60" t="s">
        <v>85</v>
      </c>
      <c r="AL1007" s="59">
        <v>27</v>
      </c>
      <c r="AM1007" s="59">
        <v>129.85004118399999</v>
      </c>
      <c r="AN1007" s="59">
        <v>84.920635042000001</v>
      </c>
      <c r="AO1007" s="59">
        <v>84</v>
      </c>
      <c r="AP1007" s="59">
        <v>85</v>
      </c>
      <c r="AQ1007" s="59">
        <v>11026.947957504</v>
      </c>
      <c r="AR1007" s="58">
        <v>1783.3333358760001</v>
      </c>
    </row>
    <row r="1008" spans="37:44" x14ac:dyDescent="0.2">
      <c r="AK1008" s="60" t="s">
        <v>85</v>
      </c>
      <c r="AL1008" s="59">
        <v>36</v>
      </c>
      <c r="AM1008" s="59">
        <v>129.85004118399999</v>
      </c>
      <c r="AN1008" s="59">
        <v>85</v>
      </c>
      <c r="AO1008" s="59">
        <v>85</v>
      </c>
      <c r="AP1008" s="59">
        <v>85</v>
      </c>
      <c r="AQ1008" s="59">
        <v>11037.253500602999</v>
      </c>
      <c r="AR1008" s="58">
        <v>1785</v>
      </c>
    </row>
    <row r="1009" spans="37:44" x14ac:dyDescent="0.2">
      <c r="AK1009" s="60" t="s">
        <v>85</v>
      </c>
      <c r="AL1009" s="59">
        <v>163</v>
      </c>
      <c r="AM1009" s="59">
        <v>129.85004118399999</v>
      </c>
      <c r="AN1009" s="59">
        <v>85</v>
      </c>
      <c r="AO1009" s="59">
        <v>85</v>
      </c>
      <c r="AP1009" s="59">
        <v>85</v>
      </c>
      <c r="AQ1009" s="59">
        <v>11037.253500602999</v>
      </c>
      <c r="AR1009" s="58">
        <v>1785</v>
      </c>
    </row>
    <row r="1010" spans="37:44" x14ac:dyDescent="0.2">
      <c r="AK1010" s="60" t="s">
        <v>84</v>
      </c>
      <c r="AL1010" s="59">
        <v>44</v>
      </c>
      <c r="AM1010" s="59">
        <v>129.85004118399999</v>
      </c>
      <c r="AN1010" s="59">
        <v>84.952380951999999</v>
      </c>
      <c r="AO1010" s="59">
        <v>84</v>
      </c>
      <c r="AP1010" s="59">
        <v>85</v>
      </c>
      <c r="AQ1010" s="59">
        <v>11031.070165308</v>
      </c>
      <c r="AR1010" s="58">
        <v>1784</v>
      </c>
    </row>
    <row r="1011" spans="37:44" x14ac:dyDescent="0.2">
      <c r="AK1011" s="60" t="s">
        <v>84</v>
      </c>
      <c r="AL1011" s="59">
        <v>47</v>
      </c>
      <c r="AM1011" s="59">
        <v>129.85004118399999</v>
      </c>
      <c r="AN1011" s="59">
        <v>84.825396945999998</v>
      </c>
      <c r="AO1011" s="59">
        <v>83.333335876000007</v>
      </c>
      <c r="AP1011" s="59">
        <v>85</v>
      </c>
      <c r="AQ1011" s="59">
        <v>11014.581286915</v>
      </c>
      <c r="AR1011" s="58">
        <v>1781.3333358760001</v>
      </c>
    </row>
    <row r="1012" spans="37:44" x14ac:dyDescent="0.2">
      <c r="AK1012" s="60" t="s">
        <v>84</v>
      </c>
      <c r="AL1012" s="59">
        <v>64</v>
      </c>
      <c r="AM1012" s="59">
        <v>129.85004118399999</v>
      </c>
      <c r="AN1012" s="59">
        <v>84.920635042000001</v>
      </c>
      <c r="AO1012" s="59">
        <v>83.333335876000007</v>
      </c>
      <c r="AP1012" s="59">
        <v>85</v>
      </c>
      <c r="AQ1012" s="59">
        <v>11026.947957504</v>
      </c>
      <c r="AR1012" s="58">
        <v>1783.3333358760001</v>
      </c>
    </row>
    <row r="1013" spans="37:44" x14ac:dyDescent="0.2">
      <c r="AK1013" s="60" t="s">
        <v>84</v>
      </c>
      <c r="AL1013" s="59">
        <v>70</v>
      </c>
      <c r="AM1013" s="59">
        <v>129.85004118399999</v>
      </c>
      <c r="AN1013" s="59">
        <v>85</v>
      </c>
      <c r="AO1013" s="59">
        <v>85</v>
      </c>
      <c r="AP1013" s="59">
        <v>85</v>
      </c>
      <c r="AQ1013" s="59">
        <v>11037.253500602999</v>
      </c>
      <c r="AR1013" s="58">
        <v>1785</v>
      </c>
    </row>
    <row r="1014" spans="37:44" x14ac:dyDescent="0.2">
      <c r="AK1014" s="60" t="s">
        <v>84</v>
      </c>
      <c r="AL1014" s="59">
        <v>90</v>
      </c>
      <c r="AM1014" s="59">
        <v>129.85004118399999</v>
      </c>
      <c r="AN1014" s="59">
        <v>84.952380951999999</v>
      </c>
      <c r="AO1014" s="59">
        <v>84</v>
      </c>
      <c r="AP1014" s="59">
        <v>85</v>
      </c>
      <c r="AQ1014" s="59">
        <v>11031.070165308</v>
      </c>
      <c r="AR1014" s="58">
        <v>1784</v>
      </c>
    </row>
    <row r="1015" spans="37:44" x14ac:dyDescent="0.2">
      <c r="AK1015" s="60" t="s">
        <v>84</v>
      </c>
      <c r="AL1015" s="59">
        <v>101</v>
      </c>
      <c r="AM1015" s="59">
        <v>129.85004118399999</v>
      </c>
      <c r="AN1015" s="59">
        <v>85</v>
      </c>
      <c r="AO1015" s="59">
        <v>85</v>
      </c>
      <c r="AP1015" s="59">
        <v>85</v>
      </c>
      <c r="AQ1015" s="59">
        <v>11037.253500602999</v>
      </c>
      <c r="AR1015" s="58">
        <v>1785</v>
      </c>
    </row>
    <row r="1016" spans="37:44" x14ac:dyDescent="0.2">
      <c r="AK1016" s="60" t="s">
        <v>84</v>
      </c>
      <c r="AL1016" s="59">
        <v>123</v>
      </c>
      <c r="AM1016" s="59">
        <v>129.85004118399999</v>
      </c>
      <c r="AN1016" s="59">
        <v>85</v>
      </c>
      <c r="AO1016" s="59">
        <v>85</v>
      </c>
      <c r="AP1016" s="59">
        <v>85</v>
      </c>
      <c r="AQ1016" s="59">
        <v>11037.253500602999</v>
      </c>
      <c r="AR1016" s="58">
        <v>1785</v>
      </c>
    </row>
    <row r="1017" spans="37:44" x14ac:dyDescent="0.2">
      <c r="AK1017" s="60" t="s">
        <v>84</v>
      </c>
      <c r="AL1017" s="59">
        <v>132</v>
      </c>
      <c r="AM1017" s="59">
        <v>129.85004118399999</v>
      </c>
      <c r="AN1017" s="59">
        <v>84.904761905000001</v>
      </c>
      <c r="AO1017" s="59">
        <v>83.666664123999993</v>
      </c>
      <c r="AP1017" s="59">
        <v>85</v>
      </c>
      <c r="AQ1017" s="59">
        <v>11024.886830014</v>
      </c>
      <c r="AR1017" s="58">
        <v>1783</v>
      </c>
    </row>
    <row r="1018" spans="37:44" x14ac:dyDescent="0.2">
      <c r="AK1018" s="60" t="s">
        <v>84</v>
      </c>
      <c r="AL1018" s="59">
        <v>149</v>
      </c>
      <c r="AM1018" s="59">
        <v>129.85004118399999</v>
      </c>
      <c r="AN1018" s="59">
        <v>84.761904035000001</v>
      </c>
      <c r="AO1018" s="59">
        <v>83.666664123999993</v>
      </c>
      <c r="AP1018" s="59">
        <v>85</v>
      </c>
      <c r="AQ1018" s="59">
        <v>11006.33672978</v>
      </c>
      <c r="AR1018" s="58">
        <v>1779.9999847409999</v>
      </c>
    </row>
    <row r="1019" spans="37:44" x14ac:dyDescent="0.2">
      <c r="AK1019" s="60" t="s">
        <v>84</v>
      </c>
      <c r="AL1019" s="59">
        <v>193</v>
      </c>
      <c r="AM1019" s="59">
        <v>129.85004118399999</v>
      </c>
      <c r="AN1019" s="59">
        <v>84.873015631000001</v>
      </c>
      <c r="AO1019" s="59">
        <v>83.666664123999993</v>
      </c>
      <c r="AP1019" s="59">
        <v>85</v>
      </c>
      <c r="AQ1019" s="59">
        <v>11020.764575034</v>
      </c>
      <c r="AR1019" s="58">
        <v>1782.3333282470001</v>
      </c>
    </row>
    <row r="1020" spans="37:44" x14ac:dyDescent="0.2">
      <c r="AK1020" s="60" t="s">
        <v>84</v>
      </c>
      <c r="AL1020" s="59">
        <v>225</v>
      </c>
      <c r="AM1020" s="59">
        <v>129.85004118399999</v>
      </c>
      <c r="AN1020" s="59">
        <v>84.984126863</v>
      </c>
      <c r="AO1020" s="59">
        <v>84.666664123999993</v>
      </c>
      <c r="AP1020" s="59">
        <v>85</v>
      </c>
      <c r="AQ1020" s="59">
        <v>11035.192373112999</v>
      </c>
      <c r="AR1020" s="58">
        <v>1784.6666641239999</v>
      </c>
    </row>
    <row r="1021" spans="37:44" x14ac:dyDescent="0.2">
      <c r="AK1021" s="60" t="s">
        <v>83</v>
      </c>
      <c r="AL1021" s="59">
        <v>8</v>
      </c>
      <c r="AM1021" s="59">
        <v>129.85004118399999</v>
      </c>
      <c r="AN1021" s="59">
        <v>84.904761905000001</v>
      </c>
      <c r="AO1021" s="59">
        <v>83.666664123999993</v>
      </c>
      <c r="AP1021" s="59">
        <v>85</v>
      </c>
      <c r="AQ1021" s="59">
        <v>11024.886830014</v>
      </c>
      <c r="AR1021" s="58">
        <v>1783</v>
      </c>
    </row>
    <row r="1022" spans="37:44" x14ac:dyDescent="0.2">
      <c r="AK1022" s="60" t="s">
        <v>83</v>
      </c>
      <c r="AL1022" s="59">
        <v>90</v>
      </c>
      <c r="AM1022" s="59">
        <v>129.85004118399999</v>
      </c>
      <c r="AN1022" s="59">
        <v>85</v>
      </c>
      <c r="AO1022" s="59">
        <v>85</v>
      </c>
      <c r="AP1022" s="59">
        <v>85</v>
      </c>
      <c r="AQ1022" s="59">
        <v>11037.253500602999</v>
      </c>
      <c r="AR1022" s="58">
        <v>1785</v>
      </c>
    </row>
    <row r="1023" spans="37:44" x14ac:dyDescent="0.2">
      <c r="AK1023" s="60" t="s">
        <v>82</v>
      </c>
      <c r="AL1023" s="59">
        <v>12</v>
      </c>
      <c r="AM1023" s="59">
        <v>129.85004118399999</v>
      </c>
      <c r="AN1023" s="59">
        <v>85</v>
      </c>
      <c r="AO1023" s="59">
        <v>85</v>
      </c>
      <c r="AP1023" s="59">
        <v>85</v>
      </c>
      <c r="AQ1023" s="59">
        <v>11037.253500602999</v>
      </c>
      <c r="AR1023" s="58">
        <v>1785</v>
      </c>
    </row>
    <row r="1024" spans="37:44" x14ac:dyDescent="0.2">
      <c r="AK1024" s="60" t="s">
        <v>82</v>
      </c>
      <c r="AL1024" s="59">
        <v>77</v>
      </c>
      <c r="AM1024" s="59">
        <v>129.85004118399999</v>
      </c>
      <c r="AN1024" s="59">
        <v>84.952380951999999</v>
      </c>
      <c r="AO1024" s="59">
        <v>84</v>
      </c>
      <c r="AP1024" s="59">
        <v>85</v>
      </c>
      <c r="AQ1024" s="59">
        <v>11031.070165308</v>
      </c>
      <c r="AR1024" s="58">
        <v>1784</v>
      </c>
    </row>
    <row r="1025" spans="37:44" x14ac:dyDescent="0.2">
      <c r="AK1025" s="60" t="s">
        <v>82</v>
      </c>
      <c r="AL1025" s="59">
        <v>110</v>
      </c>
      <c r="AM1025" s="59">
        <v>129.85004118399999</v>
      </c>
      <c r="AN1025" s="59">
        <v>84.984126863</v>
      </c>
      <c r="AO1025" s="59">
        <v>84.666664123999993</v>
      </c>
      <c r="AP1025" s="59">
        <v>85</v>
      </c>
      <c r="AQ1025" s="59">
        <v>11035.192373112999</v>
      </c>
      <c r="AR1025" s="58">
        <v>1784.6666641239999</v>
      </c>
    </row>
    <row r="1026" spans="37:44" x14ac:dyDescent="0.2">
      <c r="AK1026" s="60" t="s">
        <v>82</v>
      </c>
      <c r="AL1026" s="59">
        <v>118</v>
      </c>
      <c r="AM1026" s="59">
        <v>129.85004118399999</v>
      </c>
      <c r="AN1026" s="59">
        <v>85</v>
      </c>
      <c r="AO1026" s="59">
        <v>85</v>
      </c>
      <c r="AP1026" s="59">
        <v>85</v>
      </c>
      <c r="AQ1026" s="59">
        <v>11037.253500602999</v>
      </c>
      <c r="AR1026" s="58">
        <v>1785</v>
      </c>
    </row>
    <row r="1027" spans="37:44" x14ac:dyDescent="0.2">
      <c r="AK1027" s="60" t="s">
        <v>82</v>
      </c>
      <c r="AL1027" s="59">
        <v>122</v>
      </c>
      <c r="AM1027" s="59">
        <v>129.85004118399999</v>
      </c>
      <c r="AN1027" s="59">
        <v>85</v>
      </c>
      <c r="AO1027" s="59">
        <v>85</v>
      </c>
      <c r="AP1027" s="59">
        <v>85</v>
      </c>
      <c r="AQ1027" s="59">
        <v>11037.253500602999</v>
      </c>
      <c r="AR1027" s="58">
        <v>1785</v>
      </c>
    </row>
    <row r="1028" spans="37:44" x14ac:dyDescent="0.2">
      <c r="AK1028" s="60" t="s">
        <v>82</v>
      </c>
      <c r="AL1028" s="59">
        <v>141</v>
      </c>
      <c r="AM1028" s="59">
        <v>129.85004118399999</v>
      </c>
      <c r="AN1028" s="59">
        <v>85</v>
      </c>
      <c r="AO1028" s="59">
        <v>85</v>
      </c>
      <c r="AP1028" s="59">
        <v>85</v>
      </c>
      <c r="AQ1028" s="59">
        <v>11037.253500602999</v>
      </c>
      <c r="AR1028" s="58">
        <v>1785</v>
      </c>
    </row>
    <row r="1029" spans="37:44" x14ac:dyDescent="0.2">
      <c r="AK1029" s="60" t="s">
        <v>82</v>
      </c>
      <c r="AL1029" s="59">
        <v>142</v>
      </c>
      <c r="AM1029" s="59">
        <v>129.85004118399999</v>
      </c>
      <c r="AN1029" s="59">
        <v>84.936508179</v>
      </c>
      <c r="AO1029" s="59">
        <v>84.333335876000007</v>
      </c>
      <c r="AP1029" s="59">
        <v>85</v>
      </c>
      <c r="AQ1029" s="59">
        <v>11029.009084994001</v>
      </c>
      <c r="AR1029" s="58">
        <v>1783.6666717529999</v>
      </c>
    </row>
    <row r="1030" spans="37:44" x14ac:dyDescent="0.2">
      <c r="AK1030" s="60" t="s">
        <v>82</v>
      </c>
      <c r="AL1030" s="59">
        <v>173</v>
      </c>
      <c r="AM1030" s="59">
        <v>129.85004118399999</v>
      </c>
      <c r="AN1030" s="59">
        <v>84.857142856999999</v>
      </c>
      <c r="AO1030" s="59">
        <v>84</v>
      </c>
      <c r="AP1030" s="59">
        <v>85</v>
      </c>
      <c r="AQ1030" s="59">
        <v>11018.703494719</v>
      </c>
      <c r="AR1030" s="58">
        <v>1782</v>
      </c>
    </row>
    <row r="1031" spans="37:44" x14ac:dyDescent="0.2">
      <c r="AK1031" s="60" t="s">
        <v>88</v>
      </c>
      <c r="AL1031" s="59">
        <v>10</v>
      </c>
      <c r="AM1031" s="59">
        <v>123.666705889</v>
      </c>
      <c r="AN1031" s="59">
        <v>84.716666794000005</v>
      </c>
      <c r="AO1031" s="59">
        <v>83</v>
      </c>
      <c r="AP1031" s="59">
        <v>85</v>
      </c>
      <c r="AQ1031" s="59">
        <v>10476.631116297</v>
      </c>
      <c r="AR1031" s="58">
        <v>1694.3333358760001</v>
      </c>
    </row>
    <row r="1032" spans="37:44" x14ac:dyDescent="0.2">
      <c r="AK1032" s="60" t="s">
        <v>88</v>
      </c>
      <c r="AL1032" s="59">
        <v>16</v>
      </c>
      <c r="AM1032" s="59">
        <v>123.666705889</v>
      </c>
      <c r="AN1032" s="59">
        <v>84.916666411999998</v>
      </c>
      <c r="AO1032" s="59">
        <v>83.666664123999993</v>
      </c>
      <c r="AP1032" s="59">
        <v>85</v>
      </c>
      <c r="AQ1032" s="59">
        <v>10501.364410300001</v>
      </c>
      <c r="AR1032" s="58">
        <v>1698.3333282470001</v>
      </c>
    </row>
    <row r="1033" spans="37:44" x14ac:dyDescent="0.2">
      <c r="AK1033" s="60" t="s">
        <v>88</v>
      </c>
      <c r="AL1033" s="59">
        <v>110</v>
      </c>
      <c r="AM1033" s="59">
        <v>123.666705889</v>
      </c>
      <c r="AN1033" s="59">
        <v>84.9</v>
      </c>
      <c r="AO1033" s="59">
        <v>84</v>
      </c>
      <c r="AP1033" s="59">
        <v>85</v>
      </c>
      <c r="AQ1033" s="59">
        <v>10499.303329984999</v>
      </c>
      <c r="AR1033" s="58">
        <v>1698</v>
      </c>
    </row>
    <row r="1034" spans="37:44" x14ac:dyDescent="0.2">
      <c r="AK1034" s="60" t="s">
        <v>88</v>
      </c>
      <c r="AL1034" s="59">
        <v>114</v>
      </c>
      <c r="AM1034" s="59">
        <v>123.666705889</v>
      </c>
      <c r="AN1034" s="59">
        <v>85</v>
      </c>
      <c r="AO1034" s="59">
        <v>85</v>
      </c>
      <c r="AP1034" s="59">
        <v>85</v>
      </c>
      <c r="AQ1034" s="59">
        <v>10511.670000574</v>
      </c>
      <c r="AR1034" s="58">
        <v>1700</v>
      </c>
    </row>
    <row r="1035" spans="37:44" x14ac:dyDescent="0.2">
      <c r="AK1035" s="60" t="s">
        <v>88</v>
      </c>
      <c r="AL1035" s="59">
        <v>136</v>
      </c>
      <c r="AM1035" s="59">
        <v>123.666705889</v>
      </c>
      <c r="AN1035" s="59">
        <v>84.983333205999998</v>
      </c>
      <c r="AO1035" s="59">
        <v>84.666664123999993</v>
      </c>
      <c r="AP1035" s="59">
        <v>85</v>
      </c>
      <c r="AQ1035" s="59">
        <v>10509.608873084</v>
      </c>
      <c r="AR1035" s="58">
        <v>1699.6666641239999</v>
      </c>
    </row>
    <row r="1036" spans="37:44" x14ac:dyDescent="0.2">
      <c r="AK1036" s="60" t="s">
        <v>88</v>
      </c>
      <c r="AL1036" s="59">
        <v>149</v>
      </c>
      <c r="AM1036" s="59">
        <v>123.666705889</v>
      </c>
      <c r="AN1036" s="59">
        <v>85</v>
      </c>
      <c r="AO1036" s="59">
        <v>85</v>
      </c>
      <c r="AP1036" s="59">
        <v>85</v>
      </c>
      <c r="AQ1036" s="59">
        <v>10511.670000574</v>
      </c>
      <c r="AR1036" s="58">
        <v>1700</v>
      </c>
    </row>
    <row r="1037" spans="37:44" x14ac:dyDescent="0.2">
      <c r="AK1037" s="60" t="s">
        <v>87</v>
      </c>
      <c r="AL1037" s="59">
        <v>1</v>
      </c>
      <c r="AM1037" s="59">
        <v>123.666705889</v>
      </c>
      <c r="AN1037" s="59">
        <v>84.733333205999998</v>
      </c>
      <c r="AO1037" s="59">
        <v>81</v>
      </c>
      <c r="AP1037" s="59">
        <v>85</v>
      </c>
      <c r="AQ1037" s="59">
        <v>10478.692196612001</v>
      </c>
      <c r="AR1037" s="58">
        <v>1694.6666641239999</v>
      </c>
    </row>
    <row r="1038" spans="37:44" x14ac:dyDescent="0.2">
      <c r="AK1038" s="60" t="s">
        <v>87</v>
      </c>
      <c r="AL1038" s="59">
        <v>16</v>
      </c>
      <c r="AM1038" s="59">
        <v>123.666705889</v>
      </c>
      <c r="AN1038" s="59">
        <v>84.9</v>
      </c>
      <c r="AO1038" s="59">
        <v>83</v>
      </c>
      <c r="AP1038" s="59">
        <v>85</v>
      </c>
      <c r="AQ1038" s="59">
        <v>10499.303329984999</v>
      </c>
      <c r="AR1038" s="58">
        <v>1698</v>
      </c>
    </row>
    <row r="1039" spans="37:44" x14ac:dyDescent="0.2">
      <c r="AK1039" s="60" t="s">
        <v>87</v>
      </c>
      <c r="AL1039" s="59">
        <v>41</v>
      </c>
      <c r="AM1039" s="59">
        <v>123.666705889</v>
      </c>
      <c r="AN1039" s="59">
        <v>84.7</v>
      </c>
      <c r="AO1039" s="59">
        <v>79</v>
      </c>
      <c r="AP1039" s="59">
        <v>85</v>
      </c>
      <c r="AQ1039" s="59">
        <v>10474.569988806999</v>
      </c>
      <c r="AR1039" s="58">
        <v>1694</v>
      </c>
    </row>
    <row r="1040" spans="37:44" x14ac:dyDescent="0.2">
      <c r="AK1040" s="60" t="s">
        <v>87</v>
      </c>
      <c r="AL1040" s="59">
        <v>69</v>
      </c>
      <c r="AM1040" s="59">
        <v>123.666705889</v>
      </c>
      <c r="AN1040" s="59">
        <v>83.783333205999995</v>
      </c>
      <c r="AO1040" s="59">
        <v>79</v>
      </c>
      <c r="AP1040" s="59">
        <v>85</v>
      </c>
      <c r="AQ1040" s="59">
        <v>10361.208826017</v>
      </c>
      <c r="AR1040" s="58">
        <v>1675.6666641239999</v>
      </c>
    </row>
    <row r="1041" spans="37:44" x14ac:dyDescent="0.2">
      <c r="AK1041" s="60" t="s">
        <v>87</v>
      </c>
      <c r="AL1041" s="59">
        <v>82</v>
      </c>
      <c r="AM1041" s="59">
        <v>123.666705889</v>
      </c>
      <c r="AN1041" s="59">
        <v>84.25</v>
      </c>
      <c r="AO1041" s="59">
        <v>80.333335876000007</v>
      </c>
      <c r="AP1041" s="59">
        <v>85</v>
      </c>
      <c r="AQ1041" s="59">
        <v>10418.919971157</v>
      </c>
      <c r="AR1041" s="58">
        <v>1685</v>
      </c>
    </row>
    <row r="1042" spans="37:44" x14ac:dyDescent="0.2">
      <c r="AK1042" s="60" t="s">
        <v>87</v>
      </c>
      <c r="AL1042" s="59">
        <v>96</v>
      </c>
      <c r="AM1042" s="59">
        <v>123.666705889</v>
      </c>
      <c r="AN1042" s="59">
        <v>82.5</v>
      </c>
      <c r="AO1042" s="59">
        <v>79.333335876000007</v>
      </c>
      <c r="AP1042" s="59">
        <v>85</v>
      </c>
      <c r="AQ1042" s="59">
        <v>10202.503235851</v>
      </c>
      <c r="AR1042" s="58">
        <v>1650</v>
      </c>
    </row>
    <row r="1043" spans="37:44" x14ac:dyDescent="0.2">
      <c r="AK1043" s="60" t="s">
        <v>86</v>
      </c>
      <c r="AL1043" s="59">
        <v>19</v>
      </c>
      <c r="AM1043" s="59">
        <v>123.666705889</v>
      </c>
      <c r="AN1043" s="59">
        <v>84.95</v>
      </c>
      <c r="AO1043" s="59">
        <v>84</v>
      </c>
      <c r="AP1043" s="59">
        <v>85</v>
      </c>
      <c r="AQ1043" s="59">
        <v>10505.486665279999</v>
      </c>
      <c r="AR1043" s="58">
        <v>1699</v>
      </c>
    </row>
    <row r="1044" spans="37:44" x14ac:dyDescent="0.2">
      <c r="AK1044" s="60" t="s">
        <v>86</v>
      </c>
      <c r="AL1044" s="59">
        <v>32</v>
      </c>
      <c r="AM1044" s="59">
        <v>123.666705889</v>
      </c>
      <c r="AN1044" s="59">
        <v>84.95</v>
      </c>
      <c r="AO1044" s="59">
        <v>84.333335876000007</v>
      </c>
      <c r="AP1044" s="59">
        <v>85</v>
      </c>
      <c r="AQ1044" s="59">
        <v>10505.486665279999</v>
      </c>
      <c r="AR1044" s="58">
        <v>1699</v>
      </c>
    </row>
    <row r="1045" spans="37:44" x14ac:dyDescent="0.2">
      <c r="AK1045" s="60" t="s">
        <v>86</v>
      </c>
      <c r="AL1045" s="59">
        <v>63</v>
      </c>
      <c r="AM1045" s="59">
        <v>123.666705889</v>
      </c>
      <c r="AN1045" s="59">
        <v>85</v>
      </c>
      <c r="AO1045" s="59">
        <v>85</v>
      </c>
      <c r="AP1045" s="59">
        <v>85</v>
      </c>
      <c r="AQ1045" s="59">
        <v>10511.670000574</v>
      </c>
      <c r="AR1045" s="58">
        <v>1700</v>
      </c>
    </row>
    <row r="1046" spans="37:44" x14ac:dyDescent="0.2">
      <c r="AK1046" s="60" t="s">
        <v>86</v>
      </c>
      <c r="AL1046" s="59">
        <v>74</v>
      </c>
      <c r="AM1046" s="59">
        <v>123.666705889</v>
      </c>
      <c r="AN1046" s="59">
        <v>84.966666794000005</v>
      </c>
      <c r="AO1046" s="59">
        <v>84.333335876000007</v>
      </c>
      <c r="AP1046" s="59">
        <v>85</v>
      </c>
      <c r="AQ1046" s="59">
        <v>10507.547792769001</v>
      </c>
      <c r="AR1046" s="58">
        <v>1699.3333358760001</v>
      </c>
    </row>
    <row r="1047" spans="37:44" x14ac:dyDescent="0.2">
      <c r="AK1047" s="60" t="s">
        <v>85</v>
      </c>
      <c r="AL1047" s="59">
        <v>56</v>
      </c>
      <c r="AM1047" s="59">
        <v>123.666705889</v>
      </c>
      <c r="AN1047" s="59">
        <v>85</v>
      </c>
      <c r="AO1047" s="59">
        <v>85</v>
      </c>
      <c r="AP1047" s="59">
        <v>85</v>
      </c>
      <c r="AQ1047" s="59">
        <v>10511.670000574</v>
      </c>
      <c r="AR1047" s="58">
        <v>1700</v>
      </c>
    </row>
    <row r="1048" spans="37:44" x14ac:dyDescent="0.2">
      <c r="AK1048" s="60" t="s">
        <v>84</v>
      </c>
      <c r="AL1048" s="59">
        <v>9</v>
      </c>
      <c r="AM1048" s="59">
        <v>123.666705889</v>
      </c>
      <c r="AN1048" s="59">
        <v>84.866666793999997</v>
      </c>
      <c r="AO1048" s="59">
        <v>83.333335876000007</v>
      </c>
      <c r="AP1048" s="59">
        <v>85</v>
      </c>
      <c r="AQ1048" s="59">
        <v>10495.181122181</v>
      </c>
      <c r="AR1048" s="58">
        <v>1697.3333358760001</v>
      </c>
    </row>
    <row r="1049" spans="37:44" x14ac:dyDescent="0.2">
      <c r="AK1049" s="60" t="s">
        <v>84</v>
      </c>
      <c r="AL1049" s="59">
        <v>60</v>
      </c>
      <c r="AM1049" s="59">
        <v>123.666705889</v>
      </c>
      <c r="AN1049" s="59">
        <v>85</v>
      </c>
      <c r="AO1049" s="59">
        <v>85</v>
      </c>
      <c r="AP1049" s="59">
        <v>85</v>
      </c>
      <c r="AQ1049" s="59">
        <v>10511.670000574</v>
      </c>
      <c r="AR1049" s="58">
        <v>1700</v>
      </c>
    </row>
    <row r="1050" spans="37:44" x14ac:dyDescent="0.2">
      <c r="AK1050" s="60" t="s">
        <v>84</v>
      </c>
      <c r="AL1050" s="59">
        <v>107</v>
      </c>
      <c r="AM1050" s="59">
        <v>123.666705889</v>
      </c>
      <c r="AN1050" s="59">
        <v>84.85</v>
      </c>
      <c r="AO1050" s="59">
        <v>83.333335876000007</v>
      </c>
      <c r="AP1050" s="59">
        <v>85</v>
      </c>
      <c r="AQ1050" s="59">
        <v>10493.119994691</v>
      </c>
      <c r="AR1050" s="58">
        <v>1697</v>
      </c>
    </row>
    <row r="1051" spans="37:44" x14ac:dyDescent="0.2">
      <c r="AK1051" s="60" t="s">
        <v>84</v>
      </c>
      <c r="AL1051" s="59">
        <v>117</v>
      </c>
      <c r="AM1051" s="59">
        <v>123.666705889</v>
      </c>
      <c r="AN1051" s="59">
        <v>84.983333205999998</v>
      </c>
      <c r="AO1051" s="59">
        <v>84.666664123999993</v>
      </c>
      <c r="AP1051" s="59">
        <v>85</v>
      </c>
      <c r="AQ1051" s="59">
        <v>10509.608873084</v>
      </c>
      <c r="AR1051" s="58">
        <v>1699.6666641239999</v>
      </c>
    </row>
    <row r="1052" spans="37:44" x14ac:dyDescent="0.2">
      <c r="AK1052" s="60" t="s">
        <v>84</v>
      </c>
      <c r="AL1052" s="59">
        <v>131</v>
      </c>
      <c r="AM1052" s="59">
        <v>123.666705889</v>
      </c>
      <c r="AN1052" s="59">
        <v>85</v>
      </c>
      <c r="AO1052" s="59">
        <v>85</v>
      </c>
      <c r="AP1052" s="59">
        <v>85</v>
      </c>
      <c r="AQ1052" s="59">
        <v>10511.670000574</v>
      </c>
      <c r="AR1052" s="58">
        <v>1700</v>
      </c>
    </row>
    <row r="1053" spans="37:44" x14ac:dyDescent="0.2">
      <c r="AK1053" s="60" t="s">
        <v>84</v>
      </c>
      <c r="AL1053" s="59">
        <v>165</v>
      </c>
      <c r="AM1053" s="59">
        <v>123.666705889</v>
      </c>
      <c r="AN1053" s="59">
        <v>85</v>
      </c>
      <c r="AO1053" s="59">
        <v>85</v>
      </c>
      <c r="AP1053" s="59">
        <v>85</v>
      </c>
      <c r="AQ1053" s="59">
        <v>10511.670000574</v>
      </c>
      <c r="AR1053" s="58">
        <v>1700</v>
      </c>
    </row>
    <row r="1054" spans="37:44" x14ac:dyDescent="0.2">
      <c r="AK1054" s="60" t="s">
        <v>83</v>
      </c>
      <c r="AL1054" s="59">
        <v>99</v>
      </c>
      <c r="AM1054" s="59">
        <v>123.666705889</v>
      </c>
      <c r="AN1054" s="59">
        <v>85</v>
      </c>
      <c r="AO1054" s="59">
        <v>85</v>
      </c>
      <c r="AP1054" s="59">
        <v>85</v>
      </c>
      <c r="AQ1054" s="59">
        <v>10511.670000574</v>
      </c>
      <c r="AR1054" s="58">
        <v>1700</v>
      </c>
    </row>
    <row r="1055" spans="37:44" x14ac:dyDescent="0.2">
      <c r="AK1055" s="60" t="s">
        <v>82</v>
      </c>
      <c r="AL1055" s="59">
        <v>57</v>
      </c>
      <c r="AM1055" s="59">
        <v>123.666705889</v>
      </c>
      <c r="AN1055" s="59">
        <v>84.966666794000005</v>
      </c>
      <c r="AO1055" s="59">
        <v>84.333335876000007</v>
      </c>
      <c r="AP1055" s="59">
        <v>85</v>
      </c>
      <c r="AQ1055" s="59">
        <v>10507.547792769001</v>
      </c>
      <c r="AR1055" s="58">
        <v>1699.3333358760001</v>
      </c>
    </row>
    <row r="1056" spans="37:44" x14ac:dyDescent="0.2">
      <c r="AK1056" s="60" t="s">
        <v>82</v>
      </c>
      <c r="AL1056" s="59">
        <v>65</v>
      </c>
      <c r="AM1056" s="59">
        <v>123.666705889</v>
      </c>
      <c r="AN1056" s="59">
        <v>84.966666794000005</v>
      </c>
      <c r="AO1056" s="59">
        <v>84.333335876000007</v>
      </c>
      <c r="AP1056" s="59">
        <v>85</v>
      </c>
      <c r="AQ1056" s="59">
        <v>10507.547792769001</v>
      </c>
      <c r="AR1056" s="58">
        <v>1699.3333358760001</v>
      </c>
    </row>
    <row r="1057" spans="37:44" x14ac:dyDescent="0.2">
      <c r="AK1057" s="60" t="s">
        <v>82</v>
      </c>
      <c r="AL1057" s="59">
        <v>104</v>
      </c>
      <c r="AM1057" s="59">
        <v>123.666705889</v>
      </c>
      <c r="AN1057" s="59">
        <v>84.916666793999994</v>
      </c>
      <c r="AO1057" s="59">
        <v>84</v>
      </c>
      <c r="AP1057" s="59">
        <v>85</v>
      </c>
      <c r="AQ1057" s="59">
        <v>10501.364457475</v>
      </c>
      <c r="AR1057" s="58">
        <v>1698.3333358760001</v>
      </c>
    </row>
    <row r="1058" spans="37:44" x14ac:dyDescent="0.2">
      <c r="AK1058" s="60" t="s">
        <v>82</v>
      </c>
      <c r="AL1058" s="59">
        <v>148</v>
      </c>
      <c r="AM1058" s="59">
        <v>123.666705889</v>
      </c>
      <c r="AN1058" s="59">
        <v>85</v>
      </c>
      <c r="AO1058" s="59">
        <v>85</v>
      </c>
      <c r="AP1058" s="59">
        <v>85</v>
      </c>
      <c r="AQ1058" s="59">
        <v>10511.670000574</v>
      </c>
      <c r="AR1058" s="58">
        <v>1700</v>
      </c>
    </row>
    <row r="1059" spans="37:44" x14ac:dyDescent="0.2">
      <c r="AK1059" s="60" t="s">
        <v>82</v>
      </c>
      <c r="AL1059" s="59">
        <v>150</v>
      </c>
      <c r="AM1059" s="59">
        <v>123.666705889</v>
      </c>
      <c r="AN1059" s="59">
        <v>85</v>
      </c>
      <c r="AO1059" s="59">
        <v>85</v>
      </c>
      <c r="AP1059" s="59">
        <v>85</v>
      </c>
      <c r="AQ1059" s="59">
        <v>10511.670000574</v>
      </c>
      <c r="AR1059" s="58">
        <v>1700</v>
      </c>
    </row>
    <row r="1060" spans="37:44" ht="17" thickBot="1" x14ac:dyDescent="0.25">
      <c r="AK1060" s="57" t="s">
        <v>82</v>
      </c>
      <c r="AL1060" s="56">
        <v>165</v>
      </c>
      <c r="AM1060" s="56">
        <v>123.666705889</v>
      </c>
      <c r="AN1060" s="56">
        <v>85</v>
      </c>
      <c r="AO1060" s="56">
        <v>85</v>
      </c>
      <c r="AP1060" s="56">
        <v>85</v>
      </c>
      <c r="AQ1060" s="56">
        <v>10511.670000574</v>
      </c>
      <c r="AR1060" s="55">
        <v>1700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3AF0E-3ADA-FD49-91A5-865624604335}">
  <dimension ref="A1:CT572"/>
  <sheetViews>
    <sheetView topLeftCell="CG1" zoomScaleNormal="100" workbookViewId="0">
      <selection activeCell="CM7" sqref="CM7:CT7"/>
    </sheetView>
  </sheetViews>
  <sheetFormatPr baseColWidth="10" defaultRowHeight="16" x14ac:dyDescent="0.2"/>
  <cols>
    <col min="1" max="1" width="13.5" style="3" bestFit="1" customWidth="1"/>
    <col min="2" max="9" width="10.83203125" style="3"/>
    <col min="10" max="10" width="13.33203125" style="3" bestFit="1" customWidth="1"/>
    <col min="11" max="18" width="10.83203125" style="3"/>
    <col min="19" max="19" width="13.33203125" style="3" bestFit="1" customWidth="1"/>
    <col min="20" max="27" width="10.83203125" style="3"/>
    <col min="28" max="29" width="13.33203125" style="3" bestFit="1" customWidth="1"/>
    <col min="30" max="36" width="10.83203125" style="3"/>
    <col min="37" max="37" width="13.33203125" style="3" bestFit="1" customWidth="1"/>
    <col min="38" max="45" width="10.83203125" style="3"/>
    <col min="46" max="46" width="13.33203125" style="3" bestFit="1" customWidth="1"/>
    <col min="47" max="54" width="10.83203125" style="3"/>
    <col min="55" max="55" width="13.33203125" style="3" bestFit="1" customWidth="1"/>
    <col min="56" max="63" width="10.83203125" style="3"/>
    <col min="64" max="64" width="13.33203125" style="3" bestFit="1" customWidth="1"/>
    <col min="65" max="72" width="10.83203125" style="3"/>
    <col min="73" max="73" width="13.33203125" style="3" bestFit="1" customWidth="1"/>
    <col min="74" max="81" width="10.83203125" style="3"/>
    <col min="82" max="82" width="13.33203125" style="3" bestFit="1" customWidth="1"/>
    <col min="83" max="90" width="10.83203125" style="3"/>
    <col min="91" max="91" width="13.33203125" style="3" bestFit="1" customWidth="1"/>
    <col min="92" max="16384" width="10.83203125" style="3"/>
  </cols>
  <sheetData>
    <row r="1" spans="1:98" ht="17" thickBot="1" x14ac:dyDescent="0.25">
      <c r="A1" s="100" t="s">
        <v>253</v>
      </c>
      <c r="J1" s="100" t="s">
        <v>252</v>
      </c>
      <c r="S1" s="100" t="s">
        <v>251</v>
      </c>
      <c r="AB1" s="100" t="s">
        <v>250</v>
      </c>
      <c r="AK1" s="100" t="s">
        <v>249</v>
      </c>
      <c r="AT1" s="100" t="s">
        <v>248</v>
      </c>
      <c r="BC1" s="100" t="s">
        <v>247</v>
      </c>
      <c r="BL1" s="100" t="s">
        <v>246</v>
      </c>
      <c r="BU1" s="100" t="s">
        <v>245</v>
      </c>
      <c r="CD1" s="100" t="s">
        <v>244</v>
      </c>
      <c r="CM1" s="100" t="s">
        <v>243</v>
      </c>
    </row>
    <row r="2" spans="1:98" ht="17" thickBot="1" x14ac:dyDescent="0.25">
      <c r="A2" s="93" t="s">
        <v>156</v>
      </c>
      <c r="B2" s="99">
        <v>47</v>
      </c>
      <c r="J2" s="93" t="s">
        <v>156</v>
      </c>
      <c r="K2" s="99">
        <v>34</v>
      </c>
      <c r="S2" s="93" t="s">
        <v>156</v>
      </c>
      <c r="T2" s="99">
        <v>30</v>
      </c>
      <c r="AB2" s="93" t="s">
        <v>156</v>
      </c>
      <c r="AC2" s="99">
        <v>97</v>
      </c>
      <c r="AK2" s="93" t="s">
        <v>156</v>
      </c>
      <c r="AL2" s="99">
        <v>27</v>
      </c>
      <c r="AT2" s="93" t="s">
        <v>156</v>
      </c>
      <c r="AU2" s="99">
        <v>13</v>
      </c>
      <c r="BC2" s="93" t="s">
        <v>156</v>
      </c>
      <c r="BD2" s="99">
        <v>93</v>
      </c>
      <c r="BL2" s="93" t="s">
        <v>156</v>
      </c>
      <c r="BM2" s="99">
        <v>58</v>
      </c>
      <c r="BU2" s="93" t="s">
        <v>156</v>
      </c>
      <c r="BV2" s="99">
        <v>49</v>
      </c>
      <c r="CD2" s="93" t="s">
        <v>156</v>
      </c>
      <c r="CE2" s="99">
        <v>85</v>
      </c>
      <c r="CM2" s="93" t="s">
        <v>156</v>
      </c>
      <c r="CN2" s="99">
        <v>93</v>
      </c>
    </row>
    <row r="3" spans="1:98" ht="17" thickBot="1" x14ac:dyDescent="0.25">
      <c r="A3" s="81" t="s">
        <v>155</v>
      </c>
      <c r="B3" s="98">
        <v>62</v>
      </c>
      <c r="J3" s="81" t="s">
        <v>155</v>
      </c>
      <c r="K3" s="98">
        <v>67</v>
      </c>
      <c r="S3" s="81" t="s">
        <v>155</v>
      </c>
      <c r="T3" s="98">
        <v>41</v>
      </c>
      <c r="AB3" s="81" t="s">
        <v>155</v>
      </c>
      <c r="AC3" s="98">
        <v>103</v>
      </c>
      <c r="AK3" s="81" t="s">
        <v>155</v>
      </c>
      <c r="AL3" s="98">
        <v>50</v>
      </c>
      <c r="AT3" s="81" t="s">
        <v>155</v>
      </c>
      <c r="AU3" s="98">
        <v>51</v>
      </c>
      <c r="BC3" s="81" t="s">
        <v>155</v>
      </c>
      <c r="BD3" s="98">
        <v>113</v>
      </c>
      <c r="BL3" s="81" t="s">
        <v>155</v>
      </c>
      <c r="BM3" s="98">
        <v>81</v>
      </c>
      <c r="BU3" s="81" t="s">
        <v>155</v>
      </c>
      <c r="BV3" s="98">
        <v>69</v>
      </c>
      <c r="CD3" s="81" t="s">
        <v>155</v>
      </c>
      <c r="CE3" s="98">
        <v>100</v>
      </c>
      <c r="CM3" s="81" t="s">
        <v>155</v>
      </c>
      <c r="CN3" s="98">
        <v>86</v>
      </c>
    </row>
    <row r="4" spans="1:98" ht="17" thickBot="1" x14ac:dyDescent="0.25">
      <c r="A4" s="69" t="s">
        <v>154</v>
      </c>
      <c r="B4" s="67">
        <v>125</v>
      </c>
      <c r="J4" s="69" t="s">
        <v>154</v>
      </c>
      <c r="K4" s="67">
        <v>76</v>
      </c>
      <c r="S4" s="69" t="s">
        <v>154</v>
      </c>
      <c r="T4" s="67">
        <v>62</v>
      </c>
      <c r="AB4" s="69" t="s">
        <v>154</v>
      </c>
      <c r="AC4" s="67">
        <v>147</v>
      </c>
      <c r="AK4" s="69" t="s">
        <v>154</v>
      </c>
      <c r="AL4" s="67">
        <v>84</v>
      </c>
      <c r="AT4" s="69" t="s">
        <v>154</v>
      </c>
      <c r="AU4" s="67">
        <v>67</v>
      </c>
      <c r="BC4" s="69" t="s">
        <v>154</v>
      </c>
      <c r="BD4" s="67">
        <v>143</v>
      </c>
      <c r="BL4" s="69" t="s">
        <v>154</v>
      </c>
      <c r="BM4" s="67">
        <v>114</v>
      </c>
      <c r="BU4" s="69" t="s">
        <v>154</v>
      </c>
      <c r="BV4" s="67">
        <v>97</v>
      </c>
      <c r="CD4" s="69" t="s">
        <v>154</v>
      </c>
      <c r="CE4" s="67">
        <v>151</v>
      </c>
      <c r="CM4" s="69" t="s">
        <v>154</v>
      </c>
      <c r="CN4" s="67">
        <v>106</v>
      </c>
    </row>
    <row r="5" spans="1:98" ht="17" thickBot="1" x14ac:dyDescent="0.25">
      <c r="A5" s="120" t="s">
        <v>153</v>
      </c>
      <c r="B5" s="97">
        <v>144</v>
      </c>
      <c r="J5" s="120" t="s">
        <v>153</v>
      </c>
      <c r="K5" s="97">
        <v>105</v>
      </c>
      <c r="S5" s="120" t="s">
        <v>153</v>
      </c>
      <c r="T5" s="97">
        <v>89</v>
      </c>
      <c r="AB5" s="120" t="s">
        <v>153</v>
      </c>
      <c r="AC5" s="97">
        <v>180</v>
      </c>
      <c r="AK5" s="120" t="s">
        <v>153</v>
      </c>
      <c r="AL5" s="97">
        <v>104</v>
      </c>
      <c r="AT5" s="120" t="s">
        <v>153</v>
      </c>
      <c r="AU5" s="97">
        <v>115</v>
      </c>
      <c r="BC5" s="120" t="s">
        <v>153</v>
      </c>
      <c r="BD5" s="97">
        <v>203</v>
      </c>
      <c r="BL5" s="120" t="s">
        <v>153</v>
      </c>
      <c r="BM5" s="97">
        <v>143</v>
      </c>
      <c r="BU5" s="120" t="s">
        <v>153</v>
      </c>
      <c r="BV5" s="97">
        <v>115</v>
      </c>
      <c r="CD5" s="120" t="s">
        <v>153</v>
      </c>
      <c r="CE5" s="97">
        <v>229</v>
      </c>
      <c r="CM5" s="120" t="s">
        <v>153</v>
      </c>
      <c r="CN5" s="97">
        <v>139</v>
      </c>
    </row>
    <row r="6" spans="1:98" ht="17" thickBot="1" x14ac:dyDescent="0.25"/>
    <row r="7" spans="1:98" ht="17" thickBot="1" x14ac:dyDescent="0.25">
      <c r="A7" s="119" t="s">
        <v>242</v>
      </c>
      <c r="B7" s="118" t="s">
        <v>151</v>
      </c>
      <c r="C7" s="118" t="s">
        <v>150</v>
      </c>
      <c r="D7" s="118" t="s">
        <v>149</v>
      </c>
      <c r="E7" s="118" t="s">
        <v>148</v>
      </c>
      <c r="F7" s="118" t="s">
        <v>147</v>
      </c>
      <c r="G7" s="118" t="s">
        <v>146</v>
      </c>
      <c r="H7" s="117" t="s">
        <v>145</v>
      </c>
      <c r="J7" s="96" t="s">
        <v>242</v>
      </c>
      <c r="K7" s="95" t="s">
        <v>151</v>
      </c>
      <c r="L7" s="95" t="s">
        <v>150</v>
      </c>
      <c r="M7" s="95" t="s">
        <v>149</v>
      </c>
      <c r="N7" s="95" t="s">
        <v>148</v>
      </c>
      <c r="O7" s="95" t="s">
        <v>147</v>
      </c>
      <c r="P7" s="95" t="s">
        <v>146</v>
      </c>
      <c r="Q7" s="94" t="s">
        <v>145</v>
      </c>
      <c r="S7" s="119" t="s">
        <v>242</v>
      </c>
      <c r="T7" s="118" t="s">
        <v>151</v>
      </c>
      <c r="U7" s="118" t="s">
        <v>150</v>
      </c>
      <c r="V7" s="118" t="s">
        <v>149</v>
      </c>
      <c r="W7" s="118" t="s">
        <v>148</v>
      </c>
      <c r="X7" s="118" t="s">
        <v>147</v>
      </c>
      <c r="Y7" s="118" t="s">
        <v>146</v>
      </c>
      <c r="Z7" s="117" t="s">
        <v>145</v>
      </c>
      <c r="AB7" s="96" t="s">
        <v>242</v>
      </c>
      <c r="AC7" s="95" t="s">
        <v>151</v>
      </c>
      <c r="AD7" s="95" t="s">
        <v>150</v>
      </c>
      <c r="AE7" s="95" t="s">
        <v>149</v>
      </c>
      <c r="AF7" s="95" t="s">
        <v>148</v>
      </c>
      <c r="AG7" s="95" t="s">
        <v>147</v>
      </c>
      <c r="AH7" s="95" t="s">
        <v>146</v>
      </c>
      <c r="AI7" s="94" t="s">
        <v>145</v>
      </c>
      <c r="AK7" s="96" t="s">
        <v>242</v>
      </c>
      <c r="AL7" s="95" t="s">
        <v>151</v>
      </c>
      <c r="AM7" s="95" t="s">
        <v>150</v>
      </c>
      <c r="AN7" s="95" t="s">
        <v>149</v>
      </c>
      <c r="AO7" s="95" t="s">
        <v>148</v>
      </c>
      <c r="AP7" s="95" t="s">
        <v>147</v>
      </c>
      <c r="AQ7" s="95" t="s">
        <v>146</v>
      </c>
      <c r="AR7" s="94" t="s">
        <v>145</v>
      </c>
      <c r="AT7" s="96" t="s">
        <v>242</v>
      </c>
      <c r="AU7" s="95" t="s">
        <v>151</v>
      </c>
      <c r="AV7" s="95" t="s">
        <v>150</v>
      </c>
      <c r="AW7" s="95" t="s">
        <v>149</v>
      </c>
      <c r="AX7" s="95" t="s">
        <v>148</v>
      </c>
      <c r="AY7" s="95" t="s">
        <v>147</v>
      </c>
      <c r="AZ7" s="95" t="s">
        <v>146</v>
      </c>
      <c r="BA7" s="94" t="s">
        <v>145</v>
      </c>
      <c r="BC7" s="96" t="s">
        <v>242</v>
      </c>
      <c r="BD7" s="95" t="s">
        <v>151</v>
      </c>
      <c r="BE7" s="95" t="s">
        <v>150</v>
      </c>
      <c r="BF7" s="95" t="s">
        <v>149</v>
      </c>
      <c r="BG7" s="95" t="s">
        <v>148</v>
      </c>
      <c r="BH7" s="95" t="s">
        <v>147</v>
      </c>
      <c r="BI7" s="95" t="s">
        <v>146</v>
      </c>
      <c r="BJ7" s="94" t="s">
        <v>145</v>
      </c>
      <c r="BL7" s="96" t="s">
        <v>242</v>
      </c>
      <c r="BM7" s="95" t="s">
        <v>151</v>
      </c>
      <c r="BN7" s="95" t="s">
        <v>150</v>
      </c>
      <c r="BO7" s="95" t="s">
        <v>149</v>
      </c>
      <c r="BP7" s="95" t="s">
        <v>148</v>
      </c>
      <c r="BQ7" s="95" t="s">
        <v>147</v>
      </c>
      <c r="BR7" s="95" t="s">
        <v>146</v>
      </c>
      <c r="BS7" s="94" t="s">
        <v>145</v>
      </c>
      <c r="BU7" s="96" t="s">
        <v>242</v>
      </c>
      <c r="BV7" s="95" t="s">
        <v>151</v>
      </c>
      <c r="BW7" s="95" t="s">
        <v>150</v>
      </c>
      <c r="BX7" s="95" t="s">
        <v>149</v>
      </c>
      <c r="BY7" s="95" t="s">
        <v>148</v>
      </c>
      <c r="BZ7" s="95" t="s">
        <v>147</v>
      </c>
      <c r="CA7" s="95" t="s">
        <v>146</v>
      </c>
      <c r="CB7" s="94" t="s">
        <v>145</v>
      </c>
      <c r="CD7" s="96" t="s">
        <v>242</v>
      </c>
      <c r="CE7" s="95" t="s">
        <v>151</v>
      </c>
      <c r="CF7" s="95" t="s">
        <v>150</v>
      </c>
      <c r="CG7" s="95" t="s">
        <v>149</v>
      </c>
      <c r="CH7" s="95" t="s">
        <v>148</v>
      </c>
      <c r="CI7" s="95" t="s">
        <v>147</v>
      </c>
      <c r="CJ7" s="95" t="s">
        <v>146</v>
      </c>
      <c r="CK7" s="94" t="s">
        <v>145</v>
      </c>
      <c r="CM7" s="96" t="s">
        <v>242</v>
      </c>
      <c r="CN7" s="95" t="s">
        <v>151</v>
      </c>
      <c r="CO7" s="95" t="s">
        <v>150</v>
      </c>
      <c r="CP7" s="95" t="s">
        <v>149</v>
      </c>
      <c r="CQ7" s="95" t="s">
        <v>148</v>
      </c>
      <c r="CR7" s="95" t="s">
        <v>147</v>
      </c>
      <c r="CS7" s="95" t="s">
        <v>146</v>
      </c>
      <c r="CT7" s="94" t="s">
        <v>145</v>
      </c>
    </row>
    <row r="8" spans="1:98" x14ac:dyDescent="0.2">
      <c r="A8" s="93" t="s">
        <v>198</v>
      </c>
      <c r="B8" s="92">
        <v>65</v>
      </c>
      <c r="C8" s="92">
        <v>4260.3180178800003</v>
      </c>
      <c r="D8" s="92">
        <v>84.209966152999996</v>
      </c>
      <c r="E8" s="92">
        <v>68</v>
      </c>
      <c r="F8" s="92">
        <v>85</v>
      </c>
      <c r="G8" s="92">
        <v>358761.23608645401</v>
      </c>
      <c r="H8" s="91">
        <v>58020.666679381997</v>
      </c>
      <c r="J8" s="93" t="s">
        <v>216</v>
      </c>
      <c r="K8" s="92">
        <v>56</v>
      </c>
      <c r="L8" s="92">
        <v>3876.951229624</v>
      </c>
      <c r="M8" s="92">
        <v>84.996278571000005</v>
      </c>
      <c r="N8" s="92">
        <v>83.333335876000007</v>
      </c>
      <c r="O8" s="92">
        <v>85</v>
      </c>
      <c r="P8" s="92">
        <v>329526.42671991902</v>
      </c>
      <c r="Q8" s="91">
        <v>53292.666664124001</v>
      </c>
      <c r="S8" s="93" t="s">
        <v>237</v>
      </c>
      <c r="T8" s="92">
        <v>21</v>
      </c>
      <c r="U8" s="92">
        <v>3870.7678943289998</v>
      </c>
      <c r="V8" s="92">
        <v>84.984558045</v>
      </c>
      <c r="W8" s="92">
        <v>83</v>
      </c>
      <c r="X8" s="92">
        <v>85</v>
      </c>
      <c r="Y8" s="92">
        <v>328955.49879251502</v>
      </c>
      <c r="Z8" s="91">
        <v>53200.333335875999</v>
      </c>
      <c r="AB8" s="93" t="s">
        <v>184</v>
      </c>
      <c r="AC8" s="92">
        <v>50</v>
      </c>
      <c r="AD8" s="92">
        <v>28214.558948599999</v>
      </c>
      <c r="AE8" s="92">
        <v>79.131200265000004</v>
      </c>
      <c r="AF8" s="92">
        <v>69.333335876000007</v>
      </c>
      <c r="AG8" s="92">
        <v>85</v>
      </c>
      <c r="AH8" s="92">
        <v>2232651.9145495901</v>
      </c>
      <c r="AI8" s="91">
        <v>361075.66680908197</v>
      </c>
      <c r="AK8" s="93" t="s">
        <v>221</v>
      </c>
      <c r="AL8" s="92">
        <v>12</v>
      </c>
      <c r="AM8" s="92">
        <v>3097.8509825219999</v>
      </c>
      <c r="AN8" s="92">
        <v>84.994677316999997</v>
      </c>
      <c r="AO8" s="92">
        <v>83.333335876000007</v>
      </c>
      <c r="AP8" s="92">
        <v>85</v>
      </c>
      <c r="AQ8" s="92">
        <v>263300.844635988</v>
      </c>
      <c r="AR8" s="91">
        <v>42582.333335875999</v>
      </c>
      <c r="AT8" s="93" t="s">
        <v>228</v>
      </c>
      <c r="AU8" s="92">
        <v>12</v>
      </c>
      <c r="AV8" s="92">
        <v>3147.317664878</v>
      </c>
      <c r="AW8" s="92">
        <v>84.719057004000007</v>
      </c>
      <c r="AX8" s="92">
        <v>76.333335876000007</v>
      </c>
      <c r="AY8" s="92">
        <v>85</v>
      </c>
      <c r="AZ8" s="92">
        <v>266637.78466185398</v>
      </c>
      <c r="BA8" s="91">
        <v>43122.000015259</v>
      </c>
      <c r="BC8" s="93" t="s">
        <v>176</v>
      </c>
      <c r="BD8" s="92">
        <v>33</v>
      </c>
      <c r="BE8" s="92">
        <v>5299.1183473479996</v>
      </c>
      <c r="BF8" s="92">
        <v>84.994554651000001</v>
      </c>
      <c r="BG8" s="92">
        <v>84</v>
      </c>
      <c r="BH8" s="92">
        <v>85</v>
      </c>
      <c r="BI8" s="92">
        <v>450396.203975618</v>
      </c>
      <c r="BJ8" s="91">
        <v>72840.333335875999</v>
      </c>
      <c r="BL8" s="93" t="s">
        <v>194</v>
      </c>
      <c r="BM8" s="92">
        <v>33</v>
      </c>
      <c r="BN8" s="92">
        <v>3666.7178296120001</v>
      </c>
      <c r="BO8" s="92">
        <v>85</v>
      </c>
      <c r="BP8" s="92">
        <v>85</v>
      </c>
      <c r="BQ8" s="92">
        <v>85</v>
      </c>
      <c r="BR8" s="92">
        <v>311671.015517022</v>
      </c>
      <c r="BS8" s="91">
        <v>50405</v>
      </c>
      <c r="BU8" s="93" t="s">
        <v>207</v>
      </c>
      <c r="BV8" s="92">
        <v>37</v>
      </c>
      <c r="BW8" s="92">
        <v>7500.3857121740002</v>
      </c>
      <c r="BX8" s="92">
        <v>84.956581481000001</v>
      </c>
      <c r="BY8" s="92">
        <v>84</v>
      </c>
      <c r="BZ8" s="92">
        <v>85</v>
      </c>
      <c r="CA8" s="92">
        <v>637207.12989170302</v>
      </c>
      <c r="CB8" s="91">
        <v>103052.333335876</v>
      </c>
      <c r="CD8" s="93" t="s">
        <v>171</v>
      </c>
      <c r="CE8" s="92">
        <v>32</v>
      </c>
      <c r="CF8" s="92">
        <v>4353.0680472969998</v>
      </c>
      <c r="CG8" s="92">
        <v>84.933238626000005</v>
      </c>
      <c r="CH8" s="92">
        <v>79.333335876000007</v>
      </c>
      <c r="CI8" s="92">
        <v>85</v>
      </c>
      <c r="CJ8" s="92">
        <v>369720.16721419402</v>
      </c>
      <c r="CK8" s="91">
        <v>59792.999992370998</v>
      </c>
      <c r="CM8" s="93" t="s">
        <v>191</v>
      </c>
      <c r="CN8" s="92">
        <v>41</v>
      </c>
      <c r="CO8" s="92">
        <v>4847.7348708529998</v>
      </c>
      <c r="CP8" s="92">
        <v>84.994047613000006</v>
      </c>
      <c r="CQ8" s="92">
        <v>84</v>
      </c>
      <c r="CR8" s="92">
        <v>85</v>
      </c>
      <c r="CS8" s="92">
        <v>412028.60842634703</v>
      </c>
      <c r="CT8" s="91">
        <v>66635.333328246998</v>
      </c>
    </row>
    <row r="9" spans="1:98" x14ac:dyDescent="0.2">
      <c r="A9" s="90" t="s">
        <v>199</v>
      </c>
      <c r="B9" s="89">
        <v>5</v>
      </c>
      <c r="C9" s="89">
        <v>4105.7346355179998</v>
      </c>
      <c r="D9" s="89">
        <v>84.911144601000004</v>
      </c>
      <c r="E9" s="89">
        <v>80</v>
      </c>
      <c r="F9" s="89">
        <v>85</v>
      </c>
      <c r="G9" s="89">
        <v>348622.62733103702</v>
      </c>
      <c r="H9" s="88">
        <v>56381.000015259</v>
      </c>
      <c r="J9" s="90" t="s">
        <v>220</v>
      </c>
      <c r="K9" s="89">
        <v>41</v>
      </c>
      <c r="L9" s="89">
        <v>3543.0511237229998</v>
      </c>
      <c r="M9" s="89">
        <v>84.310645723999997</v>
      </c>
      <c r="N9" s="89">
        <v>80</v>
      </c>
      <c r="O9" s="89">
        <v>85</v>
      </c>
      <c r="P9" s="89">
        <v>298716.92807513801</v>
      </c>
      <c r="Q9" s="88">
        <v>48310</v>
      </c>
      <c r="S9" s="90" t="s">
        <v>240</v>
      </c>
      <c r="T9" s="89">
        <v>11</v>
      </c>
      <c r="U9" s="89">
        <v>2263.1007177709998</v>
      </c>
      <c r="V9" s="89">
        <v>84.465391628000006</v>
      </c>
      <c r="W9" s="89">
        <v>72.666664123999993</v>
      </c>
      <c r="X9" s="89">
        <v>85</v>
      </c>
      <c r="Y9" s="89">
        <v>191153.688420283</v>
      </c>
      <c r="Z9" s="88">
        <v>30914.333335875999</v>
      </c>
      <c r="AB9" s="90" t="s">
        <v>182</v>
      </c>
      <c r="AC9" s="89">
        <v>61</v>
      </c>
      <c r="AD9" s="89">
        <v>8798.8861240099995</v>
      </c>
      <c r="AE9" s="89">
        <v>80.728039353</v>
      </c>
      <c r="AF9" s="89">
        <v>73.333335876000007</v>
      </c>
      <c r="AG9" s="89">
        <v>85</v>
      </c>
      <c r="AH9" s="89">
        <v>710316.825285853</v>
      </c>
      <c r="AI9" s="88">
        <v>114876</v>
      </c>
      <c r="AK9" s="90" t="s">
        <v>224</v>
      </c>
      <c r="AL9" s="89">
        <v>37</v>
      </c>
      <c r="AM9" s="89">
        <v>2708.3008589709998</v>
      </c>
      <c r="AN9" s="89">
        <v>82.625570733000004</v>
      </c>
      <c r="AO9" s="89">
        <v>60.666667938000003</v>
      </c>
      <c r="AP9" s="89">
        <v>85</v>
      </c>
      <c r="AQ9" s="89">
        <v>223774.904188402</v>
      </c>
      <c r="AR9" s="88">
        <v>36189.999980927001</v>
      </c>
      <c r="AT9" s="90" t="s">
        <v>228</v>
      </c>
      <c r="AU9" s="89">
        <v>8</v>
      </c>
      <c r="AV9" s="89">
        <v>2652.6508413209999</v>
      </c>
      <c r="AW9" s="89">
        <v>84.776223794000003</v>
      </c>
      <c r="AX9" s="89">
        <v>76</v>
      </c>
      <c r="AY9" s="89">
        <v>85</v>
      </c>
      <c r="AZ9" s="89">
        <v>224881.721371222</v>
      </c>
      <c r="BA9" s="88">
        <v>36369.000007629002</v>
      </c>
      <c r="BC9" s="90" t="s">
        <v>175</v>
      </c>
      <c r="BD9" s="89">
        <v>36</v>
      </c>
      <c r="BE9" s="89">
        <v>5088.8849473370001</v>
      </c>
      <c r="BF9" s="89">
        <v>84.931146216000002</v>
      </c>
      <c r="BG9" s="89">
        <v>80.333335876000007</v>
      </c>
      <c r="BH9" s="89">
        <v>85</v>
      </c>
      <c r="BI9" s="89">
        <v>432204.83153933001</v>
      </c>
      <c r="BJ9" s="88">
        <v>69898.333335875999</v>
      </c>
      <c r="BL9" s="90" t="s">
        <v>205</v>
      </c>
      <c r="BM9" s="89">
        <v>17</v>
      </c>
      <c r="BN9" s="89">
        <v>3221.5176884110001</v>
      </c>
      <c r="BO9" s="89">
        <v>84.982725528000003</v>
      </c>
      <c r="BP9" s="89">
        <v>81.666664123999993</v>
      </c>
      <c r="BQ9" s="89">
        <v>85</v>
      </c>
      <c r="BR9" s="89">
        <v>273773.35349730501</v>
      </c>
      <c r="BS9" s="88">
        <v>44276</v>
      </c>
      <c r="BU9" s="90" t="s">
        <v>207</v>
      </c>
      <c r="BV9" s="89">
        <v>28</v>
      </c>
      <c r="BW9" s="89">
        <v>5286.7516767589996</v>
      </c>
      <c r="BX9" s="89">
        <v>84.996101370000005</v>
      </c>
      <c r="BY9" s="89">
        <v>84</v>
      </c>
      <c r="BZ9" s="89">
        <v>85</v>
      </c>
      <c r="CA9" s="89">
        <v>449353.28143834497</v>
      </c>
      <c r="CB9" s="88">
        <v>72671.666671753002</v>
      </c>
      <c r="CD9" s="90" t="s">
        <v>167</v>
      </c>
      <c r="CE9" s="89">
        <v>23</v>
      </c>
      <c r="CF9" s="89">
        <v>4272.6846884690003</v>
      </c>
      <c r="CG9" s="89">
        <v>83.840810430999994</v>
      </c>
      <c r="CH9" s="89">
        <v>69.333335876000007</v>
      </c>
      <c r="CI9" s="89">
        <v>85</v>
      </c>
      <c r="CJ9" s="89">
        <v>358225.34699615202</v>
      </c>
      <c r="CK9" s="88">
        <v>57934.000007629002</v>
      </c>
      <c r="CM9" s="90" t="s">
        <v>191</v>
      </c>
      <c r="CN9" s="89">
        <v>92</v>
      </c>
      <c r="CO9" s="89">
        <v>4179.9346590519999</v>
      </c>
      <c r="CP9" s="89">
        <v>84.994575940999994</v>
      </c>
      <c r="CQ9" s="89">
        <v>84</v>
      </c>
      <c r="CR9" s="89">
        <v>85</v>
      </c>
      <c r="CS9" s="89">
        <v>355271.77380571701</v>
      </c>
      <c r="CT9" s="88">
        <v>57456.333335875999</v>
      </c>
    </row>
    <row r="10" spans="1:98" x14ac:dyDescent="0.2">
      <c r="A10" s="90" t="s">
        <v>198</v>
      </c>
      <c r="B10" s="89">
        <v>61</v>
      </c>
      <c r="C10" s="89">
        <v>3456.4844296010001</v>
      </c>
      <c r="D10" s="89">
        <v>84.233154502000005</v>
      </c>
      <c r="E10" s="89">
        <v>68</v>
      </c>
      <c r="F10" s="89">
        <v>85</v>
      </c>
      <c r="G10" s="89">
        <v>291150.58699091501</v>
      </c>
      <c r="H10" s="88">
        <v>47086.333366393999</v>
      </c>
      <c r="J10" s="90" t="s">
        <v>220</v>
      </c>
      <c r="K10" s="89">
        <v>8</v>
      </c>
      <c r="L10" s="89">
        <v>3277.167706061</v>
      </c>
      <c r="M10" s="89">
        <v>84.883018896999999</v>
      </c>
      <c r="N10" s="89">
        <v>80.333335876000007</v>
      </c>
      <c r="O10" s="89">
        <v>85</v>
      </c>
      <c r="P10" s="89">
        <v>278175.88832130801</v>
      </c>
      <c r="Q10" s="88">
        <v>44988.000015259</v>
      </c>
      <c r="S10" s="90" t="s">
        <v>235</v>
      </c>
      <c r="T10" s="89">
        <v>46</v>
      </c>
      <c r="U10" s="89">
        <v>2108.5173354090002</v>
      </c>
      <c r="V10" s="89">
        <v>84.963831881999994</v>
      </c>
      <c r="W10" s="89">
        <v>82.333335876000007</v>
      </c>
      <c r="X10" s="89">
        <v>85</v>
      </c>
      <c r="Y10" s="89">
        <v>179147.71240593999</v>
      </c>
      <c r="Z10" s="88">
        <v>28972.666671752999</v>
      </c>
      <c r="AB10" s="90" t="s">
        <v>182</v>
      </c>
      <c r="AC10" s="89">
        <v>62</v>
      </c>
      <c r="AD10" s="89">
        <v>4464.3680825969996</v>
      </c>
      <c r="AE10" s="89">
        <v>82.304709078000002</v>
      </c>
      <c r="AF10" s="89">
        <v>73.333335876000007</v>
      </c>
      <c r="AG10" s="89">
        <v>85</v>
      </c>
      <c r="AH10" s="89">
        <v>367438.51625466399</v>
      </c>
      <c r="AI10" s="88">
        <v>59423.999954223997</v>
      </c>
      <c r="AK10" s="90" t="s">
        <v>222</v>
      </c>
      <c r="AL10" s="89">
        <v>41</v>
      </c>
      <c r="AM10" s="89">
        <v>2634.1008354380001</v>
      </c>
      <c r="AN10" s="89">
        <v>84.971048507000006</v>
      </c>
      <c r="AO10" s="89">
        <v>82.333335876000007</v>
      </c>
      <c r="AP10" s="89">
        <v>85</v>
      </c>
      <c r="AQ10" s="89">
        <v>223822.30986120499</v>
      </c>
      <c r="AR10" s="88">
        <v>36197.666664124001</v>
      </c>
      <c r="AT10" s="90" t="s">
        <v>229</v>
      </c>
      <c r="AU10" s="89">
        <v>36</v>
      </c>
      <c r="AV10" s="89">
        <v>2015.767305992</v>
      </c>
      <c r="AW10" s="89">
        <v>84.958077693999996</v>
      </c>
      <c r="AX10" s="89">
        <v>81.666664123999993</v>
      </c>
      <c r="AY10" s="89">
        <v>85</v>
      </c>
      <c r="AZ10" s="89">
        <v>171255.71539555001</v>
      </c>
      <c r="BA10" s="88">
        <v>27696.333328247001</v>
      </c>
      <c r="BC10" s="90" t="s">
        <v>176</v>
      </c>
      <c r="BD10" s="89">
        <v>101</v>
      </c>
      <c r="BE10" s="89">
        <v>4550.9347767190002</v>
      </c>
      <c r="BF10" s="89">
        <v>84.997282608999996</v>
      </c>
      <c r="BG10" s="89">
        <v>84</v>
      </c>
      <c r="BH10" s="89">
        <v>85</v>
      </c>
      <c r="BI10" s="89">
        <v>386817.08935053798</v>
      </c>
      <c r="BJ10" s="88">
        <v>62558</v>
      </c>
      <c r="BL10" s="90" t="s">
        <v>197</v>
      </c>
      <c r="BM10" s="89">
        <v>21</v>
      </c>
      <c r="BN10" s="89">
        <v>2590.8174883769998</v>
      </c>
      <c r="BO10" s="89">
        <v>85</v>
      </c>
      <c r="BP10" s="89">
        <v>85</v>
      </c>
      <c r="BQ10" s="89">
        <v>85</v>
      </c>
      <c r="BR10" s="89">
        <v>220219.48651202701</v>
      </c>
      <c r="BS10" s="88">
        <v>35615</v>
      </c>
      <c r="BU10" s="90" t="s">
        <v>210</v>
      </c>
      <c r="BV10" s="89">
        <v>25</v>
      </c>
      <c r="BW10" s="89">
        <v>4254.1346825849996</v>
      </c>
      <c r="BX10" s="89">
        <v>84.940406976999995</v>
      </c>
      <c r="BY10" s="89">
        <v>81</v>
      </c>
      <c r="BZ10" s="89">
        <v>85</v>
      </c>
      <c r="CA10" s="89">
        <v>361347.93127267598</v>
      </c>
      <c r="CB10" s="88">
        <v>58439</v>
      </c>
      <c r="CD10" s="90" t="s">
        <v>168</v>
      </c>
      <c r="CE10" s="89">
        <v>18</v>
      </c>
      <c r="CF10" s="89">
        <v>3778.0178649119998</v>
      </c>
      <c r="CG10" s="89">
        <v>84.974904535999997</v>
      </c>
      <c r="CH10" s="89">
        <v>81</v>
      </c>
      <c r="CI10" s="89">
        <v>85</v>
      </c>
      <c r="CJ10" s="89">
        <v>321036.707407807</v>
      </c>
      <c r="CK10" s="88">
        <v>51919.666671753002</v>
      </c>
      <c r="CM10" s="90" t="s">
        <v>188</v>
      </c>
      <c r="CN10" s="89">
        <v>47</v>
      </c>
      <c r="CO10" s="89">
        <v>3846.0345531510002</v>
      </c>
      <c r="CP10" s="89">
        <v>85</v>
      </c>
      <c r="CQ10" s="89">
        <v>85</v>
      </c>
      <c r="CR10" s="89">
        <v>85</v>
      </c>
      <c r="CS10" s="89">
        <v>326912.937017855</v>
      </c>
      <c r="CT10" s="88">
        <v>52870</v>
      </c>
    </row>
    <row r="11" spans="1:98" x14ac:dyDescent="0.2">
      <c r="A11" s="90" t="s">
        <v>202</v>
      </c>
      <c r="B11" s="89">
        <v>54</v>
      </c>
      <c r="C11" s="89">
        <v>3400.8344119499998</v>
      </c>
      <c r="D11" s="89">
        <v>84.912727244999999</v>
      </c>
      <c r="E11" s="89">
        <v>80</v>
      </c>
      <c r="F11" s="89">
        <v>85</v>
      </c>
      <c r="G11" s="89">
        <v>288774.12482730398</v>
      </c>
      <c r="H11" s="88">
        <v>46701.999984741</v>
      </c>
      <c r="J11" s="90" t="s">
        <v>220</v>
      </c>
      <c r="K11" s="89">
        <v>16</v>
      </c>
      <c r="L11" s="89">
        <v>3104.0343178170001</v>
      </c>
      <c r="M11" s="89">
        <v>84.857901706000007</v>
      </c>
      <c r="N11" s="89">
        <v>80</v>
      </c>
      <c r="O11" s="89">
        <v>85</v>
      </c>
      <c r="P11" s="89">
        <v>263401.839033839</v>
      </c>
      <c r="Q11" s="88">
        <v>42598.666656494002</v>
      </c>
      <c r="S11" s="90" t="s">
        <v>237</v>
      </c>
      <c r="T11" s="89">
        <v>24</v>
      </c>
      <c r="U11" s="89">
        <v>2046.6839824650001</v>
      </c>
      <c r="V11" s="89">
        <v>84.969788519999994</v>
      </c>
      <c r="W11" s="89">
        <v>83</v>
      </c>
      <c r="X11" s="89">
        <v>85</v>
      </c>
      <c r="Y11" s="89">
        <v>173906.30515655701</v>
      </c>
      <c r="Z11" s="88">
        <v>28125</v>
      </c>
      <c r="AB11" s="90" t="s">
        <v>179</v>
      </c>
      <c r="AC11" s="89">
        <v>64</v>
      </c>
      <c r="AD11" s="89">
        <v>4291.2346943519997</v>
      </c>
      <c r="AE11" s="89">
        <v>84.795869338000003</v>
      </c>
      <c r="AF11" s="89">
        <v>77</v>
      </c>
      <c r="AG11" s="89">
        <v>85</v>
      </c>
      <c r="AH11" s="89">
        <v>363878.97644124803</v>
      </c>
      <c r="AI11" s="88">
        <v>58848.333320618003</v>
      </c>
      <c r="AK11" s="90" t="s">
        <v>221</v>
      </c>
      <c r="AL11" s="89">
        <v>11</v>
      </c>
      <c r="AM11" s="89">
        <v>2442.41744131</v>
      </c>
      <c r="AN11" s="89">
        <v>84.934177176999995</v>
      </c>
      <c r="AO11" s="89">
        <v>81.333335876000007</v>
      </c>
      <c r="AP11" s="89">
        <v>85</v>
      </c>
      <c r="AQ11" s="89">
        <v>207444.71569933201</v>
      </c>
      <c r="AR11" s="88">
        <v>33548.999984741</v>
      </c>
      <c r="AT11" s="90" t="s">
        <v>231</v>
      </c>
      <c r="AU11" s="89">
        <v>3</v>
      </c>
      <c r="AV11" s="89">
        <v>1867.367258926</v>
      </c>
      <c r="AW11" s="89">
        <v>84.767108184999998</v>
      </c>
      <c r="AX11" s="89">
        <v>79</v>
      </c>
      <c r="AY11" s="89">
        <v>85</v>
      </c>
      <c r="AZ11" s="89">
        <v>158291.322457742</v>
      </c>
      <c r="BA11" s="88">
        <v>25599.666671752999</v>
      </c>
      <c r="BC11" s="90" t="s">
        <v>175</v>
      </c>
      <c r="BD11" s="89">
        <v>11</v>
      </c>
      <c r="BE11" s="89">
        <v>3765.6511943229998</v>
      </c>
      <c r="BF11" s="89">
        <v>84.949644242000005</v>
      </c>
      <c r="BG11" s="89">
        <v>80.333335876000007</v>
      </c>
      <c r="BH11" s="89">
        <v>85</v>
      </c>
      <c r="BI11" s="89">
        <v>319890.72929801798</v>
      </c>
      <c r="BJ11" s="88">
        <v>51734.333343505998</v>
      </c>
      <c r="BL11" s="90" t="s">
        <v>195</v>
      </c>
      <c r="BM11" s="89">
        <v>18</v>
      </c>
      <c r="BN11" s="89">
        <v>2578.4508177880002</v>
      </c>
      <c r="BO11" s="89">
        <v>84.921662658000002</v>
      </c>
      <c r="BP11" s="89">
        <v>80.666664123999993</v>
      </c>
      <c r="BQ11" s="89">
        <v>85</v>
      </c>
      <c r="BR11" s="89">
        <v>218966.330527568</v>
      </c>
      <c r="BS11" s="88">
        <v>35412.333328246998</v>
      </c>
      <c r="BU11" s="90" t="s">
        <v>212</v>
      </c>
      <c r="BV11" s="89">
        <v>34</v>
      </c>
      <c r="BW11" s="89">
        <v>3110.2176531109999</v>
      </c>
      <c r="BX11" s="89">
        <v>84.862160411999994</v>
      </c>
      <c r="BY11" s="89">
        <v>78.333335876000007</v>
      </c>
      <c r="BZ11" s="89">
        <v>85</v>
      </c>
      <c r="CA11" s="89">
        <v>263939.789393157</v>
      </c>
      <c r="CB11" s="88">
        <v>42685.666687012003</v>
      </c>
      <c r="CD11" s="90" t="s">
        <v>166</v>
      </c>
      <c r="CE11" s="89">
        <v>89</v>
      </c>
      <c r="CF11" s="89">
        <v>3468.8511001890001</v>
      </c>
      <c r="CG11" s="89">
        <v>84.959001768999997</v>
      </c>
      <c r="CH11" s="89">
        <v>81.666664123999993</v>
      </c>
      <c r="CI11" s="89">
        <v>85</v>
      </c>
      <c r="CJ11" s="89">
        <v>294710.12675715599</v>
      </c>
      <c r="CK11" s="88">
        <v>47661.999992370998</v>
      </c>
      <c r="CM11" s="90" t="s">
        <v>187</v>
      </c>
      <c r="CN11" s="89">
        <v>17</v>
      </c>
      <c r="CO11" s="89">
        <v>3710.0011766729999</v>
      </c>
      <c r="CP11" s="89">
        <v>85</v>
      </c>
      <c r="CQ11" s="89">
        <v>85</v>
      </c>
      <c r="CR11" s="89">
        <v>85</v>
      </c>
      <c r="CS11" s="89">
        <v>315350.10001722298</v>
      </c>
      <c r="CT11" s="88">
        <v>51000</v>
      </c>
    </row>
    <row r="12" spans="1:98" x14ac:dyDescent="0.2">
      <c r="A12" s="90" t="s">
        <v>202</v>
      </c>
      <c r="B12" s="89">
        <v>44</v>
      </c>
      <c r="C12" s="89">
        <v>2930.9009295720002</v>
      </c>
      <c r="D12" s="89">
        <v>84.947960608000002</v>
      </c>
      <c r="E12" s="89">
        <v>80</v>
      </c>
      <c r="F12" s="89">
        <v>85</v>
      </c>
      <c r="G12" s="89">
        <v>248974.05671156</v>
      </c>
      <c r="H12" s="88">
        <v>40265.333328246998</v>
      </c>
      <c r="J12" s="90" t="s">
        <v>217</v>
      </c>
      <c r="K12" s="89">
        <v>26</v>
      </c>
      <c r="L12" s="89">
        <v>2757.7675413269999</v>
      </c>
      <c r="M12" s="89">
        <v>84.482810204000003</v>
      </c>
      <c r="N12" s="89">
        <v>70</v>
      </c>
      <c r="O12" s="89">
        <v>85</v>
      </c>
      <c r="P12" s="89">
        <v>232983.95178162301</v>
      </c>
      <c r="Q12" s="88">
        <v>37679.333351134999</v>
      </c>
      <c r="S12" s="90" t="s">
        <v>236</v>
      </c>
      <c r="T12" s="89">
        <v>18</v>
      </c>
      <c r="U12" s="89">
        <v>1984.85062952</v>
      </c>
      <c r="V12" s="89">
        <v>84.996884734999995</v>
      </c>
      <c r="W12" s="89">
        <v>84</v>
      </c>
      <c r="X12" s="89">
        <v>85</v>
      </c>
      <c r="Y12" s="89">
        <v>168706.12017392</v>
      </c>
      <c r="Z12" s="88">
        <v>27284</v>
      </c>
      <c r="AB12" s="90" t="s">
        <v>182</v>
      </c>
      <c r="AC12" s="89">
        <v>64</v>
      </c>
      <c r="AD12" s="89">
        <v>3870.7678943289998</v>
      </c>
      <c r="AE12" s="89">
        <v>81.287007524000003</v>
      </c>
      <c r="AF12" s="89">
        <v>73.333335876000007</v>
      </c>
      <c r="AG12" s="89">
        <v>85</v>
      </c>
      <c r="AH12" s="89">
        <v>314643.13894921599</v>
      </c>
      <c r="AI12" s="88">
        <v>50885.666709899997</v>
      </c>
      <c r="AK12" s="90" t="s">
        <v>225</v>
      </c>
      <c r="AL12" s="89">
        <v>2</v>
      </c>
      <c r="AM12" s="89">
        <v>1867.367258926</v>
      </c>
      <c r="AN12" s="89">
        <v>84.573951417999993</v>
      </c>
      <c r="AO12" s="89">
        <v>73</v>
      </c>
      <c r="AP12" s="89">
        <v>85</v>
      </c>
      <c r="AQ12" s="89">
        <v>157930.62783599901</v>
      </c>
      <c r="AR12" s="88">
        <v>25541.333328247001</v>
      </c>
      <c r="AT12" s="90" t="s">
        <v>229</v>
      </c>
      <c r="AU12" s="89">
        <v>7</v>
      </c>
      <c r="AV12" s="89">
        <v>1632.400517736</v>
      </c>
      <c r="AW12" s="89">
        <v>84.887626272000006</v>
      </c>
      <c r="AX12" s="89">
        <v>81</v>
      </c>
      <c r="AY12" s="89">
        <v>85</v>
      </c>
      <c r="AZ12" s="89">
        <v>138570.605076234</v>
      </c>
      <c r="BA12" s="88">
        <v>22410.333335875999</v>
      </c>
      <c r="BC12" s="90" t="s">
        <v>170</v>
      </c>
      <c r="BD12" s="89">
        <v>51</v>
      </c>
      <c r="BE12" s="89">
        <v>3691.4511707900001</v>
      </c>
      <c r="BF12" s="89">
        <v>85</v>
      </c>
      <c r="BG12" s="89">
        <v>85</v>
      </c>
      <c r="BH12" s="89">
        <v>85</v>
      </c>
      <c r="BI12" s="89">
        <v>313773.34951713699</v>
      </c>
      <c r="BJ12" s="88">
        <v>50745</v>
      </c>
      <c r="BL12" s="90" t="s">
        <v>193</v>
      </c>
      <c r="BM12" s="89">
        <v>7</v>
      </c>
      <c r="BN12" s="89">
        <v>2263.1007177709998</v>
      </c>
      <c r="BO12" s="89">
        <v>84.953551912999998</v>
      </c>
      <c r="BP12" s="89">
        <v>81.666664123999993</v>
      </c>
      <c r="BQ12" s="89">
        <v>85</v>
      </c>
      <c r="BR12" s="89">
        <v>192258.4443105</v>
      </c>
      <c r="BS12" s="88">
        <v>31093</v>
      </c>
      <c r="BU12" s="90" t="s">
        <v>208</v>
      </c>
      <c r="BV12" s="89">
        <v>7</v>
      </c>
      <c r="BW12" s="89">
        <v>2949.450935455</v>
      </c>
      <c r="BX12" s="89">
        <v>84.883997214999994</v>
      </c>
      <c r="BY12" s="89">
        <v>79.333335876000007</v>
      </c>
      <c r="BZ12" s="89">
        <v>85</v>
      </c>
      <c r="CA12" s="89">
        <v>250361.184992183</v>
      </c>
      <c r="CB12" s="88">
        <v>40489.666671753002</v>
      </c>
      <c r="CD12" s="90" t="s">
        <v>168</v>
      </c>
      <c r="CE12" s="89">
        <v>10</v>
      </c>
      <c r="CF12" s="89">
        <v>3184.417676645</v>
      </c>
      <c r="CG12" s="89">
        <v>84.959870585000004</v>
      </c>
      <c r="CH12" s="89">
        <v>81</v>
      </c>
      <c r="CI12" s="89">
        <v>85</v>
      </c>
      <c r="CJ12" s="89">
        <v>270547.71369543998</v>
      </c>
      <c r="CK12" s="88">
        <v>43754.333351134999</v>
      </c>
      <c r="CM12" s="90" t="s">
        <v>192</v>
      </c>
      <c r="CN12" s="89">
        <v>43</v>
      </c>
      <c r="CO12" s="89">
        <v>3283.3510413560002</v>
      </c>
      <c r="CP12" s="89">
        <v>85</v>
      </c>
      <c r="CQ12" s="89">
        <v>85</v>
      </c>
      <c r="CR12" s="89">
        <v>85</v>
      </c>
      <c r="CS12" s="89">
        <v>279084.83851524198</v>
      </c>
      <c r="CT12" s="88">
        <v>45135</v>
      </c>
    </row>
    <row r="13" spans="1:98" x14ac:dyDescent="0.2">
      <c r="A13" s="90" t="s">
        <v>198</v>
      </c>
      <c r="B13" s="89">
        <v>25</v>
      </c>
      <c r="C13" s="89">
        <v>2912.350923688</v>
      </c>
      <c r="D13" s="89">
        <v>84.386411906000006</v>
      </c>
      <c r="E13" s="89">
        <v>68.666664123999993</v>
      </c>
      <c r="F13" s="89">
        <v>85</v>
      </c>
      <c r="G13" s="89">
        <v>245762.844660598</v>
      </c>
      <c r="H13" s="88">
        <v>39746.000007629002</v>
      </c>
      <c r="J13" s="90" t="s">
        <v>216</v>
      </c>
      <c r="K13" s="89">
        <v>57</v>
      </c>
      <c r="L13" s="89">
        <v>2473.3341177819998</v>
      </c>
      <c r="M13" s="89">
        <v>84.970833321000001</v>
      </c>
      <c r="N13" s="89">
        <v>83.333335876000007</v>
      </c>
      <c r="O13" s="89">
        <v>85</v>
      </c>
      <c r="P13" s="89">
        <v>210161.261068263</v>
      </c>
      <c r="Q13" s="88">
        <v>33988.333328246998</v>
      </c>
      <c r="S13" s="90" t="s">
        <v>236</v>
      </c>
      <c r="T13" s="89">
        <v>17</v>
      </c>
      <c r="U13" s="89">
        <v>1972.483958931</v>
      </c>
      <c r="V13" s="89">
        <v>85</v>
      </c>
      <c r="W13" s="89">
        <v>85</v>
      </c>
      <c r="X13" s="89">
        <v>85</v>
      </c>
      <c r="Y13" s="89">
        <v>167661.13650915699</v>
      </c>
      <c r="Z13" s="88">
        <v>27115</v>
      </c>
      <c r="AB13" s="90" t="s">
        <v>184</v>
      </c>
      <c r="AC13" s="89">
        <v>38</v>
      </c>
      <c r="AD13" s="89">
        <v>3543.0511237229998</v>
      </c>
      <c r="AE13" s="89">
        <v>84.256544568999999</v>
      </c>
      <c r="AF13" s="89">
        <v>70</v>
      </c>
      <c r="AG13" s="89">
        <v>85</v>
      </c>
      <c r="AH13" s="89">
        <v>298525.24491688597</v>
      </c>
      <c r="AI13" s="88">
        <v>48279.000038147002</v>
      </c>
      <c r="AK13" s="90" t="s">
        <v>225</v>
      </c>
      <c r="AL13" s="89">
        <v>4</v>
      </c>
      <c r="AM13" s="89">
        <v>1855.000588337</v>
      </c>
      <c r="AN13" s="89">
        <v>84.565555547000002</v>
      </c>
      <c r="AO13" s="89">
        <v>73.666664123999993</v>
      </c>
      <c r="AP13" s="89">
        <v>85</v>
      </c>
      <c r="AQ13" s="89">
        <v>156869.15529284201</v>
      </c>
      <c r="AR13" s="88">
        <v>25369.666664124001</v>
      </c>
      <c r="AT13" s="90" t="s">
        <v>229</v>
      </c>
      <c r="AU13" s="89">
        <v>26</v>
      </c>
      <c r="AV13" s="89">
        <v>1552.0171589080001</v>
      </c>
      <c r="AW13" s="89">
        <v>84.916334630999998</v>
      </c>
      <c r="AX13" s="89">
        <v>81</v>
      </c>
      <c r="AY13" s="89">
        <v>85</v>
      </c>
      <c r="AZ13" s="89">
        <v>131791.60841884601</v>
      </c>
      <c r="BA13" s="88">
        <v>21313.999992370998</v>
      </c>
      <c r="BC13" s="90" t="s">
        <v>176</v>
      </c>
      <c r="BD13" s="89">
        <v>60</v>
      </c>
      <c r="BE13" s="89">
        <v>3505.9511119560002</v>
      </c>
      <c r="BF13" s="89">
        <v>84.997060556999998</v>
      </c>
      <c r="BG13" s="89">
        <v>84.333335876000007</v>
      </c>
      <c r="BH13" s="89">
        <v>85</v>
      </c>
      <c r="BI13" s="89">
        <v>297995.53897317703</v>
      </c>
      <c r="BJ13" s="88">
        <v>48193.333335875999</v>
      </c>
      <c r="BL13" s="90" t="s">
        <v>194</v>
      </c>
      <c r="BM13" s="89">
        <v>13</v>
      </c>
      <c r="BN13" s="89">
        <v>2139.434011882</v>
      </c>
      <c r="BO13" s="89">
        <v>85</v>
      </c>
      <c r="BP13" s="89">
        <v>85</v>
      </c>
      <c r="BQ13" s="89">
        <v>85</v>
      </c>
      <c r="BR13" s="89">
        <v>181851.89100993201</v>
      </c>
      <c r="BS13" s="88">
        <v>29410</v>
      </c>
      <c r="BU13" s="90" t="s">
        <v>208</v>
      </c>
      <c r="BV13" s="89">
        <v>36</v>
      </c>
      <c r="BW13" s="89">
        <v>2918.5342589830002</v>
      </c>
      <c r="BX13" s="89">
        <v>84.867937847999997</v>
      </c>
      <c r="BY13" s="89">
        <v>79.333335876000007</v>
      </c>
      <c r="BZ13" s="89">
        <v>85</v>
      </c>
      <c r="CA13" s="89">
        <v>247689.98409780301</v>
      </c>
      <c r="CB13" s="88">
        <v>40057.666664124001</v>
      </c>
      <c r="CD13" s="90" t="s">
        <v>169</v>
      </c>
      <c r="CE13" s="89">
        <v>20</v>
      </c>
      <c r="CF13" s="89">
        <v>3110.2176531109999</v>
      </c>
      <c r="CG13" s="89">
        <v>84.922465208999995</v>
      </c>
      <c r="CH13" s="89">
        <v>80</v>
      </c>
      <c r="CI13" s="89">
        <v>85</v>
      </c>
      <c r="CJ13" s="89">
        <v>264127.350437955</v>
      </c>
      <c r="CK13" s="88">
        <v>42716</v>
      </c>
      <c r="CM13" s="90" t="s">
        <v>191</v>
      </c>
      <c r="CN13" s="89">
        <v>68</v>
      </c>
      <c r="CO13" s="89">
        <v>3270.9843707670002</v>
      </c>
      <c r="CP13" s="89">
        <v>84.994959033000001</v>
      </c>
      <c r="CQ13" s="89">
        <v>84</v>
      </c>
      <c r="CR13" s="89">
        <v>85</v>
      </c>
      <c r="CS13" s="89">
        <v>278017.18258961599</v>
      </c>
      <c r="CT13" s="88">
        <v>44962.333328246998</v>
      </c>
    </row>
    <row r="14" spans="1:98" x14ac:dyDescent="0.2">
      <c r="A14" s="90" t="s">
        <v>203</v>
      </c>
      <c r="B14" s="89">
        <v>43</v>
      </c>
      <c r="C14" s="89">
        <v>2720.6675295599998</v>
      </c>
      <c r="D14" s="89">
        <v>84.969696963999993</v>
      </c>
      <c r="E14" s="89">
        <v>81</v>
      </c>
      <c r="F14" s="89">
        <v>85</v>
      </c>
      <c r="G14" s="89">
        <v>231174.29552631199</v>
      </c>
      <c r="H14" s="88">
        <v>37386.666664124001</v>
      </c>
      <c r="J14" s="90" t="s">
        <v>219</v>
      </c>
      <c r="K14" s="89">
        <v>5</v>
      </c>
      <c r="L14" s="89">
        <v>2380.5840883649998</v>
      </c>
      <c r="M14" s="89">
        <v>84.838095191999997</v>
      </c>
      <c r="N14" s="89">
        <v>78.333335876000007</v>
      </c>
      <c r="O14" s="89">
        <v>85</v>
      </c>
      <c r="P14" s="89">
        <v>201964.21950095499</v>
      </c>
      <c r="Q14" s="88">
        <v>32662.666648865001</v>
      </c>
      <c r="S14" s="90" t="s">
        <v>239</v>
      </c>
      <c r="T14" s="89">
        <v>14</v>
      </c>
      <c r="U14" s="89">
        <v>1749.883888331</v>
      </c>
      <c r="V14" s="89">
        <v>84.367491138999995</v>
      </c>
      <c r="W14" s="89">
        <v>74.333335876000007</v>
      </c>
      <c r="X14" s="89">
        <v>85</v>
      </c>
      <c r="Y14" s="89">
        <v>147633.313443241</v>
      </c>
      <c r="Z14" s="88">
        <v>23875.999992370998</v>
      </c>
      <c r="AB14" s="90" t="s">
        <v>185</v>
      </c>
      <c r="AC14" s="89">
        <v>31</v>
      </c>
      <c r="AD14" s="89">
        <v>3475.0344354839999</v>
      </c>
      <c r="AE14" s="89">
        <v>84.951957295</v>
      </c>
      <c r="AF14" s="89">
        <v>81.333335876000007</v>
      </c>
      <c r="AG14" s="89">
        <v>85</v>
      </c>
      <c r="AH14" s="89">
        <v>295210.97696318198</v>
      </c>
      <c r="AI14" s="88">
        <v>47743</v>
      </c>
      <c r="AK14" s="90" t="s">
        <v>224</v>
      </c>
      <c r="AL14" s="89">
        <v>9</v>
      </c>
      <c r="AM14" s="89">
        <v>1780.800564803</v>
      </c>
      <c r="AN14" s="89">
        <v>81.663194524000005</v>
      </c>
      <c r="AO14" s="89">
        <v>60.666667938000003</v>
      </c>
      <c r="AP14" s="89">
        <v>85</v>
      </c>
      <c r="AQ14" s="89">
        <v>145425.862931821</v>
      </c>
      <c r="AR14" s="88">
        <v>23519.000022888002</v>
      </c>
      <c r="AT14" s="90" t="s">
        <v>229</v>
      </c>
      <c r="AU14" s="89">
        <v>4</v>
      </c>
      <c r="AV14" s="89">
        <v>1514.917147142</v>
      </c>
      <c r="AW14" s="89">
        <v>84.907482940999998</v>
      </c>
      <c r="AX14" s="89">
        <v>81.666664123999993</v>
      </c>
      <c r="AY14" s="89">
        <v>85</v>
      </c>
      <c r="AZ14" s="89">
        <v>128627.8018284</v>
      </c>
      <c r="BA14" s="88">
        <v>20802.333320618</v>
      </c>
      <c r="BC14" s="90" t="s">
        <v>176</v>
      </c>
      <c r="BD14" s="89">
        <v>48</v>
      </c>
      <c r="BE14" s="89">
        <v>3456.4844296010001</v>
      </c>
      <c r="BF14" s="89">
        <v>84.998807399</v>
      </c>
      <c r="BG14" s="89">
        <v>84.333335876000007</v>
      </c>
      <c r="BH14" s="89">
        <v>85</v>
      </c>
      <c r="BI14" s="89">
        <v>293797.05430824199</v>
      </c>
      <c r="BJ14" s="88">
        <v>47514.333335875999</v>
      </c>
      <c r="BL14" s="90" t="s">
        <v>194</v>
      </c>
      <c r="BM14" s="89">
        <v>15</v>
      </c>
      <c r="BN14" s="89">
        <v>2040.5006471700001</v>
      </c>
      <c r="BO14" s="89">
        <v>85</v>
      </c>
      <c r="BP14" s="89">
        <v>85</v>
      </c>
      <c r="BQ14" s="89">
        <v>85</v>
      </c>
      <c r="BR14" s="89">
        <v>173442.555009473</v>
      </c>
      <c r="BS14" s="88">
        <v>28050</v>
      </c>
      <c r="BU14" s="90" t="s">
        <v>207</v>
      </c>
      <c r="BV14" s="89">
        <v>74</v>
      </c>
      <c r="BW14" s="89">
        <v>2887.6175825109999</v>
      </c>
      <c r="BX14" s="89">
        <v>84.992148486999994</v>
      </c>
      <c r="BY14" s="89">
        <v>84</v>
      </c>
      <c r="BZ14" s="89">
        <v>85</v>
      </c>
      <c r="CA14" s="89">
        <v>245424.822346892</v>
      </c>
      <c r="CB14" s="88">
        <v>39691.333343505998</v>
      </c>
      <c r="CD14" s="90" t="s">
        <v>169</v>
      </c>
      <c r="CE14" s="89">
        <v>65</v>
      </c>
      <c r="CF14" s="89">
        <v>3054.567635461</v>
      </c>
      <c r="CG14" s="89">
        <v>84.965587029000005</v>
      </c>
      <c r="CH14" s="89">
        <v>80.666664123999993</v>
      </c>
      <c r="CI14" s="89">
        <v>85</v>
      </c>
      <c r="CJ14" s="89">
        <v>259533.13226699899</v>
      </c>
      <c r="CK14" s="88">
        <v>41972.999992370998</v>
      </c>
      <c r="CM14" s="90" t="s">
        <v>188</v>
      </c>
      <c r="CN14" s="89">
        <v>25</v>
      </c>
      <c r="CO14" s="89">
        <v>3252.4343648839999</v>
      </c>
      <c r="CP14" s="89">
        <v>85</v>
      </c>
      <c r="CQ14" s="89">
        <v>85</v>
      </c>
      <c r="CR14" s="89">
        <v>85</v>
      </c>
      <c r="CS14" s="89">
        <v>276456.92101509898</v>
      </c>
      <c r="CT14" s="88">
        <v>44710</v>
      </c>
    </row>
    <row r="15" spans="1:98" x14ac:dyDescent="0.2">
      <c r="A15" s="90" t="s">
        <v>202</v>
      </c>
      <c r="B15" s="89">
        <v>28</v>
      </c>
      <c r="C15" s="89">
        <v>2665.0175119099999</v>
      </c>
      <c r="D15" s="89">
        <v>84.897911815000001</v>
      </c>
      <c r="E15" s="89">
        <v>80</v>
      </c>
      <c r="F15" s="89">
        <v>85</v>
      </c>
      <c r="G15" s="89">
        <v>226254.42171224099</v>
      </c>
      <c r="H15" s="88">
        <v>36590.999992370998</v>
      </c>
      <c r="J15" s="90" t="s">
        <v>220</v>
      </c>
      <c r="K15" s="89">
        <v>30</v>
      </c>
      <c r="L15" s="89">
        <v>2380.5840883649998</v>
      </c>
      <c r="M15" s="89">
        <v>84.944588757999995</v>
      </c>
      <c r="N15" s="89">
        <v>80.333335876000007</v>
      </c>
      <c r="O15" s="89">
        <v>85</v>
      </c>
      <c r="P15" s="89">
        <v>202217.736389553</v>
      </c>
      <c r="Q15" s="88">
        <v>32703.666671752999</v>
      </c>
      <c r="S15" s="90" t="s">
        <v>235</v>
      </c>
      <c r="T15" s="89">
        <v>16</v>
      </c>
      <c r="U15" s="89">
        <v>1743.700553036</v>
      </c>
      <c r="V15" s="89">
        <v>84.968085106000004</v>
      </c>
      <c r="W15" s="89">
        <v>82.666664123999993</v>
      </c>
      <c r="X15" s="89">
        <v>85</v>
      </c>
      <c r="Y15" s="89">
        <v>148158.89699044501</v>
      </c>
      <c r="Z15" s="88">
        <v>23961</v>
      </c>
      <c r="AB15" s="90" t="s">
        <v>183</v>
      </c>
      <c r="AC15" s="89">
        <v>37</v>
      </c>
      <c r="AD15" s="89">
        <v>3400.8344119499998</v>
      </c>
      <c r="AE15" s="89">
        <v>84.917575767000002</v>
      </c>
      <c r="AF15" s="89">
        <v>80</v>
      </c>
      <c r="AG15" s="89">
        <v>85</v>
      </c>
      <c r="AH15" s="89">
        <v>288790.61384722299</v>
      </c>
      <c r="AI15" s="88">
        <v>46704.666671753002</v>
      </c>
      <c r="AK15" s="90" t="s">
        <v>224</v>
      </c>
      <c r="AL15" s="89">
        <v>32</v>
      </c>
      <c r="AM15" s="89">
        <v>1613.8505118529999</v>
      </c>
      <c r="AN15" s="89">
        <v>82.292464887999998</v>
      </c>
      <c r="AO15" s="89">
        <v>60.666667938000003</v>
      </c>
      <c r="AP15" s="89">
        <v>85</v>
      </c>
      <c r="AQ15" s="89">
        <v>132807.73658180199</v>
      </c>
      <c r="AR15" s="88">
        <v>21478.333335875999</v>
      </c>
      <c r="AT15" s="90" t="s">
        <v>231</v>
      </c>
      <c r="AU15" s="89">
        <v>21</v>
      </c>
      <c r="AV15" s="89">
        <v>1403.617111841</v>
      </c>
      <c r="AW15" s="89">
        <v>84.935389145000002</v>
      </c>
      <c r="AX15" s="89">
        <v>80.333335876000007</v>
      </c>
      <c r="AY15" s="89">
        <v>85</v>
      </c>
      <c r="AZ15" s="89">
        <v>119216.765604589</v>
      </c>
      <c r="BA15" s="88">
        <v>19280.333335875999</v>
      </c>
      <c r="BC15" s="90" t="s">
        <v>170</v>
      </c>
      <c r="BD15" s="89">
        <v>35</v>
      </c>
      <c r="BE15" s="89">
        <v>3227.7010237059999</v>
      </c>
      <c r="BF15" s="89">
        <v>85</v>
      </c>
      <c r="BG15" s="89">
        <v>85</v>
      </c>
      <c r="BH15" s="89">
        <v>85</v>
      </c>
      <c r="BI15" s="89">
        <v>274354.58701498399</v>
      </c>
      <c r="BJ15" s="88">
        <v>44370</v>
      </c>
      <c r="BL15" s="90" t="s">
        <v>194</v>
      </c>
      <c r="BM15" s="89">
        <v>53</v>
      </c>
      <c r="BN15" s="89">
        <v>2003.400635404</v>
      </c>
      <c r="BO15" s="89">
        <v>85</v>
      </c>
      <c r="BP15" s="89">
        <v>85</v>
      </c>
      <c r="BQ15" s="89">
        <v>85</v>
      </c>
      <c r="BR15" s="89">
        <v>170289.05400929999</v>
      </c>
      <c r="BS15" s="88">
        <v>27540</v>
      </c>
      <c r="BU15" s="90" t="s">
        <v>210</v>
      </c>
      <c r="BV15" s="89">
        <v>8</v>
      </c>
      <c r="BW15" s="89">
        <v>2757.7675413269999</v>
      </c>
      <c r="BX15" s="89">
        <v>84.974588933000007</v>
      </c>
      <c r="BY15" s="89">
        <v>82</v>
      </c>
      <c r="BZ15" s="89">
        <v>85</v>
      </c>
      <c r="CA15" s="89">
        <v>234340.163197074</v>
      </c>
      <c r="CB15" s="88">
        <v>37898.666664124001</v>
      </c>
      <c r="CD15" s="90" t="s">
        <v>166</v>
      </c>
      <c r="CE15" s="89">
        <v>33</v>
      </c>
      <c r="CF15" s="89">
        <v>3042.200964872</v>
      </c>
      <c r="CG15" s="89">
        <v>84.960027089999997</v>
      </c>
      <c r="CH15" s="89">
        <v>81</v>
      </c>
      <c r="CI15" s="89">
        <v>85</v>
      </c>
      <c r="CJ15" s="89">
        <v>258465.476388549</v>
      </c>
      <c r="CK15" s="88">
        <v>41800.333328246998</v>
      </c>
      <c r="CM15" s="90" t="s">
        <v>187</v>
      </c>
      <c r="CN15" s="89">
        <v>30</v>
      </c>
      <c r="CO15" s="89">
        <v>3178.2343413499998</v>
      </c>
      <c r="CP15" s="89">
        <v>85</v>
      </c>
      <c r="CQ15" s="89">
        <v>85</v>
      </c>
      <c r="CR15" s="89">
        <v>85</v>
      </c>
      <c r="CS15" s="89">
        <v>270149.91901475401</v>
      </c>
      <c r="CT15" s="88">
        <v>43690</v>
      </c>
    </row>
    <row r="16" spans="1:98" x14ac:dyDescent="0.2">
      <c r="A16" s="90" t="s">
        <v>199</v>
      </c>
      <c r="B16" s="89">
        <v>2</v>
      </c>
      <c r="C16" s="89">
        <v>2442.41744131</v>
      </c>
      <c r="D16" s="89">
        <v>84.904641376000001</v>
      </c>
      <c r="E16" s="89">
        <v>79.333335876000007</v>
      </c>
      <c r="F16" s="89">
        <v>85</v>
      </c>
      <c r="G16" s="89">
        <v>207372.57694481401</v>
      </c>
      <c r="H16" s="88">
        <v>33537.333343505998</v>
      </c>
      <c r="J16" s="90" t="s">
        <v>217</v>
      </c>
      <c r="K16" s="89">
        <v>11</v>
      </c>
      <c r="L16" s="89">
        <v>2355.8507471869998</v>
      </c>
      <c r="M16" s="89">
        <v>84.018372743</v>
      </c>
      <c r="N16" s="89">
        <v>70.666664123999993</v>
      </c>
      <c r="O16" s="89">
        <v>85</v>
      </c>
      <c r="P16" s="89">
        <v>197934.74620516101</v>
      </c>
      <c r="Q16" s="88">
        <v>32011.000015259</v>
      </c>
      <c r="S16" s="90" t="s">
        <v>236</v>
      </c>
      <c r="T16" s="89">
        <v>5</v>
      </c>
      <c r="U16" s="89">
        <v>1706.6005412699999</v>
      </c>
      <c r="V16" s="89">
        <v>85</v>
      </c>
      <c r="W16" s="89">
        <v>85</v>
      </c>
      <c r="X16" s="89">
        <v>85</v>
      </c>
      <c r="Y16" s="89">
        <v>145061.046007923</v>
      </c>
      <c r="Z16" s="88">
        <v>23460</v>
      </c>
      <c r="AB16" s="90" t="s">
        <v>180</v>
      </c>
      <c r="AC16" s="89">
        <v>7</v>
      </c>
      <c r="AD16" s="89">
        <v>3264.801035472</v>
      </c>
      <c r="AE16" s="89">
        <v>78.912247700999998</v>
      </c>
      <c r="AF16" s="89">
        <v>72</v>
      </c>
      <c r="AG16" s="89">
        <v>85</v>
      </c>
      <c r="AH16" s="89">
        <v>257632.78800608899</v>
      </c>
      <c r="AI16" s="88">
        <v>41665.666786194</v>
      </c>
      <c r="AK16" s="90" t="s">
        <v>224</v>
      </c>
      <c r="AL16" s="89">
        <v>49</v>
      </c>
      <c r="AM16" s="89">
        <v>1545.833823614</v>
      </c>
      <c r="AN16" s="89">
        <v>82.814666641000002</v>
      </c>
      <c r="AO16" s="89">
        <v>60.666667938000003</v>
      </c>
      <c r="AP16" s="89">
        <v>85</v>
      </c>
      <c r="AQ16" s="89">
        <v>128017.712785326</v>
      </c>
      <c r="AR16" s="88">
        <v>20703.666660309002</v>
      </c>
      <c r="AT16" s="90" t="s">
        <v>229</v>
      </c>
      <c r="AU16" s="89">
        <v>9</v>
      </c>
      <c r="AV16" s="89">
        <v>1397.433776547</v>
      </c>
      <c r="AW16" s="89">
        <v>84.917404106999996</v>
      </c>
      <c r="AX16" s="89">
        <v>81</v>
      </c>
      <c r="AY16" s="89">
        <v>85</v>
      </c>
      <c r="AZ16" s="89">
        <v>118666.448716207</v>
      </c>
      <c r="BA16" s="88">
        <v>19191.333328247001</v>
      </c>
      <c r="BC16" s="90" t="s">
        <v>178</v>
      </c>
      <c r="BD16" s="89">
        <v>18</v>
      </c>
      <c r="BE16" s="89">
        <v>3196.7843472330001</v>
      </c>
      <c r="BF16" s="89">
        <v>84.729206947999998</v>
      </c>
      <c r="BG16" s="89">
        <v>76.333335876000007</v>
      </c>
      <c r="BH16" s="89">
        <v>85</v>
      </c>
      <c r="BI16" s="89">
        <v>270861.002526442</v>
      </c>
      <c r="BJ16" s="88">
        <v>43804.999992370998</v>
      </c>
      <c r="BL16" s="90" t="s">
        <v>205</v>
      </c>
      <c r="BM16" s="89">
        <v>7</v>
      </c>
      <c r="BN16" s="89">
        <v>1991.033964815</v>
      </c>
      <c r="BO16" s="89">
        <v>84.945134607</v>
      </c>
      <c r="BP16" s="89">
        <v>81.333335876000007</v>
      </c>
      <c r="BQ16" s="89">
        <v>85</v>
      </c>
      <c r="BR16" s="89">
        <v>169128.64814860799</v>
      </c>
      <c r="BS16" s="88">
        <v>27352.333343506001</v>
      </c>
      <c r="BU16" s="90" t="s">
        <v>212</v>
      </c>
      <c r="BV16" s="89">
        <v>22</v>
      </c>
      <c r="BW16" s="89">
        <v>2584.634153082</v>
      </c>
      <c r="BX16" s="89">
        <v>84.802232860999993</v>
      </c>
      <c r="BY16" s="89">
        <v>78.333335876000007</v>
      </c>
      <c r="BZ16" s="89">
        <v>85</v>
      </c>
      <c r="CA16" s="89">
        <v>219182.74731004899</v>
      </c>
      <c r="CB16" s="88">
        <v>35447.333335875999</v>
      </c>
      <c r="CD16" s="90" t="s">
        <v>166</v>
      </c>
      <c r="CE16" s="89">
        <v>31</v>
      </c>
      <c r="CF16" s="89">
        <v>3023.6509589890002</v>
      </c>
      <c r="CG16" s="89">
        <v>84.952965219999996</v>
      </c>
      <c r="CH16" s="89">
        <v>81</v>
      </c>
      <c r="CI16" s="89">
        <v>85</v>
      </c>
      <c r="CJ16" s="89">
        <v>256868.11475508899</v>
      </c>
      <c r="CK16" s="88">
        <v>41541.999992370998</v>
      </c>
      <c r="CM16" s="90" t="s">
        <v>191</v>
      </c>
      <c r="CN16" s="89">
        <v>32</v>
      </c>
      <c r="CO16" s="89">
        <v>3159.684335467</v>
      </c>
      <c r="CP16" s="89">
        <v>84.994781463999999</v>
      </c>
      <c r="CQ16" s="89">
        <v>84</v>
      </c>
      <c r="CR16" s="89">
        <v>85</v>
      </c>
      <c r="CS16" s="89">
        <v>268556.67958910001</v>
      </c>
      <c r="CT16" s="88">
        <v>43432.333328246998</v>
      </c>
    </row>
    <row r="17" spans="1:98" x14ac:dyDescent="0.2">
      <c r="A17" s="90" t="s">
        <v>202</v>
      </c>
      <c r="B17" s="89">
        <v>4</v>
      </c>
      <c r="C17" s="89">
        <v>2207.450700121</v>
      </c>
      <c r="D17" s="89">
        <v>84.965452862000006</v>
      </c>
      <c r="E17" s="89">
        <v>82</v>
      </c>
      <c r="F17" s="89">
        <v>85</v>
      </c>
      <c r="G17" s="89">
        <v>187557.048406399</v>
      </c>
      <c r="H17" s="88">
        <v>30332.666671752999</v>
      </c>
      <c r="J17" s="90" t="s">
        <v>220</v>
      </c>
      <c r="K17" s="89">
        <v>32</v>
      </c>
      <c r="L17" s="89">
        <v>2145.6173471759998</v>
      </c>
      <c r="M17" s="89">
        <v>84.891450535999994</v>
      </c>
      <c r="N17" s="89">
        <v>80</v>
      </c>
      <c r="O17" s="89">
        <v>85</v>
      </c>
      <c r="P17" s="89">
        <v>182144.56889626099</v>
      </c>
      <c r="Q17" s="88">
        <v>29457.333335875999</v>
      </c>
      <c r="S17" s="90" t="s">
        <v>236</v>
      </c>
      <c r="T17" s="89">
        <v>36</v>
      </c>
      <c r="U17" s="89">
        <v>1521.100482436</v>
      </c>
      <c r="V17" s="89">
        <v>84.949864457000004</v>
      </c>
      <c r="W17" s="89">
        <v>84</v>
      </c>
      <c r="X17" s="89">
        <v>85</v>
      </c>
      <c r="Y17" s="89">
        <v>129217.27980886299</v>
      </c>
      <c r="Z17" s="88">
        <v>20897.666656493999</v>
      </c>
      <c r="AB17" s="90" t="s">
        <v>184</v>
      </c>
      <c r="AC17" s="89">
        <v>98</v>
      </c>
      <c r="AD17" s="89">
        <v>3233.8843590000001</v>
      </c>
      <c r="AE17" s="89">
        <v>85</v>
      </c>
      <c r="AF17" s="89">
        <v>85</v>
      </c>
      <c r="AG17" s="89">
        <v>85</v>
      </c>
      <c r="AH17" s="89">
        <v>274880.17051501299</v>
      </c>
      <c r="AI17" s="88">
        <v>44455</v>
      </c>
      <c r="AK17" s="90" t="s">
        <v>222</v>
      </c>
      <c r="AL17" s="89">
        <v>15</v>
      </c>
      <c r="AM17" s="89">
        <v>1545.833823614</v>
      </c>
      <c r="AN17" s="89">
        <v>84.968000031000003</v>
      </c>
      <c r="AO17" s="89">
        <v>82.333335876000007</v>
      </c>
      <c r="AP17" s="89">
        <v>85</v>
      </c>
      <c r="AQ17" s="89">
        <v>131346.40837199599</v>
      </c>
      <c r="AR17" s="88">
        <v>21242.000007629002</v>
      </c>
      <c r="AT17" s="90" t="s">
        <v>233</v>
      </c>
      <c r="AU17" s="89">
        <v>29</v>
      </c>
      <c r="AV17" s="89">
        <v>1224.3003883020001</v>
      </c>
      <c r="AW17" s="89">
        <v>84.772727310999997</v>
      </c>
      <c r="AX17" s="89">
        <v>78</v>
      </c>
      <c r="AY17" s="89">
        <v>85</v>
      </c>
      <c r="AZ17" s="89">
        <v>103787.28296460801</v>
      </c>
      <c r="BA17" s="88">
        <v>16785.000007629002</v>
      </c>
      <c r="BC17" s="90" t="s">
        <v>176</v>
      </c>
      <c r="BD17" s="89">
        <v>18</v>
      </c>
      <c r="BE17" s="89">
        <v>3184.417676645</v>
      </c>
      <c r="BF17" s="89">
        <v>84.995469251000003</v>
      </c>
      <c r="BG17" s="89">
        <v>84</v>
      </c>
      <c r="BH17" s="89">
        <v>85</v>
      </c>
      <c r="BI17" s="89">
        <v>270661.07471670402</v>
      </c>
      <c r="BJ17" s="88">
        <v>43772.666664124001</v>
      </c>
      <c r="BL17" s="90" t="s">
        <v>195</v>
      </c>
      <c r="BM17" s="89">
        <v>27</v>
      </c>
      <c r="BN17" s="89">
        <v>1867.367258926</v>
      </c>
      <c r="BO17" s="89">
        <v>84.952538622999995</v>
      </c>
      <c r="BP17" s="89">
        <v>81</v>
      </c>
      <c r="BQ17" s="89">
        <v>85</v>
      </c>
      <c r="BR17" s="89">
        <v>158637.58918705699</v>
      </c>
      <c r="BS17" s="88">
        <v>25655.666664124001</v>
      </c>
      <c r="BU17" s="90" t="s">
        <v>208</v>
      </c>
      <c r="BV17" s="89">
        <v>41</v>
      </c>
      <c r="BW17" s="89">
        <v>2547.5341413159999</v>
      </c>
      <c r="BX17" s="89">
        <v>84.907766989999999</v>
      </c>
      <c r="BY17" s="89">
        <v>79.333335876000007</v>
      </c>
      <c r="BZ17" s="89">
        <v>85</v>
      </c>
      <c r="CA17" s="89">
        <v>216305.43527063701</v>
      </c>
      <c r="CB17" s="88">
        <v>34982</v>
      </c>
      <c r="CD17" s="90" t="s">
        <v>167</v>
      </c>
      <c r="CE17" s="89">
        <v>24</v>
      </c>
      <c r="CF17" s="89">
        <v>2930.9009295720002</v>
      </c>
      <c r="CG17" s="89">
        <v>84.338959191000001</v>
      </c>
      <c r="CH17" s="89">
        <v>69.666664123999993</v>
      </c>
      <c r="CI17" s="89">
        <v>85</v>
      </c>
      <c r="CJ17" s="89">
        <v>247189.13389177699</v>
      </c>
      <c r="CK17" s="88">
        <v>39976.666656494002</v>
      </c>
      <c r="CM17" s="90" t="s">
        <v>190</v>
      </c>
      <c r="CN17" s="89">
        <v>13</v>
      </c>
      <c r="CO17" s="89">
        <v>3116.4009884050001</v>
      </c>
      <c r="CP17" s="89">
        <v>84.892857157999998</v>
      </c>
      <c r="CQ17" s="89">
        <v>78</v>
      </c>
      <c r="CR17" s="89">
        <v>85</v>
      </c>
      <c r="CS17" s="89">
        <v>264560.18395574199</v>
      </c>
      <c r="CT17" s="88">
        <v>42786.000007629002</v>
      </c>
    </row>
    <row r="18" spans="1:98" x14ac:dyDescent="0.2">
      <c r="A18" s="90" t="s">
        <v>202</v>
      </c>
      <c r="B18" s="89">
        <v>6</v>
      </c>
      <c r="C18" s="89">
        <v>2028.1339765810001</v>
      </c>
      <c r="D18" s="89">
        <v>84.926829315000006</v>
      </c>
      <c r="E18" s="89">
        <v>80.333335876000007</v>
      </c>
      <c r="F18" s="89">
        <v>85</v>
      </c>
      <c r="G18" s="89">
        <v>172242.98805669899</v>
      </c>
      <c r="H18" s="88">
        <v>27856.000015259</v>
      </c>
      <c r="J18" s="90" t="s">
        <v>214</v>
      </c>
      <c r="K18" s="89">
        <v>2</v>
      </c>
      <c r="L18" s="89">
        <v>2139.434011882</v>
      </c>
      <c r="M18" s="89">
        <v>84.816955655000001</v>
      </c>
      <c r="N18" s="89">
        <v>78</v>
      </c>
      <c r="O18" s="89">
        <v>85</v>
      </c>
      <c r="P18" s="89">
        <v>181460.27971171599</v>
      </c>
      <c r="Q18" s="88">
        <v>29346.666656493999</v>
      </c>
      <c r="S18" s="90" t="s">
        <v>235</v>
      </c>
      <c r="T18" s="89">
        <v>13</v>
      </c>
      <c r="U18" s="89">
        <v>1502.550476553</v>
      </c>
      <c r="V18" s="89">
        <v>84.990397826000006</v>
      </c>
      <c r="W18" s="89">
        <v>83.333335876000007</v>
      </c>
      <c r="X18" s="89">
        <v>85</v>
      </c>
      <c r="Y18" s="89">
        <v>127702.36275607201</v>
      </c>
      <c r="Z18" s="88">
        <v>20652.666671752999</v>
      </c>
      <c r="AB18" s="90" t="s">
        <v>184</v>
      </c>
      <c r="AC18" s="89">
        <v>55</v>
      </c>
      <c r="AD18" s="89">
        <v>3091.6676472280001</v>
      </c>
      <c r="AE18" s="89">
        <v>83.908000000000001</v>
      </c>
      <c r="AF18" s="89">
        <v>69.333335876000007</v>
      </c>
      <c r="AG18" s="89">
        <v>85</v>
      </c>
      <c r="AH18" s="89">
        <v>259415.64894357999</v>
      </c>
      <c r="AI18" s="88">
        <v>41954</v>
      </c>
      <c r="AK18" s="90" t="s">
        <v>222</v>
      </c>
      <c r="AL18" s="89">
        <v>25</v>
      </c>
      <c r="AM18" s="89">
        <v>1514.917147142</v>
      </c>
      <c r="AN18" s="89">
        <v>84.983673468999996</v>
      </c>
      <c r="AO18" s="89">
        <v>83.333335876000007</v>
      </c>
      <c r="AP18" s="89">
        <v>85</v>
      </c>
      <c r="AQ18" s="89">
        <v>128743.224165855</v>
      </c>
      <c r="AR18" s="88">
        <v>20821</v>
      </c>
      <c r="AT18" s="90" t="s">
        <v>228</v>
      </c>
      <c r="AU18" s="89">
        <v>3</v>
      </c>
      <c r="AV18" s="89">
        <v>1174.833705947</v>
      </c>
      <c r="AW18" s="89">
        <v>84.87543857</v>
      </c>
      <c r="AX18" s="89">
        <v>77.666664123999993</v>
      </c>
      <c r="AY18" s="89">
        <v>85</v>
      </c>
      <c r="AZ18" s="89">
        <v>99714.526038701995</v>
      </c>
      <c r="BA18" s="88">
        <v>16126.333328246999</v>
      </c>
      <c r="BC18" s="90" t="s">
        <v>176</v>
      </c>
      <c r="BD18" s="89">
        <v>36</v>
      </c>
      <c r="BE18" s="89">
        <v>3104.0343178170001</v>
      </c>
      <c r="BF18" s="89">
        <v>84.993359904000002</v>
      </c>
      <c r="BG18" s="89">
        <v>84</v>
      </c>
      <c r="BH18" s="89">
        <v>85</v>
      </c>
      <c r="BI18" s="89">
        <v>263822.30592821201</v>
      </c>
      <c r="BJ18" s="88">
        <v>42666.666671753002</v>
      </c>
      <c r="BL18" s="90" t="s">
        <v>195</v>
      </c>
      <c r="BM18" s="89">
        <v>74</v>
      </c>
      <c r="BN18" s="89">
        <v>1805.5339059810001</v>
      </c>
      <c r="BO18" s="89">
        <v>84.979452081000005</v>
      </c>
      <c r="BP18" s="89">
        <v>82.333335876000007</v>
      </c>
      <c r="BQ18" s="89">
        <v>85</v>
      </c>
      <c r="BR18" s="89">
        <v>153433.28204379001</v>
      </c>
      <c r="BS18" s="88">
        <v>24814.000007629002</v>
      </c>
      <c r="BU18" s="90" t="s">
        <v>210</v>
      </c>
      <c r="BV18" s="89">
        <v>7</v>
      </c>
      <c r="BW18" s="89">
        <v>2535.1674707269999</v>
      </c>
      <c r="BX18" s="89">
        <v>84.881300838000001</v>
      </c>
      <c r="BY18" s="89">
        <v>81</v>
      </c>
      <c r="BZ18" s="89">
        <v>85</v>
      </c>
      <c r="CA18" s="89">
        <v>215188.312757006</v>
      </c>
      <c r="CB18" s="88">
        <v>34801.333343505998</v>
      </c>
      <c r="CD18" s="90" t="s">
        <v>167</v>
      </c>
      <c r="CE18" s="89">
        <v>75</v>
      </c>
      <c r="CF18" s="89">
        <v>2924.717594277</v>
      </c>
      <c r="CG18" s="89">
        <v>84.227625098999994</v>
      </c>
      <c r="CH18" s="89">
        <v>69.333335876000007</v>
      </c>
      <c r="CI18" s="89">
        <v>85</v>
      </c>
      <c r="CJ18" s="89">
        <v>246342.01705078699</v>
      </c>
      <c r="CK18" s="88">
        <v>39839.666671753002</v>
      </c>
      <c r="CM18" s="90" t="s">
        <v>192</v>
      </c>
      <c r="CN18" s="89">
        <v>45</v>
      </c>
      <c r="CO18" s="89">
        <v>3011.2842884000002</v>
      </c>
      <c r="CP18" s="89">
        <v>85</v>
      </c>
      <c r="CQ18" s="89">
        <v>85</v>
      </c>
      <c r="CR18" s="89">
        <v>85</v>
      </c>
      <c r="CS18" s="89">
        <v>255959.16451397899</v>
      </c>
      <c r="CT18" s="88">
        <v>41395</v>
      </c>
    </row>
    <row r="19" spans="1:98" x14ac:dyDescent="0.2">
      <c r="A19" s="90" t="s">
        <v>202</v>
      </c>
      <c r="B19" s="89">
        <v>40</v>
      </c>
      <c r="C19" s="89">
        <v>1966.3006236369999</v>
      </c>
      <c r="D19" s="89">
        <v>84.893081761000005</v>
      </c>
      <c r="E19" s="89">
        <v>80</v>
      </c>
      <c r="F19" s="89">
        <v>85</v>
      </c>
      <c r="G19" s="89">
        <v>166925.319609117</v>
      </c>
      <c r="H19" s="88">
        <v>26996</v>
      </c>
      <c r="J19" s="90" t="s">
        <v>220</v>
      </c>
      <c r="K19" s="89">
        <v>37</v>
      </c>
      <c r="L19" s="89">
        <v>2040.5006471700001</v>
      </c>
      <c r="M19" s="89">
        <v>84.891919177000005</v>
      </c>
      <c r="N19" s="89">
        <v>80</v>
      </c>
      <c r="O19" s="89">
        <v>85</v>
      </c>
      <c r="P19" s="89">
        <v>173222.01601918699</v>
      </c>
      <c r="Q19" s="88">
        <v>28014.333328247001</v>
      </c>
      <c r="S19" s="90" t="s">
        <v>236</v>
      </c>
      <c r="T19" s="89">
        <v>37</v>
      </c>
      <c r="U19" s="89">
        <v>1459.2671294910001</v>
      </c>
      <c r="V19" s="89">
        <v>84.994350272000005</v>
      </c>
      <c r="W19" s="89">
        <v>84.333335876000007</v>
      </c>
      <c r="X19" s="89">
        <v>85</v>
      </c>
      <c r="Y19" s="89">
        <v>124029.46154398999</v>
      </c>
      <c r="Z19" s="88">
        <v>20058.666664124001</v>
      </c>
      <c r="AB19" s="90" t="s">
        <v>183</v>
      </c>
      <c r="AC19" s="89">
        <v>34</v>
      </c>
      <c r="AD19" s="89">
        <v>2980.3676119269999</v>
      </c>
      <c r="AE19" s="89">
        <v>84.874135519999996</v>
      </c>
      <c r="AF19" s="89">
        <v>80.333335876000007</v>
      </c>
      <c r="AG19" s="89">
        <v>85</v>
      </c>
      <c r="AH19" s="89">
        <v>252956.12459401399</v>
      </c>
      <c r="AI19" s="88">
        <v>40909.333320618003</v>
      </c>
      <c r="AK19" s="90" t="s">
        <v>221</v>
      </c>
      <c r="AL19" s="89">
        <v>16</v>
      </c>
      <c r="AM19" s="89">
        <v>1471.6338000799999</v>
      </c>
      <c r="AN19" s="89">
        <v>84.974789916000006</v>
      </c>
      <c r="AO19" s="89">
        <v>81.333335876000007</v>
      </c>
      <c r="AP19" s="89">
        <v>85</v>
      </c>
      <c r="AQ19" s="89">
        <v>125051.772995065</v>
      </c>
      <c r="AR19" s="88">
        <v>20224</v>
      </c>
      <c r="AT19" s="90" t="s">
        <v>228</v>
      </c>
      <c r="AU19" s="89">
        <v>18</v>
      </c>
      <c r="AV19" s="89">
        <v>1168.650370652</v>
      </c>
      <c r="AW19" s="89">
        <v>84.689594329000002</v>
      </c>
      <c r="AX19" s="89">
        <v>77</v>
      </c>
      <c r="AY19" s="89">
        <v>85</v>
      </c>
      <c r="AZ19" s="89">
        <v>98972.525803366996</v>
      </c>
      <c r="BA19" s="88">
        <v>16006.333328246999</v>
      </c>
      <c r="BC19" s="90" t="s">
        <v>170</v>
      </c>
      <c r="BD19" s="89">
        <v>53</v>
      </c>
      <c r="BE19" s="89">
        <v>3060.7509707549998</v>
      </c>
      <c r="BF19" s="89">
        <v>85</v>
      </c>
      <c r="BG19" s="89">
        <v>85</v>
      </c>
      <c r="BH19" s="89">
        <v>85</v>
      </c>
      <c r="BI19" s="89">
        <v>260163.832514209</v>
      </c>
      <c r="BJ19" s="88">
        <v>42075</v>
      </c>
      <c r="BL19" s="90" t="s">
        <v>206</v>
      </c>
      <c r="BM19" s="89">
        <v>3</v>
      </c>
      <c r="BN19" s="89">
        <v>1780.800564803</v>
      </c>
      <c r="BO19" s="89">
        <v>84.966435193999999</v>
      </c>
      <c r="BP19" s="89">
        <v>82</v>
      </c>
      <c r="BQ19" s="89">
        <v>85</v>
      </c>
      <c r="BR19" s="89">
        <v>151308.27578281201</v>
      </c>
      <c r="BS19" s="88">
        <v>24470.333335875999</v>
      </c>
      <c r="BU19" s="90" t="s">
        <v>207</v>
      </c>
      <c r="BV19" s="89">
        <v>78</v>
      </c>
      <c r="BW19" s="89">
        <v>2528.9841354320001</v>
      </c>
      <c r="BX19" s="89">
        <v>84.994295041000001</v>
      </c>
      <c r="BY19" s="89">
        <v>84</v>
      </c>
      <c r="BZ19" s="89">
        <v>85</v>
      </c>
      <c r="CA19" s="89">
        <v>214949.22376083699</v>
      </c>
      <c r="CB19" s="88">
        <v>34762.666671753002</v>
      </c>
      <c r="CD19" s="90" t="s">
        <v>167</v>
      </c>
      <c r="CE19" s="89">
        <v>62</v>
      </c>
      <c r="CF19" s="89">
        <v>2658.8341766160001</v>
      </c>
      <c r="CG19" s="89">
        <v>84.188372075000004</v>
      </c>
      <c r="CH19" s="89">
        <v>69.333335876000007</v>
      </c>
      <c r="CI19" s="89">
        <v>85</v>
      </c>
      <c r="CJ19" s="89">
        <v>223842.92094740301</v>
      </c>
      <c r="CK19" s="88">
        <v>36200.999992370998</v>
      </c>
      <c r="CM19" s="90" t="s">
        <v>189</v>
      </c>
      <c r="CN19" s="89">
        <v>56</v>
      </c>
      <c r="CO19" s="89">
        <v>2974.1842766330001</v>
      </c>
      <c r="CP19" s="89">
        <v>84.992376981999996</v>
      </c>
      <c r="CQ19" s="89">
        <v>84</v>
      </c>
      <c r="CR19" s="89">
        <v>85</v>
      </c>
      <c r="CS19" s="89">
        <v>252782.99125294399</v>
      </c>
      <c r="CT19" s="88">
        <v>40881.333328246998</v>
      </c>
    </row>
    <row r="20" spans="1:98" ht="17" thickBot="1" x14ac:dyDescent="0.25">
      <c r="A20" s="90" t="s">
        <v>202</v>
      </c>
      <c r="B20" s="89">
        <v>21</v>
      </c>
      <c r="C20" s="89">
        <v>1929.2006118700001</v>
      </c>
      <c r="D20" s="89">
        <v>84.778846177999995</v>
      </c>
      <c r="E20" s="89">
        <v>80.333335876000007</v>
      </c>
      <c r="F20" s="89">
        <v>85</v>
      </c>
      <c r="G20" s="89">
        <v>163555.40192081401</v>
      </c>
      <c r="H20" s="88">
        <v>26451.000007629002</v>
      </c>
      <c r="J20" s="90" t="s">
        <v>217</v>
      </c>
      <c r="K20" s="89">
        <v>21</v>
      </c>
      <c r="L20" s="89">
        <v>1997.217300109</v>
      </c>
      <c r="M20" s="89">
        <v>83.961816345000003</v>
      </c>
      <c r="N20" s="89">
        <v>70</v>
      </c>
      <c r="O20" s="89">
        <v>85</v>
      </c>
      <c r="P20" s="89">
        <v>167689.99215249001</v>
      </c>
      <c r="Q20" s="88">
        <v>27119.666679382</v>
      </c>
      <c r="S20" s="90" t="s">
        <v>235</v>
      </c>
      <c r="T20" s="89">
        <v>48</v>
      </c>
      <c r="U20" s="89">
        <v>1409.800447136</v>
      </c>
      <c r="V20" s="89">
        <v>84.995614035000003</v>
      </c>
      <c r="W20" s="89">
        <v>84.333335876000007</v>
      </c>
      <c r="X20" s="89">
        <v>85</v>
      </c>
      <c r="Y20" s="89">
        <v>119826.85467125</v>
      </c>
      <c r="Z20" s="88">
        <v>19379</v>
      </c>
      <c r="AB20" s="90" t="s">
        <v>184</v>
      </c>
      <c r="AC20" s="89">
        <v>47</v>
      </c>
      <c r="AD20" s="89">
        <v>2893.8009178050002</v>
      </c>
      <c r="AE20" s="89">
        <v>78.870370327000003</v>
      </c>
      <c r="AF20" s="89">
        <v>69.333335876000007</v>
      </c>
      <c r="AG20" s="89">
        <v>85</v>
      </c>
      <c r="AH20" s="89">
        <v>228235.150039606</v>
      </c>
      <c r="AI20" s="88">
        <v>36911.333312987997</v>
      </c>
      <c r="AK20" s="90" t="s">
        <v>221</v>
      </c>
      <c r="AL20" s="89">
        <v>25</v>
      </c>
      <c r="AM20" s="89">
        <v>1453.0837941970001</v>
      </c>
      <c r="AN20" s="89">
        <v>84.970212766000003</v>
      </c>
      <c r="AO20" s="89">
        <v>83</v>
      </c>
      <c r="AP20" s="89">
        <v>85</v>
      </c>
      <c r="AQ20" s="89">
        <v>123468.83915968399</v>
      </c>
      <c r="AR20" s="88">
        <v>19968</v>
      </c>
      <c r="AT20" s="87" t="s">
        <v>228</v>
      </c>
      <c r="AU20" s="86">
        <v>22</v>
      </c>
      <c r="AV20" s="86">
        <v>1014.066988291</v>
      </c>
      <c r="AW20" s="86">
        <v>84.709349609</v>
      </c>
      <c r="AX20" s="86">
        <v>78</v>
      </c>
      <c r="AY20" s="86">
        <v>85</v>
      </c>
      <c r="AZ20" s="86">
        <v>85900.955038063999</v>
      </c>
      <c r="BA20" s="85">
        <v>13892.333335875999</v>
      </c>
      <c r="BC20" s="90" t="s">
        <v>175</v>
      </c>
      <c r="BD20" s="89">
        <v>25</v>
      </c>
      <c r="BE20" s="89">
        <v>2924.717594277</v>
      </c>
      <c r="BF20" s="89">
        <v>84.924594773999999</v>
      </c>
      <c r="BG20" s="89">
        <v>80.333335876000007</v>
      </c>
      <c r="BH20" s="89">
        <v>85</v>
      </c>
      <c r="BI20" s="89">
        <v>248380.456523292</v>
      </c>
      <c r="BJ20" s="88">
        <v>40169.333328246998</v>
      </c>
      <c r="BL20" s="90" t="s">
        <v>194</v>
      </c>
      <c r="BM20" s="89">
        <v>72</v>
      </c>
      <c r="BN20" s="89">
        <v>1780.800564803</v>
      </c>
      <c r="BO20" s="89">
        <v>85</v>
      </c>
      <c r="BP20" s="89">
        <v>85</v>
      </c>
      <c r="BQ20" s="89">
        <v>85</v>
      </c>
      <c r="BR20" s="89">
        <v>151368.04800826701</v>
      </c>
      <c r="BS20" s="88">
        <v>24480</v>
      </c>
      <c r="BU20" s="90" t="s">
        <v>209</v>
      </c>
      <c r="BV20" s="89">
        <v>2</v>
      </c>
      <c r="BW20" s="89">
        <v>2287.8340589479999</v>
      </c>
      <c r="BX20" s="89">
        <v>84.906306334000007</v>
      </c>
      <c r="BY20" s="89">
        <v>81.333335876000007</v>
      </c>
      <c r="BZ20" s="89">
        <v>85</v>
      </c>
      <c r="CA20" s="89">
        <v>194251.53944997999</v>
      </c>
      <c r="CB20" s="88">
        <v>31415.333343506001</v>
      </c>
      <c r="CD20" s="90" t="s">
        <v>172</v>
      </c>
      <c r="CE20" s="89">
        <v>6</v>
      </c>
      <c r="CF20" s="89">
        <v>2578.4508177880002</v>
      </c>
      <c r="CG20" s="89">
        <v>84.840927252</v>
      </c>
      <c r="CH20" s="89">
        <v>79</v>
      </c>
      <c r="CI20" s="89">
        <v>85</v>
      </c>
      <c r="CJ20" s="89">
        <v>218758.158255046</v>
      </c>
      <c r="CK20" s="88">
        <v>35378.666664124001</v>
      </c>
      <c r="CM20" s="90" t="s">
        <v>188</v>
      </c>
      <c r="CN20" s="89">
        <v>57</v>
      </c>
      <c r="CO20" s="89">
        <v>2893.8009178050002</v>
      </c>
      <c r="CP20" s="89">
        <v>85</v>
      </c>
      <c r="CQ20" s="89">
        <v>85</v>
      </c>
      <c r="CR20" s="89">
        <v>85</v>
      </c>
      <c r="CS20" s="89">
        <v>245973.07801343399</v>
      </c>
      <c r="CT20" s="88">
        <v>39780</v>
      </c>
    </row>
    <row r="21" spans="1:98" x14ac:dyDescent="0.2">
      <c r="A21" s="90" t="s">
        <v>202</v>
      </c>
      <c r="B21" s="89">
        <v>19</v>
      </c>
      <c r="C21" s="89">
        <v>1867.367258926</v>
      </c>
      <c r="D21" s="89">
        <v>84.930463601</v>
      </c>
      <c r="E21" s="89">
        <v>81.333335876000007</v>
      </c>
      <c r="F21" s="89">
        <v>85</v>
      </c>
      <c r="G21" s="89">
        <v>158596.36701466001</v>
      </c>
      <c r="H21" s="88">
        <v>25649.000007629002</v>
      </c>
      <c r="J21" s="90" t="s">
        <v>214</v>
      </c>
      <c r="K21" s="89">
        <v>20</v>
      </c>
      <c r="L21" s="89">
        <v>1879.733929514</v>
      </c>
      <c r="M21" s="89">
        <v>84.680921103000003</v>
      </c>
      <c r="N21" s="89">
        <v>78</v>
      </c>
      <c r="O21" s="89">
        <v>85</v>
      </c>
      <c r="P21" s="89">
        <v>159177.60057951399</v>
      </c>
      <c r="Q21" s="88">
        <v>25743.000015259</v>
      </c>
      <c r="S21" s="90" t="s">
        <v>238</v>
      </c>
      <c r="T21" s="89">
        <v>10</v>
      </c>
      <c r="U21" s="89">
        <v>1273.767070658</v>
      </c>
      <c r="V21" s="89">
        <v>84.530744349000003</v>
      </c>
      <c r="W21" s="89">
        <v>74.333335876000007</v>
      </c>
      <c r="X21" s="89">
        <v>85</v>
      </c>
      <c r="Y21" s="89">
        <v>107672.478609841</v>
      </c>
      <c r="Z21" s="88">
        <v>17413.333335875999</v>
      </c>
      <c r="AB21" s="90" t="s">
        <v>183</v>
      </c>
      <c r="AC21" s="89">
        <v>46</v>
      </c>
      <c r="AD21" s="89">
        <v>2788.6842177990002</v>
      </c>
      <c r="AE21" s="89">
        <v>84.875831452</v>
      </c>
      <c r="AF21" s="89">
        <v>80.666664123999993</v>
      </c>
      <c r="AG21" s="89">
        <v>85</v>
      </c>
      <c r="AH21" s="89">
        <v>236691.891642106</v>
      </c>
      <c r="AI21" s="88">
        <v>38278.999984741</v>
      </c>
      <c r="AK21" s="90" t="s">
        <v>222</v>
      </c>
      <c r="AL21" s="89">
        <v>22</v>
      </c>
      <c r="AM21" s="89">
        <v>1422.167117725</v>
      </c>
      <c r="AN21" s="89">
        <v>84.981159442000006</v>
      </c>
      <c r="AO21" s="89">
        <v>83</v>
      </c>
      <c r="AP21" s="89">
        <v>85</v>
      </c>
      <c r="AQ21" s="89">
        <v>120857.41058511</v>
      </c>
      <c r="AR21" s="88">
        <v>19545.666671752999</v>
      </c>
      <c r="AT21" s="84" t="s">
        <v>228</v>
      </c>
      <c r="AU21" s="83">
        <v>44</v>
      </c>
      <c r="AV21" s="83">
        <v>989.33364711299998</v>
      </c>
      <c r="AW21" s="83">
        <v>84.608333349000006</v>
      </c>
      <c r="AX21" s="83">
        <v>76</v>
      </c>
      <c r="AY21" s="83">
        <v>85</v>
      </c>
      <c r="AZ21" s="83">
        <v>83705.871008532005</v>
      </c>
      <c r="BA21" s="82">
        <v>13537.333335875999</v>
      </c>
      <c r="BC21" s="90" t="s">
        <v>170</v>
      </c>
      <c r="BD21" s="89">
        <v>47</v>
      </c>
      <c r="BE21" s="89">
        <v>2893.8009178050002</v>
      </c>
      <c r="BF21" s="89">
        <v>85</v>
      </c>
      <c r="BG21" s="89">
        <v>85</v>
      </c>
      <c r="BH21" s="89">
        <v>85</v>
      </c>
      <c r="BI21" s="89">
        <v>245973.07801343399</v>
      </c>
      <c r="BJ21" s="88">
        <v>39780</v>
      </c>
      <c r="BL21" s="90" t="s">
        <v>193</v>
      </c>
      <c r="BM21" s="89">
        <v>35</v>
      </c>
      <c r="BN21" s="89">
        <v>1768.433894214</v>
      </c>
      <c r="BO21" s="89">
        <v>84.960372977999995</v>
      </c>
      <c r="BP21" s="89">
        <v>81.333335876000007</v>
      </c>
      <c r="BQ21" s="89">
        <v>85</v>
      </c>
      <c r="BR21" s="89">
        <v>150246.803239656</v>
      </c>
      <c r="BS21" s="88">
        <v>24298.666671752999</v>
      </c>
      <c r="BU21" s="90" t="s">
        <v>208</v>
      </c>
      <c r="BV21" s="89">
        <v>23</v>
      </c>
      <c r="BW21" s="89">
        <v>2256.9173824760001</v>
      </c>
      <c r="BX21" s="89">
        <v>84.943378980999995</v>
      </c>
      <c r="BY21" s="89">
        <v>80</v>
      </c>
      <c r="BZ21" s="89">
        <v>85</v>
      </c>
      <c r="CA21" s="89">
        <v>191710.18854960901</v>
      </c>
      <c r="CB21" s="88">
        <v>31004.333328247001</v>
      </c>
      <c r="CD21" s="90" t="s">
        <v>168</v>
      </c>
      <c r="CE21" s="89">
        <v>96</v>
      </c>
      <c r="CF21" s="89">
        <v>2510.4341295489999</v>
      </c>
      <c r="CG21" s="89">
        <v>84.951559940999999</v>
      </c>
      <c r="CH21" s="89">
        <v>82</v>
      </c>
      <c r="CI21" s="89">
        <v>85</v>
      </c>
      <c r="CJ21" s="89">
        <v>213265.295433255</v>
      </c>
      <c r="CK21" s="88">
        <v>34490.333335875999</v>
      </c>
      <c r="CM21" s="90" t="s">
        <v>188</v>
      </c>
      <c r="CN21" s="89">
        <v>39</v>
      </c>
      <c r="CO21" s="89">
        <v>2875.2509119219999</v>
      </c>
      <c r="CP21" s="89">
        <v>85</v>
      </c>
      <c r="CQ21" s="89">
        <v>85</v>
      </c>
      <c r="CR21" s="89">
        <v>85</v>
      </c>
      <c r="CS21" s="89">
        <v>244396.32751334799</v>
      </c>
      <c r="CT21" s="88">
        <v>39525</v>
      </c>
    </row>
    <row r="22" spans="1:98" x14ac:dyDescent="0.2">
      <c r="A22" s="90" t="s">
        <v>198</v>
      </c>
      <c r="B22" s="89">
        <v>27</v>
      </c>
      <c r="C22" s="89">
        <v>1867.367258926</v>
      </c>
      <c r="D22" s="89">
        <v>83.121412770000006</v>
      </c>
      <c r="E22" s="89">
        <v>68</v>
      </c>
      <c r="F22" s="89">
        <v>85</v>
      </c>
      <c r="G22" s="89">
        <v>155218.20472204799</v>
      </c>
      <c r="H22" s="88">
        <v>25102.666656493999</v>
      </c>
      <c r="J22" s="90" t="s">
        <v>219</v>
      </c>
      <c r="K22" s="89">
        <v>9</v>
      </c>
      <c r="L22" s="89">
        <v>1873.55059422</v>
      </c>
      <c r="M22" s="89">
        <v>84.786578641000006</v>
      </c>
      <c r="N22" s="89">
        <v>78.333335876000007</v>
      </c>
      <c r="O22" s="89">
        <v>85</v>
      </c>
      <c r="P22" s="89">
        <v>158851.94479487301</v>
      </c>
      <c r="Q22" s="88">
        <v>25690.333328247001</v>
      </c>
      <c r="S22" s="90" t="s">
        <v>238</v>
      </c>
      <c r="T22" s="89">
        <v>20</v>
      </c>
      <c r="U22" s="89">
        <v>1255.2170647739999</v>
      </c>
      <c r="V22" s="89">
        <v>84.637110028999999</v>
      </c>
      <c r="W22" s="89">
        <v>74</v>
      </c>
      <c r="X22" s="89">
        <v>85</v>
      </c>
      <c r="Y22" s="89">
        <v>106237.94482152699</v>
      </c>
      <c r="Z22" s="88">
        <v>17181.333335875999</v>
      </c>
      <c r="AB22" s="90" t="s">
        <v>180</v>
      </c>
      <c r="AC22" s="89">
        <v>40</v>
      </c>
      <c r="AD22" s="89">
        <v>2776.3175472100002</v>
      </c>
      <c r="AE22" s="89">
        <v>84.504083152999996</v>
      </c>
      <c r="AF22" s="89">
        <v>72</v>
      </c>
      <c r="AG22" s="89">
        <v>85</v>
      </c>
      <c r="AH22" s="89">
        <v>234610.16886971501</v>
      </c>
      <c r="AI22" s="88">
        <v>37942.333335875999</v>
      </c>
      <c r="AK22" s="90" t="s">
        <v>222</v>
      </c>
      <c r="AL22" s="89">
        <v>40</v>
      </c>
      <c r="AM22" s="89">
        <v>1360.3337647799999</v>
      </c>
      <c r="AN22" s="89">
        <v>84.972727307</v>
      </c>
      <c r="AO22" s="89">
        <v>82.333335876000007</v>
      </c>
      <c r="AP22" s="89">
        <v>85</v>
      </c>
      <c r="AQ22" s="89">
        <v>115591.27004172299</v>
      </c>
      <c r="AR22" s="88">
        <v>18694.000007629002</v>
      </c>
      <c r="AT22" s="81" t="s">
        <v>228</v>
      </c>
      <c r="AU22" s="80">
        <v>38</v>
      </c>
      <c r="AV22" s="80">
        <v>983.15031181799998</v>
      </c>
      <c r="AW22" s="80">
        <v>84.698113207999995</v>
      </c>
      <c r="AX22" s="80">
        <v>77</v>
      </c>
      <c r="AY22" s="80">
        <v>85</v>
      </c>
      <c r="AZ22" s="80">
        <v>83270.976410429997</v>
      </c>
      <c r="BA22" s="79">
        <v>13467</v>
      </c>
      <c r="BC22" s="90" t="s">
        <v>170</v>
      </c>
      <c r="BD22" s="89">
        <v>92</v>
      </c>
      <c r="BE22" s="89">
        <v>2838.1509001549998</v>
      </c>
      <c r="BF22" s="89">
        <v>85</v>
      </c>
      <c r="BG22" s="89">
        <v>85</v>
      </c>
      <c r="BH22" s="89">
        <v>85</v>
      </c>
      <c r="BI22" s="89">
        <v>241242.826513176</v>
      </c>
      <c r="BJ22" s="88">
        <v>39015</v>
      </c>
      <c r="BL22" s="90" t="s">
        <v>206</v>
      </c>
      <c r="BM22" s="89">
        <v>21</v>
      </c>
      <c r="BN22" s="89">
        <v>1756.067223625</v>
      </c>
      <c r="BO22" s="89">
        <v>84.880281690000004</v>
      </c>
      <c r="BP22" s="89">
        <v>79.666664123999993</v>
      </c>
      <c r="BQ22" s="89">
        <v>85</v>
      </c>
      <c r="BR22" s="89">
        <v>149055.48060814099</v>
      </c>
      <c r="BS22" s="88">
        <v>24106</v>
      </c>
      <c r="BU22" s="90" t="s">
        <v>207</v>
      </c>
      <c r="BV22" s="89">
        <v>10</v>
      </c>
      <c r="BW22" s="89">
        <v>2195.0840295319999</v>
      </c>
      <c r="BX22" s="89">
        <v>84.994366197000005</v>
      </c>
      <c r="BY22" s="89">
        <v>84</v>
      </c>
      <c r="BZ22" s="89">
        <v>85</v>
      </c>
      <c r="CA22" s="89">
        <v>186569.775839601</v>
      </c>
      <c r="CB22" s="88">
        <v>30173</v>
      </c>
      <c r="CD22" s="90" t="s">
        <v>166</v>
      </c>
      <c r="CE22" s="89">
        <v>40</v>
      </c>
      <c r="CF22" s="89">
        <v>2510.4341295489999</v>
      </c>
      <c r="CG22" s="89">
        <v>84.968801319999997</v>
      </c>
      <c r="CH22" s="89">
        <v>81.333335876000007</v>
      </c>
      <c r="CI22" s="89">
        <v>85</v>
      </c>
      <c r="CJ22" s="89">
        <v>213308.57878031599</v>
      </c>
      <c r="CK22" s="88">
        <v>34497.333335875999</v>
      </c>
      <c r="CM22" s="90" t="s">
        <v>189</v>
      </c>
      <c r="CN22" s="89">
        <v>26</v>
      </c>
      <c r="CO22" s="89">
        <v>2807.234223683</v>
      </c>
      <c r="CP22" s="89">
        <v>84.993392087000004</v>
      </c>
      <c r="CQ22" s="89">
        <v>84</v>
      </c>
      <c r="CR22" s="89">
        <v>85</v>
      </c>
      <c r="CS22" s="89">
        <v>238596.35905432401</v>
      </c>
      <c r="CT22" s="88">
        <v>38587.000007629002</v>
      </c>
    </row>
    <row r="23" spans="1:98" x14ac:dyDescent="0.2">
      <c r="A23" s="90" t="s">
        <v>199</v>
      </c>
      <c r="B23" s="89">
        <v>3</v>
      </c>
      <c r="C23" s="89">
        <v>1842.6339177479999</v>
      </c>
      <c r="D23" s="89">
        <v>84.875838926</v>
      </c>
      <c r="E23" s="89">
        <v>80</v>
      </c>
      <c r="F23" s="89">
        <v>85</v>
      </c>
      <c r="G23" s="89">
        <v>156395.099602659</v>
      </c>
      <c r="H23" s="88">
        <v>25293</v>
      </c>
      <c r="J23" s="90" t="s">
        <v>217</v>
      </c>
      <c r="K23" s="89">
        <v>13</v>
      </c>
      <c r="L23" s="89">
        <v>1873.55059422</v>
      </c>
      <c r="M23" s="89">
        <v>83.409240898999997</v>
      </c>
      <c r="N23" s="89">
        <v>70.333335876000007</v>
      </c>
      <c r="O23" s="89">
        <v>85</v>
      </c>
      <c r="P23" s="89">
        <v>156271.432849595</v>
      </c>
      <c r="Q23" s="88">
        <v>25272.999992370998</v>
      </c>
      <c r="S23" s="90" t="s">
        <v>235</v>
      </c>
      <c r="T23" s="89">
        <v>8</v>
      </c>
      <c r="U23" s="89">
        <v>1242.8503941859999</v>
      </c>
      <c r="V23" s="89">
        <v>84.973465990999998</v>
      </c>
      <c r="W23" s="89">
        <v>83</v>
      </c>
      <c r="X23" s="89">
        <v>85</v>
      </c>
      <c r="Y23" s="89">
        <v>105609.305701808</v>
      </c>
      <c r="Z23" s="88">
        <v>17079.666664124001</v>
      </c>
      <c r="AB23" s="90" t="s">
        <v>180</v>
      </c>
      <c r="AC23" s="89">
        <v>15</v>
      </c>
      <c r="AD23" s="89">
        <v>2757.7675413269999</v>
      </c>
      <c r="AE23" s="89">
        <v>80.402840002999994</v>
      </c>
      <c r="AF23" s="89">
        <v>72</v>
      </c>
      <c r="AG23" s="89">
        <v>85</v>
      </c>
      <c r="AH23" s="89">
        <v>221732.34239015399</v>
      </c>
      <c r="AI23" s="88">
        <v>35859.666641235002</v>
      </c>
      <c r="AK23" s="90" t="s">
        <v>225</v>
      </c>
      <c r="AL23" s="89">
        <v>17</v>
      </c>
      <c r="AM23" s="89">
        <v>1317.0504177190001</v>
      </c>
      <c r="AN23" s="89">
        <v>84.305164282999996</v>
      </c>
      <c r="AO23" s="89">
        <v>73.666664123999993</v>
      </c>
      <c r="AP23" s="89">
        <v>85</v>
      </c>
      <c r="AQ23" s="89">
        <v>111034.15183536</v>
      </c>
      <c r="AR23" s="88">
        <v>17956.999992370998</v>
      </c>
      <c r="AT23" s="81" t="s">
        <v>234</v>
      </c>
      <c r="AU23" s="80">
        <v>31</v>
      </c>
      <c r="AV23" s="80">
        <v>939.86696475700001</v>
      </c>
      <c r="AW23" s="80">
        <v>84.611842054999997</v>
      </c>
      <c r="AX23" s="80">
        <v>77.666664123999993</v>
      </c>
      <c r="AY23" s="80">
        <v>85</v>
      </c>
      <c r="AZ23" s="80">
        <v>79523.875174814995</v>
      </c>
      <c r="BA23" s="79">
        <v>12860.999992371</v>
      </c>
      <c r="BC23" s="90" t="s">
        <v>175</v>
      </c>
      <c r="BD23" s="89">
        <v>69</v>
      </c>
      <c r="BE23" s="89">
        <v>2831.967564861</v>
      </c>
      <c r="BF23" s="89">
        <v>84.962154304999999</v>
      </c>
      <c r="BG23" s="89">
        <v>81</v>
      </c>
      <c r="BH23" s="89">
        <v>85</v>
      </c>
      <c r="BI23" s="89">
        <v>240610.06523282599</v>
      </c>
      <c r="BJ23" s="88">
        <v>38912.666671753002</v>
      </c>
      <c r="BL23" s="90" t="s">
        <v>196</v>
      </c>
      <c r="BM23" s="89">
        <v>44</v>
      </c>
      <c r="BN23" s="89">
        <v>1737.517217742</v>
      </c>
      <c r="BO23" s="89">
        <v>84.971530248999997</v>
      </c>
      <c r="BP23" s="89">
        <v>82.666664123999993</v>
      </c>
      <c r="BQ23" s="89">
        <v>85</v>
      </c>
      <c r="BR23" s="89">
        <v>147639.49682571</v>
      </c>
      <c r="BS23" s="88">
        <v>23877</v>
      </c>
      <c r="BU23" s="90" t="s">
        <v>212</v>
      </c>
      <c r="BV23" s="89">
        <v>14</v>
      </c>
      <c r="BW23" s="89">
        <v>2003.400635404</v>
      </c>
      <c r="BX23" s="89">
        <v>84.787037013000003</v>
      </c>
      <c r="BY23" s="89">
        <v>78.666664123999993</v>
      </c>
      <c r="BZ23" s="89">
        <v>85</v>
      </c>
      <c r="CA23" s="89">
        <v>169862.403826808</v>
      </c>
      <c r="CB23" s="88">
        <v>27470.999992370998</v>
      </c>
      <c r="CD23" s="90" t="s">
        <v>166</v>
      </c>
      <c r="CE23" s="89">
        <v>41</v>
      </c>
      <c r="CF23" s="89">
        <v>2473.3341177819998</v>
      </c>
      <c r="CG23" s="89">
        <v>84.919166660000002</v>
      </c>
      <c r="CH23" s="89">
        <v>81.333335876000007</v>
      </c>
      <c r="CI23" s="89">
        <v>85</v>
      </c>
      <c r="CJ23" s="89">
        <v>210033.47215456999</v>
      </c>
      <c r="CK23" s="88">
        <v>33967.666664124001</v>
      </c>
      <c r="CM23" s="90" t="s">
        <v>189</v>
      </c>
      <c r="CN23" s="89">
        <v>17</v>
      </c>
      <c r="CO23" s="89">
        <v>2665.0175119099999</v>
      </c>
      <c r="CP23" s="89">
        <v>85</v>
      </c>
      <c r="CQ23" s="89">
        <v>85</v>
      </c>
      <c r="CR23" s="89">
        <v>85</v>
      </c>
      <c r="CS23" s="89">
        <v>226526.48851237199</v>
      </c>
      <c r="CT23" s="88">
        <v>36635</v>
      </c>
    </row>
    <row r="24" spans="1:98" x14ac:dyDescent="0.2">
      <c r="A24" s="90" t="s">
        <v>202</v>
      </c>
      <c r="B24" s="89">
        <v>66</v>
      </c>
      <c r="C24" s="89">
        <v>1817.9005765700001</v>
      </c>
      <c r="D24" s="89">
        <v>84.859410421999996</v>
      </c>
      <c r="E24" s="89">
        <v>80</v>
      </c>
      <c r="F24" s="89">
        <v>85</v>
      </c>
      <c r="G24" s="89">
        <v>154265.971133877</v>
      </c>
      <c r="H24" s="88">
        <v>24948.666664124001</v>
      </c>
      <c r="J24" s="90" t="s">
        <v>217</v>
      </c>
      <c r="K24" s="89">
        <v>28</v>
      </c>
      <c r="L24" s="89">
        <v>1817.9005765700001</v>
      </c>
      <c r="M24" s="89">
        <v>84.439909254</v>
      </c>
      <c r="N24" s="89">
        <v>70.666664123999993</v>
      </c>
      <c r="O24" s="89">
        <v>85</v>
      </c>
      <c r="P24" s="89">
        <v>153503.359717994</v>
      </c>
      <c r="Q24" s="88">
        <v>24825.333320618</v>
      </c>
      <c r="S24" s="90" t="s">
        <v>237</v>
      </c>
      <c r="T24" s="89">
        <v>5</v>
      </c>
      <c r="U24" s="89">
        <v>1218.1170530080001</v>
      </c>
      <c r="V24" s="89">
        <v>84.998307940000004</v>
      </c>
      <c r="W24" s="89">
        <v>84.666664123999993</v>
      </c>
      <c r="X24" s="89">
        <v>85</v>
      </c>
      <c r="Y24" s="89">
        <v>103537.88837816499</v>
      </c>
      <c r="Z24" s="88">
        <v>16744.666664124001</v>
      </c>
      <c r="AB24" s="90" t="s">
        <v>184</v>
      </c>
      <c r="AC24" s="89">
        <v>111</v>
      </c>
      <c r="AD24" s="89">
        <v>2708.3008589709998</v>
      </c>
      <c r="AE24" s="89">
        <v>85</v>
      </c>
      <c r="AF24" s="89">
        <v>85</v>
      </c>
      <c r="AG24" s="89">
        <v>85</v>
      </c>
      <c r="AH24" s="89">
        <v>230205.573012573</v>
      </c>
      <c r="AI24" s="88">
        <v>37230</v>
      </c>
      <c r="AK24" s="90" t="s">
        <v>222</v>
      </c>
      <c r="AL24" s="89">
        <v>9</v>
      </c>
      <c r="AM24" s="89">
        <v>1261.4004000689999</v>
      </c>
      <c r="AN24" s="89">
        <v>84.986928117000005</v>
      </c>
      <c r="AO24" s="89">
        <v>83.333335876000007</v>
      </c>
      <c r="AP24" s="89">
        <v>85</v>
      </c>
      <c r="AQ24" s="89">
        <v>107202.545127462</v>
      </c>
      <c r="AR24" s="88">
        <v>17337.333335875999</v>
      </c>
      <c r="AT24" s="81" t="s">
        <v>228</v>
      </c>
      <c r="AU24" s="80">
        <v>31</v>
      </c>
      <c r="AV24" s="80">
        <v>921.31695887399997</v>
      </c>
      <c r="AW24" s="80">
        <v>84.539149905000002</v>
      </c>
      <c r="AX24" s="80">
        <v>76.333335876000007</v>
      </c>
      <c r="AY24" s="80">
        <v>85</v>
      </c>
      <c r="AZ24" s="80">
        <v>77887.352496449006</v>
      </c>
      <c r="BA24" s="79">
        <v>12596.333335875999</v>
      </c>
      <c r="BC24" s="90" t="s">
        <v>176</v>
      </c>
      <c r="BD24" s="89">
        <v>17</v>
      </c>
      <c r="BE24" s="89">
        <v>2807.234223683</v>
      </c>
      <c r="BF24" s="89">
        <v>84.998531576999994</v>
      </c>
      <c r="BG24" s="89">
        <v>84.333335876000007</v>
      </c>
      <c r="BH24" s="89">
        <v>85</v>
      </c>
      <c r="BI24" s="89">
        <v>238610.78680522699</v>
      </c>
      <c r="BJ24" s="88">
        <v>38589.333335875999</v>
      </c>
      <c r="BL24" s="90" t="s">
        <v>196</v>
      </c>
      <c r="BM24" s="89">
        <v>61</v>
      </c>
      <c r="BN24" s="89">
        <v>1737.517217742</v>
      </c>
      <c r="BO24" s="89">
        <v>84.947805439000007</v>
      </c>
      <c r="BP24" s="89">
        <v>82</v>
      </c>
      <c r="BQ24" s="89">
        <v>85</v>
      </c>
      <c r="BR24" s="89">
        <v>147598.27455896401</v>
      </c>
      <c r="BS24" s="88">
        <v>23870.333328247001</v>
      </c>
      <c r="BU24" s="90" t="s">
        <v>213</v>
      </c>
      <c r="BV24" s="89">
        <v>1</v>
      </c>
      <c r="BW24" s="89">
        <v>1836.4505824529999</v>
      </c>
      <c r="BX24" s="89">
        <v>84.808080808</v>
      </c>
      <c r="BY24" s="89">
        <v>80</v>
      </c>
      <c r="BZ24" s="89">
        <v>85</v>
      </c>
      <c r="CA24" s="89">
        <v>155745.84939674099</v>
      </c>
      <c r="CB24" s="88">
        <v>25188</v>
      </c>
      <c r="CD24" s="90" t="s">
        <v>168</v>
      </c>
      <c r="CE24" s="89">
        <v>58</v>
      </c>
      <c r="CF24" s="89">
        <v>2430.0507707209999</v>
      </c>
      <c r="CG24" s="89">
        <v>84.951653944</v>
      </c>
      <c r="CH24" s="89">
        <v>81.333335876000007</v>
      </c>
      <c r="CI24" s="89">
        <v>85</v>
      </c>
      <c r="CJ24" s="89">
        <v>206436.83214068599</v>
      </c>
      <c r="CK24" s="88">
        <v>33386</v>
      </c>
      <c r="CM24" s="90" t="s">
        <v>192</v>
      </c>
      <c r="CN24" s="89">
        <v>35</v>
      </c>
      <c r="CO24" s="89">
        <v>2528.9841354320001</v>
      </c>
      <c r="CP24" s="89">
        <v>85</v>
      </c>
      <c r="CQ24" s="89">
        <v>85</v>
      </c>
      <c r="CR24" s="89">
        <v>85</v>
      </c>
      <c r="CS24" s="89">
        <v>214963.65151174</v>
      </c>
      <c r="CT24" s="88">
        <v>34765</v>
      </c>
    </row>
    <row r="25" spans="1:98" x14ac:dyDescent="0.2">
      <c r="A25" s="90" t="s">
        <v>204</v>
      </c>
      <c r="B25" s="89">
        <v>10</v>
      </c>
      <c r="C25" s="89">
        <v>1768.433894214</v>
      </c>
      <c r="D25" s="89">
        <v>84.738927747999995</v>
      </c>
      <c r="E25" s="89">
        <v>79</v>
      </c>
      <c r="F25" s="89">
        <v>85</v>
      </c>
      <c r="G25" s="89">
        <v>149855.191988615</v>
      </c>
      <c r="H25" s="88">
        <v>24235.333335875999</v>
      </c>
      <c r="J25" s="90" t="s">
        <v>216</v>
      </c>
      <c r="K25" s="89">
        <v>4</v>
      </c>
      <c r="L25" s="89">
        <v>1805.5339059810001</v>
      </c>
      <c r="M25" s="89">
        <v>84.988584466000006</v>
      </c>
      <c r="N25" s="89">
        <v>83.666664123999993</v>
      </c>
      <c r="O25" s="89">
        <v>85</v>
      </c>
      <c r="P25" s="89">
        <v>153449.77087500901</v>
      </c>
      <c r="Q25" s="88">
        <v>24816.666664124001</v>
      </c>
      <c r="S25" s="90" t="s">
        <v>235</v>
      </c>
      <c r="T25" s="89">
        <v>9</v>
      </c>
      <c r="U25" s="89">
        <v>1193.38371183</v>
      </c>
      <c r="V25" s="89">
        <v>84.975820354000007</v>
      </c>
      <c r="W25" s="89">
        <v>83</v>
      </c>
      <c r="X25" s="89">
        <v>85</v>
      </c>
      <c r="Y25" s="89">
        <v>101408.75990938301</v>
      </c>
      <c r="Z25" s="88">
        <v>16400.333328247001</v>
      </c>
      <c r="AB25" s="90" t="s">
        <v>179</v>
      </c>
      <c r="AC25" s="89">
        <v>68</v>
      </c>
      <c r="AD25" s="89">
        <v>2621.7341648490001</v>
      </c>
      <c r="AE25" s="89">
        <v>84.791666679000002</v>
      </c>
      <c r="AF25" s="89">
        <v>77</v>
      </c>
      <c r="AG25" s="89">
        <v>85</v>
      </c>
      <c r="AH25" s="89">
        <v>222301.20942594399</v>
      </c>
      <c r="AI25" s="88">
        <v>35951.666671753002</v>
      </c>
      <c r="AK25" s="90" t="s">
        <v>225</v>
      </c>
      <c r="AL25" s="89">
        <v>35</v>
      </c>
      <c r="AM25" s="89">
        <v>1218.1170530080001</v>
      </c>
      <c r="AN25" s="89">
        <v>84.292724222000004</v>
      </c>
      <c r="AO25" s="89">
        <v>73</v>
      </c>
      <c r="AP25" s="89">
        <v>85</v>
      </c>
      <c r="AQ25" s="89">
        <v>102678.40481941099</v>
      </c>
      <c r="AR25" s="88">
        <v>16605.666671752999</v>
      </c>
      <c r="AT25" s="81" t="s">
        <v>233</v>
      </c>
      <c r="AU25" s="80">
        <v>14</v>
      </c>
      <c r="AV25" s="80">
        <v>908.95028828500006</v>
      </c>
      <c r="AW25" s="80">
        <v>84.782312977000004</v>
      </c>
      <c r="AX25" s="80">
        <v>78.333335876000007</v>
      </c>
      <c r="AY25" s="80">
        <v>85</v>
      </c>
      <c r="AZ25" s="80">
        <v>77062.907821971996</v>
      </c>
      <c r="BA25" s="79">
        <v>12463.000007629</v>
      </c>
      <c r="BC25" s="90" t="s">
        <v>175</v>
      </c>
      <c r="BD25" s="89">
        <v>38</v>
      </c>
      <c r="BE25" s="89">
        <v>2745.4008707379999</v>
      </c>
      <c r="BF25" s="89">
        <v>84.902402448000004</v>
      </c>
      <c r="BG25" s="89">
        <v>80.333335876000007</v>
      </c>
      <c r="BH25" s="89">
        <v>85</v>
      </c>
      <c r="BI25" s="89">
        <v>233091.129609119</v>
      </c>
      <c r="BJ25" s="88">
        <v>37696.666687012003</v>
      </c>
      <c r="BL25" s="90" t="s">
        <v>194</v>
      </c>
      <c r="BM25" s="89">
        <v>26</v>
      </c>
      <c r="BN25" s="89">
        <v>1725.1505471529999</v>
      </c>
      <c r="BO25" s="89">
        <v>85</v>
      </c>
      <c r="BP25" s="89">
        <v>85</v>
      </c>
      <c r="BQ25" s="89">
        <v>85</v>
      </c>
      <c r="BR25" s="89">
        <v>146637.79650800899</v>
      </c>
      <c r="BS25" s="88">
        <v>23715</v>
      </c>
      <c r="BU25" s="90" t="s">
        <v>212</v>
      </c>
      <c r="BV25" s="89">
        <v>8</v>
      </c>
      <c r="BW25" s="89">
        <v>1824.0839118639999</v>
      </c>
      <c r="BX25" s="89">
        <v>84.816949152999996</v>
      </c>
      <c r="BY25" s="89">
        <v>78.333335876000007</v>
      </c>
      <c r="BZ25" s="89">
        <v>85</v>
      </c>
      <c r="CA25" s="89">
        <v>154713.232402567</v>
      </c>
      <c r="CB25" s="88">
        <v>25021</v>
      </c>
      <c r="CD25" s="90" t="s">
        <v>167</v>
      </c>
      <c r="CE25" s="89">
        <v>1</v>
      </c>
      <c r="CF25" s="89">
        <v>2399.1340942490001</v>
      </c>
      <c r="CG25" s="89">
        <v>84.188144389000001</v>
      </c>
      <c r="CH25" s="89">
        <v>70</v>
      </c>
      <c r="CI25" s="89">
        <v>85</v>
      </c>
      <c r="CJ25" s="89">
        <v>201978.64753490899</v>
      </c>
      <c r="CK25" s="88">
        <v>32665.000022888002</v>
      </c>
      <c r="CM25" s="90" t="s">
        <v>192</v>
      </c>
      <c r="CN25" s="89">
        <v>25</v>
      </c>
      <c r="CO25" s="89">
        <v>2510.4341295489999</v>
      </c>
      <c r="CP25" s="89">
        <v>85</v>
      </c>
      <c r="CQ25" s="89">
        <v>85</v>
      </c>
      <c r="CR25" s="89">
        <v>85</v>
      </c>
      <c r="CS25" s="89">
        <v>213386.901011654</v>
      </c>
      <c r="CT25" s="88">
        <v>34510</v>
      </c>
    </row>
    <row r="26" spans="1:98" x14ac:dyDescent="0.2">
      <c r="A26" s="90" t="s">
        <v>200</v>
      </c>
      <c r="B26" s="89">
        <v>37</v>
      </c>
      <c r="C26" s="89">
        <v>1657.133858914</v>
      </c>
      <c r="D26" s="89">
        <v>84.843283639000006</v>
      </c>
      <c r="E26" s="89">
        <v>78</v>
      </c>
      <c r="F26" s="89">
        <v>85</v>
      </c>
      <c r="G26" s="89">
        <v>140596.67801967601</v>
      </c>
      <c r="H26" s="88">
        <v>22738.000015259</v>
      </c>
      <c r="J26" s="90" t="s">
        <v>217</v>
      </c>
      <c r="K26" s="89">
        <v>49</v>
      </c>
      <c r="L26" s="89">
        <v>1650.95052362</v>
      </c>
      <c r="M26" s="89">
        <v>84.352059867999998</v>
      </c>
      <c r="N26" s="89">
        <v>71.666664123999993</v>
      </c>
      <c r="O26" s="89">
        <v>85</v>
      </c>
      <c r="P26" s="89">
        <v>139261.077407373</v>
      </c>
      <c r="Q26" s="88">
        <v>22521.999984741</v>
      </c>
      <c r="S26" s="90" t="s">
        <v>240</v>
      </c>
      <c r="T26" s="89">
        <v>5</v>
      </c>
      <c r="U26" s="89">
        <v>1181.017041241</v>
      </c>
      <c r="V26" s="89">
        <v>84.190226929000005</v>
      </c>
      <c r="W26" s="89">
        <v>72</v>
      </c>
      <c r="X26" s="89">
        <v>85</v>
      </c>
      <c r="Y26" s="89">
        <v>99430.092709506993</v>
      </c>
      <c r="Z26" s="88">
        <v>16080.333343505999</v>
      </c>
      <c r="AB26" s="90" t="s">
        <v>181</v>
      </c>
      <c r="AC26" s="89">
        <v>28</v>
      </c>
      <c r="AD26" s="89">
        <v>2597.000823671</v>
      </c>
      <c r="AE26" s="89">
        <v>84.834920628999996</v>
      </c>
      <c r="AF26" s="89">
        <v>80</v>
      </c>
      <c r="AG26" s="89">
        <v>85</v>
      </c>
      <c r="AH26" s="89">
        <v>220316.35874924899</v>
      </c>
      <c r="AI26" s="88">
        <v>35630.666664124001</v>
      </c>
      <c r="AK26" s="90" t="s">
        <v>221</v>
      </c>
      <c r="AL26" s="89">
        <v>32</v>
      </c>
      <c r="AM26" s="89">
        <v>1218.1170530080001</v>
      </c>
      <c r="AN26" s="89">
        <v>84.927242027000005</v>
      </c>
      <c r="AO26" s="89">
        <v>81.333335876000007</v>
      </c>
      <c r="AP26" s="89">
        <v>85</v>
      </c>
      <c r="AQ26" s="89">
        <v>103451.321778393</v>
      </c>
      <c r="AR26" s="88">
        <v>16730.666679382</v>
      </c>
      <c r="AT26" s="81" t="s">
        <v>229</v>
      </c>
      <c r="AU26" s="80">
        <v>35</v>
      </c>
      <c r="AV26" s="80">
        <v>902.76695299000005</v>
      </c>
      <c r="AW26" s="80">
        <v>84.970319617000001</v>
      </c>
      <c r="AX26" s="80">
        <v>81.666664123999993</v>
      </c>
      <c r="AY26" s="80">
        <v>85</v>
      </c>
      <c r="AZ26" s="80">
        <v>76708.396535523003</v>
      </c>
      <c r="BA26" s="79">
        <v>12405.666664124001</v>
      </c>
      <c r="BC26" s="90" t="s">
        <v>174</v>
      </c>
      <c r="BD26" s="89">
        <v>4</v>
      </c>
      <c r="BE26" s="89">
        <v>2714.484194266</v>
      </c>
      <c r="BF26" s="89">
        <v>85</v>
      </c>
      <c r="BG26" s="89">
        <v>85</v>
      </c>
      <c r="BH26" s="89">
        <v>85</v>
      </c>
      <c r="BI26" s="89">
        <v>230731.156512602</v>
      </c>
      <c r="BJ26" s="88">
        <v>37315</v>
      </c>
      <c r="BL26" s="90" t="s">
        <v>196</v>
      </c>
      <c r="BM26" s="89">
        <v>39</v>
      </c>
      <c r="BN26" s="89">
        <v>1681.8672000920001</v>
      </c>
      <c r="BO26" s="89">
        <v>84.981617646999993</v>
      </c>
      <c r="BP26" s="89">
        <v>82</v>
      </c>
      <c r="BQ26" s="89">
        <v>85</v>
      </c>
      <c r="BR26" s="89">
        <v>142927.795331336</v>
      </c>
      <c r="BS26" s="88">
        <v>23115</v>
      </c>
      <c r="BU26" s="90" t="s">
        <v>212</v>
      </c>
      <c r="BV26" s="89">
        <v>7</v>
      </c>
      <c r="BW26" s="89">
        <v>1799.3505706870001</v>
      </c>
      <c r="BX26" s="89">
        <v>84.916380262999994</v>
      </c>
      <c r="BY26" s="89">
        <v>79</v>
      </c>
      <c r="BZ26" s="89">
        <v>85</v>
      </c>
      <c r="CA26" s="89">
        <v>152794.33728662101</v>
      </c>
      <c r="CB26" s="88">
        <v>24710.666656493999</v>
      </c>
      <c r="CD26" s="90" t="s">
        <v>171</v>
      </c>
      <c r="CE26" s="89">
        <v>48</v>
      </c>
      <c r="CF26" s="89">
        <v>2380.5840883649998</v>
      </c>
      <c r="CG26" s="89">
        <v>84.948917756</v>
      </c>
      <c r="CH26" s="89">
        <v>81</v>
      </c>
      <c r="CI26" s="89">
        <v>85</v>
      </c>
      <c r="CJ26" s="89">
        <v>202228.04193265201</v>
      </c>
      <c r="CK26" s="88">
        <v>32705.333335875999</v>
      </c>
      <c r="CM26" s="90" t="s">
        <v>189</v>
      </c>
      <c r="CN26" s="89">
        <v>44</v>
      </c>
      <c r="CO26" s="89">
        <v>2405.3174295429999</v>
      </c>
      <c r="CP26" s="89">
        <v>84.995715516000004</v>
      </c>
      <c r="CQ26" s="89">
        <v>84.333335876000007</v>
      </c>
      <c r="CR26" s="89">
        <v>85</v>
      </c>
      <c r="CS26" s="89">
        <v>204441.67596806699</v>
      </c>
      <c r="CT26" s="88">
        <v>33063.333335875999</v>
      </c>
    </row>
    <row r="27" spans="1:98" x14ac:dyDescent="0.2">
      <c r="A27" s="90" t="s">
        <v>200</v>
      </c>
      <c r="B27" s="89">
        <v>13</v>
      </c>
      <c r="C27" s="89">
        <v>1601.4838412639999</v>
      </c>
      <c r="D27" s="89">
        <v>84.885456895000004</v>
      </c>
      <c r="E27" s="89">
        <v>78.333335876000007</v>
      </c>
      <c r="F27" s="89">
        <v>85</v>
      </c>
      <c r="G27" s="89">
        <v>135942.687576091</v>
      </c>
      <c r="H27" s="88">
        <v>21985.333335875999</v>
      </c>
      <c r="J27" s="90" t="s">
        <v>217</v>
      </c>
      <c r="K27" s="89">
        <v>39</v>
      </c>
      <c r="L27" s="89">
        <v>1570.5671647920001</v>
      </c>
      <c r="M27" s="89">
        <v>84.032808408999998</v>
      </c>
      <c r="N27" s="89">
        <v>70</v>
      </c>
      <c r="O27" s="89">
        <v>85</v>
      </c>
      <c r="P27" s="89">
        <v>131979.16965234501</v>
      </c>
      <c r="Q27" s="88">
        <v>21344.333335875999</v>
      </c>
      <c r="S27" s="90" t="s">
        <v>238</v>
      </c>
      <c r="T27" s="89">
        <v>9</v>
      </c>
      <c r="U27" s="89">
        <v>1181.017041241</v>
      </c>
      <c r="V27" s="89">
        <v>84.376963391000004</v>
      </c>
      <c r="W27" s="89">
        <v>74.666664123999993</v>
      </c>
      <c r="X27" s="89">
        <v>85</v>
      </c>
      <c r="Y27" s="89">
        <v>99650.631652618002</v>
      </c>
      <c r="Z27" s="88">
        <v>16116.000007629</v>
      </c>
      <c r="AB27" s="90" t="s">
        <v>179</v>
      </c>
      <c r="AC27" s="89">
        <v>38</v>
      </c>
      <c r="AD27" s="89">
        <v>2522.8008001379999</v>
      </c>
      <c r="AE27" s="89">
        <v>84.688725453000004</v>
      </c>
      <c r="AF27" s="89">
        <v>77</v>
      </c>
      <c r="AG27" s="89">
        <v>85</v>
      </c>
      <c r="AH27" s="89">
        <v>213652.78433496601</v>
      </c>
      <c r="AI27" s="88">
        <v>34552.999984741</v>
      </c>
      <c r="AK27" s="90" t="s">
        <v>221</v>
      </c>
      <c r="AL27" s="89">
        <v>14</v>
      </c>
      <c r="AM27" s="89">
        <v>1143.9170294739999</v>
      </c>
      <c r="AN27" s="89">
        <v>84.974774746999998</v>
      </c>
      <c r="AO27" s="89">
        <v>82.666664123999993</v>
      </c>
      <c r="AP27" s="89">
        <v>85</v>
      </c>
      <c r="AQ27" s="89">
        <v>97204.091909152994</v>
      </c>
      <c r="AR27" s="88">
        <v>15720.333328246999</v>
      </c>
      <c r="AT27" s="81" t="s">
        <v>230</v>
      </c>
      <c r="AU27" s="80">
        <v>27</v>
      </c>
      <c r="AV27" s="80">
        <v>890.40028240200002</v>
      </c>
      <c r="AW27" s="80">
        <v>83.518518553999996</v>
      </c>
      <c r="AX27" s="80">
        <v>66</v>
      </c>
      <c r="AY27" s="80">
        <v>85</v>
      </c>
      <c r="AZ27" s="80">
        <v>74364.912506099994</v>
      </c>
      <c r="BA27" s="79">
        <v>12026.666671753001</v>
      </c>
      <c r="BC27" s="90" t="s">
        <v>174</v>
      </c>
      <c r="BD27" s="89">
        <v>1</v>
      </c>
      <c r="BE27" s="89">
        <v>2677.384182499</v>
      </c>
      <c r="BF27" s="89">
        <v>84.989992295999997</v>
      </c>
      <c r="BG27" s="89">
        <v>84</v>
      </c>
      <c r="BH27" s="89">
        <v>85</v>
      </c>
      <c r="BI27" s="89">
        <v>227550.86104376201</v>
      </c>
      <c r="BJ27" s="88">
        <v>36800.666664124001</v>
      </c>
      <c r="BL27" s="90" t="s">
        <v>196</v>
      </c>
      <c r="BM27" s="89">
        <v>6</v>
      </c>
      <c r="BN27" s="89">
        <v>1638.583853031</v>
      </c>
      <c r="BO27" s="89">
        <v>84.974842777000006</v>
      </c>
      <c r="BP27" s="89">
        <v>82.666664123999993</v>
      </c>
      <c r="BQ27" s="89">
        <v>85</v>
      </c>
      <c r="BR27" s="89">
        <v>139238.40528803499</v>
      </c>
      <c r="BS27" s="88">
        <v>22518.333335875999</v>
      </c>
      <c r="BU27" s="90" t="s">
        <v>207</v>
      </c>
      <c r="BV27" s="89">
        <v>41</v>
      </c>
      <c r="BW27" s="89">
        <v>1762.25055892</v>
      </c>
      <c r="BX27" s="89">
        <v>84.957894764000002</v>
      </c>
      <c r="BY27" s="89">
        <v>84</v>
      </c>
      <c r="BZ27" s="89">
        <v>85</v>
      </c>
      <c r="CA27" s="89">
        <v>149717.097531823</v>
      </c>
      <c r="CB27" s="88">
        <v>24213.000007629002</v>
      </c>
      <c r="CD27" s="90" t="s">
        <v>169</v>
      </c>
      <c r="CE27" s="89">
        <v>5</v>
      </c>
      <c r="CF27" s="89">
        <v>2312.5674001259999</v>
      </c>
      <c r="CG27" s="89">
        <v>84.983957239999995</v>
      </c>
      <c r="CH27" s="89">
        <v>83</v>
      </c>
      <c r="CI27" s="89">
        <v>85</v>
      </c>
      <c r="CJ27" s="89">
        <v>196531.12904614399</v>
      </c>
      <c r="CK27" s="88">
        <v>31784.000007629002</v>
      </c>
      <c r="CM27" s="90" t="s">
        <v>189</v>
      </c>
      <c r="CN27" s="89">
        <v>62</v>
      </c>
      <c r="CO27" s="89">
        <v>2368.2174177759998</v>
      </c>
      <c r="CP27" s="89">
        <v>84.992167101999996</v>
      </c>
      <c r="CQ27" s="89">
        <v>84</v>
      </c>
      <c r="CR27" s="89">
        <v>85</v>
      </c>
      <c r="CS27" s="89">
        <v>201279.930505111</v>
      </c>
      <c r="CT27" s="88">
        <v>32552</v>
      </c>
    </row>
    <row r="28" spans="1:98" x14ac:dyDescent="0.2">
      <c r="A28" s="90" t="s">
        <v>200</v>
      </c>
      <c r="B28" s="89">
        <v>12</v>
      </c>
      <c r="C28" s="89">
        <v>1558.2004942030001</v>
      </c>
      <c r="D28" s="89">
        <v>84.794973554999999</v>
      </c>
      <c r="E28" s="89">
        <v>78.333335876000007</v>
      </c>
      <c r="F28" s="89">
        <v>85</v>
      </c>
      <c r="G28" s="89">
        <v>132127.56969941201</v>
      </c>
      <c r="H28" s="88">
        <v>21368.333335875999</v>
      </c>
      <c r="J28" s="90" t="s">
        <v>220</v>
      </c>
      <c r="K28" s="89">
        <v>44</v>
      </c>
      <c r="L28" s="89">
        <v>1558.2004942030001</v>
      </c>
      <c r="M28" s="89">
        <v>84.748677268999998</v>
      </c>
      <c r="N28" s="89">
        <v>80.333335876000007</v>
      </c>
      <c r="O28" s="89">
        <v>85</v>
      </c>
      <c r="P28" s="89">
        <v>132055.43080336801</v>
      </c>
      <c r="Q28" s="88">
        <v>21356.666671752999</v>
      </c>
      <c r="S28" s="90" t="s">
        <v>237</v>
      </c>
      <c r="T28" s="89">
        <v>2</v>
      </c>
      <c r="U28" s="89">
        <v>1181.017041241</v>
      </c>
      <c r="V28" s="89">
        <v>84.987783582000006</v>
      </c>
      <c r="W28" s="89">
        <v>83.666664123999993</v>
      </c>
      <c r="X28" s="89">
        <v>85</v>
      </c>
      <c r="Y28" s="89">
        <v>100372.02070740399</v>
      </c>
      <c r="Z28" s="88">
        <v>16232.666664124001</v>
      </c>
      <c r="AB28" s="90" t="s">
        <v>184</v>
      </c>
      <c r="AC28" s="89">
        <v>12</v>
      </c>
      <c r="AD28" s="89">
        <v>2491.8841236660001</v>
      </c>
      <c r="AE28" s="89">
        <v>84.210918113999995</v>
      </c>
      <c r="AF28" s="89">
        <v>69.333335876000007</v>
      </c>
      <c r="AG28" s="89">
        <v>85</v>
      </c>
      <c r="AH28" s="89">
        <v>209843.84988793099</v>
      </c>
      <c r="AI28" s="88">
        <v>33937</v>
      </c>
      <c r="AK28" s="90" t="s">
        <v>224</v>
      </c>
      <c r="AL28" s="89">
        <v>50</v>
      </c>
      <c r="AM28" s="89">
        <v>1137.7336941799999</v>
      </c>
      <c r="AN28" s="89">
        <v>82.074275266000001</v>
      </c>
      <c r="AO28" s="89">
        <v>61</v>
      </c>
      <c r="AP28" s="89">
        <v>85</v>
      </c>
      <c r="AQ28" s="89">
        <v>93378.668395025001</v>
      </c>
      <c r="AR28" s="88">
        <v>15101.666648865001</v>
      </c>
      <c r="AT28" s="81" t="s">
        <v>231</v>
      </c>
      <c r="AU28" s="80">
        <v>12</v>
      </c>
      <c r="AV28" s="80">
        <v>853.30027063499995</v>
      </c>
      <c r="AW28" s="80">
        <v>84.922705332000007</v>
      </c>
      <c r="AX28" s="80">
        <v>81.666664123999993</v>
      </c>
      <c r="AY28" s="80">
        <v>85</v>
      </c>
      <c r="AZ28" s="80">
        <v>72464.567443211999</v>
      </c>
      <c r="BA28" s="79">
        <v>11719.333335875999</v>
      </c>
      <c r="BC28" s="90" t="s">
        <v>186</v>
      </c>
      <c r="BD28" s="89">
        <v>12</v>
      </c>
      <c r="BE28" s="89">
        <v>2646.4675060270001</v>
      </c>
      <c r="BF28" s="89">
        <v>84.936915905999996</v>
      </c>
      <c r="BG28" s="89">
        <v>82</v>
      </c>
      <c r="BH28" s="89">
        <v>85</v>
      </c>
      <c r="BI28" s="89">
        <v>224782.78800651099</v>
      </c>
      <c r="BJ28" s="88">
        <v>36353.000007629002</v>
      </c>
      <c r="BL28" s="90" t="s">
        <v>197</v>
      </c>
      <c r="BM28" s="89">
        <v>20</v>
      </c>
      <c r="BN28" s="89">
        <v>1601.4838412639999</v>
      </c>
      <c r="BO28" s="89">
        <v>85</v>
      </c>
      <c r="BP28" s="89">
        <v>85</v>
      </c>
      <c r="BQ28" s="89">
        <v>85</v>
      </c>
      <c r="BR28" s="89">
        <v>136126.12650743499</v>
      </c>
      <c r="BS28" s="88">
        <v>22015</v>
      </c>
      <c r="BU28" s="90" t="s">
        <v>207</v>
      </c>
      <c r="BV28" s="89">
        <v>5</v>
      </c>
      <c r="BW28" s="89">
        <v>1725.1505471529999</v>
      </c>
      <c r="BX28" s="89">
        <v>84.997610523000006</v>
      </c>
      <c r="BY28" s="89">
        <v>84.333335876000007</v>
      </c>
      <c r="BZ28" s="89">
        <v>85</v>
      </c>
      <c r="CA28" s="89">
        <v>146633.674300204</v>
      </c>
      <c r="CB28" s="88">
        <v>23714.333335875999</v>
      </c>
      <c r="CD28" s="90" t="s">
        <v>169</v>
      </c>
      <c r="CE28" s="89">
        <v>4</v>
      </c>
      <c r="CF28" s="89">
        <v>2287.8340589479999</v>
      </c>
      <c r="CG28" s="89">
        <v>84.890991005000004</v>
      </c>
      <c r="CH28" s="89">
        <v>80.333335876000007</v>
      </c>
      <c r="CI28" s="89">
        <v>85</v>
      </c>
      <c r="CJ28" s="89">
        <v>194216.50051852799</v>
      </c>
      <c r="CK28" s="88">
        <v>31409.666671752999</v>
      </c>
      <c r="CM28" s="90" t="s">
        <v>191</v>
      </c>
      <c r="CN28" s="89">
        <v>95</v>
      </c>
      <c r="CO28" s="89">
        <v>2263.1007177709998</v>
      </c>
      <c r="CP28" s="89">
        <v>84.991803236999999</v>
      </c>
      <c r="CQ28" s="89">
        <v>84</v>
      </c>
      <c r="CR28" s="89">
        <v>85</v>
      </c>
      <c r="CS28" s="89">
        <v>192345.01091027199</v>
      </c>
      <c r="CT28" s="88">
        <v>31106.999984741</v>
      </c>
    </row>
    <row r="29" spans="1:98" x14ac:dyDescent="0.2">
      <c r="A29" s="90" t="s">
        <v>203</v>
      </c>
      <c r="B29" s="89">
        <v>35</v>
      </c>
      <c r="C29" s="89">
        <v>1552.0171589080001</v>
      </c>
      <c r="D29" s="89">
        <v>84.889774216000006</v>
      </c>
      <c r="E29" s="89">
        <v>80.666664123999993</v>
      </c>
      <c r="F29" s="89">
        <v>85</v>
      </c>
      <c r="G29" s="89">
        <v>131750.386199275</v>
      </c>
      <c r="H29" s="88">
        <v>21307.333328247001</v>
      </c>
      <c r="J29" s="90" t="s">
        <v>215</v>
      </c>
      <c r="K29" s="89">
        <v>31</v>
      </c>
      <c r="L29" s="89">
        <v>1539.650488319</v>
      </c>
      <c r="M29" s="89">
        <v>84.670682670000005</v>
      </c>
      <c r="N29" s="89">
        <v>77.333335876000007</v>
      </c>
      <c r="O29" s="89">
        <v>85</v>
      </c>
      <c r="P29" s="89">
        <v>130363.257918652</v>
      </c>
      <c r="Q29" s="88">
        <v>21082.999984741</v>
      </c>
      <c r="S29" s="90" t="s">
        <v>235</v>
      </c>
      <c r="T29" s="89">
        <v>1</v>
      </c>
      <c r="U29" s="89">
        <v>1181.017041241</v>
      </c>
      <c r="V29" s="89">
        <v>84.954624714999994</v>
      </c>
      <c r="W29" s="89">
        <v>82.666664123999993</v>
      </c>
      <c r="X29" s="89">
        <v>85</v>
      </c>
      <c r="Y29" s="89">
        <v>100332.85952097199</v>
      </c>
      <c r="Z29" s="88">
        <v>16226.333320618</v>
      </c>
      <c r="AB29" s="90" t="s">
        <v>182</v>
      </c>
      <c r="AC29" s="89">
        <v>60</v>
      </c>
      <c r="AD29" s="89">
        <v>2436.2341060150002</v>
      </c>
      <c r="AE29" s="89">
        <v>84.528764812000006</v>
      </c>
      <c r="AF29" s="89">
        <v>73.666664123999993</v>
      </c>
      <c r="AG29" s="89">
        <v>85</v>
      </c>
      <c r="AH29" s="89">
        <v>205931.85977403101</v>
      </c>
      <c r="AI29" s="88">
        <v>33304.333335875999</v>
      </c>
      <c r="AK29" s="90" t="s">
        <v>222</v>
      </c>
      <c r="AL29" s="89">
        <v>2</v>
      </c>
      <c r="AM29" s="89">
        <v>1131.5503588849999</v>
      </c>
      <c r="AN29" s="89">
        <v>84.859745004999994</v>
      </c>
      <c r="AO29" s="89">
        <v>82.333335876000007</v>
      </c>
      <c r="AP29" s="89">
        <v>85</v>
      </c>
      <c r="AQ29" s="89">
        <v>96023.074915086996</v>
      </c>
      <c r="AR29" s="88">
        <v>15529.333335875999</v>
      </c>
      <c r="AT29" s="81" t="s">
        <v>233</v>
      </c>
      <c r="AU29" s="80">
        <v>26</v>
      </c>
      <c r="AV29" s="80">
        <v>847.11693534000005</v>
      </c>
      <c r="AW29" s="80">
        <v>84.637469605000007</v>
      </c>
      <c r="AX29" s="80">
        <v>78</v>
      </c>
      <c r="AY29" s="80">
        <v>85</v>
      </c>
      <c r="AZ29" s="80">
        <v>71697.833866700006</v>
      </c>
      <c r="BA29" s="79">
        <v>11595.333335875999</v>
      </c>
      <c r="BC29" s="90" t="s">
        <v>170</v>
      </c>
      <c r="BD29" s="89">
        <v>44</v>
      </c>
      <c r="BE29" s="89">
        <v>2553.7174766100002</v>
      </c>
      <c r="BF29" s="89">
        <v>85</v>
      </c>
      <c r="BG29" s="89">
        <v>85</v>
      </c>
      <c r="BH29" s="89">
        <v>85</v>
      </c>
      <c r="BI29" s="89">
        <v>217065.98551185499</v>
      </c>
      <c r="BJ29" s="88">
        <v>35105</v>
      </c>
      <c r="BL29" s="90" t="s">
        <v>195</v>
      </c>
      <c r="BM29" s="89">
        <v>11</v>
      </c>
      <c r="BN29" s="89">
        <v>1576.7505000860001</v>
      </c>
      <c r="BO29" s="89">
        <v>84.942483670000001</v>
      </c>
      <c r="BP29" s="89">
        <v>80.333335876000007</v>
      </c>
      <c r="BQ29" s="89">
        <v>85</v>
      </c>
      <c r="BR29" s="89">
        <v>133933.103605393</v>
      </c>
      <c r="BS29" s="88">
        <v>21660.333335875999</v>
      </c>
      <c r="BU29" s="90" t="s">
        <v>212</v>
      </c>
      <c r="BV29" s="89">
        <v>33</v>
      </c>
      <c r="BW29" s="89">
        <v>1706.6005412699999</v>
      </c>
      <c r="BX29" s="89">
        <v>84.787439594999995</v>
      </c>
      <c r="BY29" s="89">
        <v>78.333335876000007</v>
      </c>
      <c r="BZ29" s="89">
        <v>85</v>
      </c>
      <c r="CA29" s="89">
        <v>144698.29030586401</v>
      </c>
      <c r="CB29" s="88">
        <v>23401.333328247001</v>
      </c>
      <c r="CD29" s="90" t="s">
        <v>166</v>
      </c>
      <c r="CE29" s="89">
        <v>4</v>
      </c>
      <c r="CF29" s="89">
        <v>2281.6507236540001</v>
      </c>
      <c r="CG29" s="89">
        <v>84.950316162999997</v>
      </c>
      <c r="CH29" s="89">
        <v>81.666664123999993</v>
      </c>
      <c r="CI29" s="89">
        <v>85</v>
      </c>
      <c r="CJ29" s="89">
        <v>193826.95034780199</v>
      </c>
      <c r="CK29" s="88">
        <v>31346.666664124001</v>
      </c>
      <c r="CM29" s="90" t="s">
        <v>192</v>
      </c>
      <c r="CN29" s="89">
        <v>28</v>
      </c>
      <c r="CO29" s="89">
        <v>2219.817370709</v>
      </c>
      <c r="CP29" s="89">
        <v>85</v>
      </c>
      <c r="CQ29" s="89">
        <v>85</v>
      </c>
      <c r="CR29" s="89">
        <v>85</v>
      </c>
      <c r="CS29" s="89">
        <v>188684.47651030499</v>
      </c>
      <c r="CT29" s="88">
        <v>30515</v>
      </c>
    </row>
    <row r="30" spans="1:98" x14ac:dyDescent="0.2">
      <c r="A30" s="90" t="s">
        <v>198</v>
      </c>
      <c r="B30" s="89">
        <v>24</v>
      </c>
      <c r="C30" s="89">
        <v>1496.3671412579999</v>
      </c>
      <c r="D30" s="89">
        <v>84.070247871000007</v>
      </c>
      <c r="E30" s="89">
        <v>69</v>
      </c>
      <c r="F30" s="89">
        <v>85</v>
      </c>
      <c r="G30" s="89">
        <v>125799.956471344</v>
      </c>
      <c r="H30" s="88">
        <v>20344.999984741</v>
      </c>
      <c r="J30" s="90" t="s">
        <v>219</v>
      </c>
      <c r="K30" s="89">
        <v>11</v>
      </c>
      <c r="L30" s="89">
        <v>1527.28381773</v>
      </c>
      <c r="M30" s="89">
        <v>84.901484531999998</v>
      </c>
      <c r="N30" s="89">
        <v>79.333335876000007</v>
      </c>
      <c r="O30" s="89">
        <v>85</v>
      </c>
      <c r="P30" s="89">
        <v>129668.663426884</v>
      </c>
      <c r="Q30" s="88">
        <v>20970.666679382</v>
      </c>
      <c r="S30" s="90" t="s">
        <v>239</v>
      </c>
      <c r="T30" s="89">
        <v>13</v>
      </c>
      <c r="U30" s="89">
        <v>1150.100364769</v>
      </c>
      <c r="V30" s="89">
        <v>84.594982064999996</v>
      </c>
      <c r="W30" s="89">
        <v>74.666664123999993</v>
      </c>
      <c r="X30" s="89">
        <v>85</v>
      </c>
      <c r="Y30" s="89">
        <v>97292.719730765006</v>
      </c>
      <c r="Z30" s="88">
        <v>15734.666664124001</v>
      </c>
      <c r="AB30" s="90" t="s">
        <v>179</v>
      </c>
      <c r="AC30" s="89">
        <v>39</v>
      </c>
      <c r="AD30" s="89">
        <v>2423.8674354260002</v>
      </c>
      <c r="AE30" s="89">
        <v>84.701530650999999</v>
      </c>
      <c r="AF30" s="89">
        <v>77.333335876000007</v>
      </c>
      <c r="AG30" s="89">
        <v>85</v>
      </c>
      <c r="AH30" s="89">
        <v>205305.28187615101</v>
      </c>
      <c r="AI30" s="88">
        <v>33203.000015259</v>
      </c>
      <c r="AK30" s="90" t="s">
        <v>222</v>
      </c>
      <c r="AL30" s="89">
        <v>33</v>
      </c>
      <c r="AM30" s="89">
        <v>1113.0003530020001</v>
      </c>
      <c r="AN30" s="89">
        <v>84.957407422000003</v>
      </c>
      <c r="AO30" s="89">
        <v>82.333335876000007</v>
      </c>
      <c r="AP30" s="89">
        <v>85</v>
      </c>
      <c r="AQ30" s="89">
        <v>94557.624450300995</v>
      </c>
      <c r="AR30" s="88">
        <v>15292.333335875999</v>
      </c>
      <c r="AT30" s="81" t="s">
        <v>231</v>
      </c>
      <c r="AU30" s="80">
        <v>17</v>
      </c>
      <c r="AV30" s="80">
        <v>840.93360004600004</v>
      </c>
      <c r="AW30" s="80">
        <v>84.975490176999998</v>
      </c>
      <c r="AX30" s="80">
        <v>82</v>
      </c>
      <c r="AY30" s="80">
        <v>85</v>
      </c>
      <c r="AZ30" s="80">
        <v>71458.744870530994</v>
      </c>
      <c r="BA30" s="79">
        <v>11556.666664124001</v>
      </c>
      <c r="BC30" s="90" t="s">
        <v>174</v>
      </c>
      <c r="BD30" s="89">
        <v>48</v>
      </c>
      <c r="BE30" s="89">
        <v>2528.9841354320001</v>
      </c>
      <c r="BF30" s="89">
        <v>84.995110006000004</v>
      </c>
      <c r="BG30" s="89">
        <v>84</v>
      </c>
      <c r="BH30" s="89">
        <v>85</v>
      </c>
      <c r="BI30" s="89">
        <v>214951.284793976</v>
      </c>
      <c r="BJ30" s="88">
        <v>34762.999992370998</v>
      </c>
      <c r="BL30" s="90" t="s">
        <v>194</v>
      </c>
      <c r="BM30" s="89">
        <v>56</v>
      </c>
      <c r="BN30" s="89">
        <v>1545.833823614</v>
      </c>
      <c r="BO30" s="89">
        <v>85</v>
      </c>
      <c r="BP30" s="89">
        <v>85</v>
      </c>
      <c r="BQ30" s="89">
        <v>85</v>
      </c>
      <c r="BR30" s="89">
        <v>131395.87500717599</v>
      </c>
      <c r="BS30" s="88">
        <v>21250</v>
      </c>
      <c r="BU30" s="90" t="s">
        <v>210</v>
      </c>
      <c r="BV30" s="89">
        <v>36</v>
      </c>
      <c r="BW30" s="89">
        <v>1669.5005295030001</v>
      </c>
      <c r="BX30" s="89">
        <v>84.933333332999993</v>
      </c>
      <c r="BY30" s="89">
        <v>81.333335876000007</v>
      </c>
      <c r="BZ30" s="89">
        <v>85</v>
      </c>
      <c r="CA30" s="89">
        <v>141796.24497244999</v>
      </c>
      <c r="CB30" s="88">
        <v>22932</v>
      </c>
      <c r="CD30" s="90" t="s">
        <v>168</v>
      </c>
      <c r="CE30" s="89">
        <v>35</v>
      </c>
      <c r="CF30" s="89">
        <v>2269.2840530650001</v>
      </c>
      <c r="CG30" s="89">
        <v>84.938237971999996</v>
      </c>
      <c r="CH30" s="89">
        <v>81</v>
      </c>
      <c r="CI30" s="89">
        <v>85</v>
      </c>
      <c r="CJ30" s="89">
        <v>192748.988926252</v>
      </c>
      <c r="CK30" s="88">
        <v>31172.333335875999</v>
      </c>
      <c r="CM30" s="90" t="s">
        <v>187</v>
      </c>
      <c r="CN30" s="89">
        <v>25</v>
      </c>
      <c r="CO30" s="89">
        <v>2219.817370709</v>
      </c>
      <c r="CP30" s="89">
        <v>85</v>
      </c>
      <c r="CQ30" s="89">
        <v>85</v>
      </c>
      <c r="CR30" s="89">
        <v>85</v>
      </c>
      <c r="CS30" s="89">
        <v>188684.47651030499</v>
      </c>
      <c r="CT30" s="88">
        <v>30515</v>
      </c>
    </row>
    <row r="31" spans="1:98" x14ac:dyDescent="0.2">
      <c r="A31" s="90" t="s">
        <v>204</v>
      </c>
      <c r="B31" s="89">
        <v>18</v>
      </c>
      <c r="C31" s="89">
        <v>1440.7171236080001</v>
      </c>
      <c r="D31" s="89">
        <v>84.875536513</v>
      </c>
      <c r="E31" s="89">
        <v>79</v>
      </c>
      <c r="F31" s="89">
        <v>85</v>
      </c>
      <c r="G31" s="89">
        <v>122281.63883032399</v>
      </c>
      <c r="H31" s="88">
        <v>19776.000007629002</v>
      </c>
      <c r="J31" s="90" t="s">
        <v>216</v>
      </c>
      <c r="K31" s="89">
        <v>23</v>
      </c>
      <c r="L31" s="89">
        <v>1502.550476553</v>
      </c>
      <c r="M31" s="89">
        <v>84.987654289999995</v>
      </c>
      <c r="N31" s="89">
        <v>83.666664123999993</v>
      </c>
      <c r="O31" s="89">
        <v>85</v>
      </c>
      <c r="P31" s="89">
        <v>127698.24045391699</v>
      </c>
      <c r="Q31" s="88">
        <v>20651.999992370998</v>
      </c>
      <c r="S31" s="90" t="s">
        <v>240</v>
      </c>
      <c r="T31" s="89">
        <v>16</v>
      </c>
      <c r="U31" s="89">
        <v>1125.3670235909999</v>
      </c>
      <c r="V31" s="89">
        <v>84.089743646000002</v>
      </c>
      <c r="W31" s="89">
        <v>72</v>
      </c>
      <c r="X31" s="89">
        <v>85</v>
      </c>
      <c r="Y31" s="89">
        <v>94631.824521009999</v>
      </c>
      <c r="Z31" s="88">
        <v>15304.333343505999</v>
      </c>
      <c r="AB31" s="90" t="s">
        <v>182</v>
      </c>
      <c r="AC31" s="89">
        <v>9</v>
      </c>
      <c r="AD31" s="89">
        <v>2417.6841001319999</v>
      </c>
      <c r="AE31" s="89">
        <v>84.539641904999996</v>
      </c>
      <c r="AF31" s="89">
        <v>73.333335876000007</v>
      </c>
      <c r="AG31" s="89">
        <v>85</v>
      </c>
      <c r="AH31" s="89">
        <v>204390.14806387201</v>
      </c>
      <c r="AI31" s="88">
        <v>33054.999984741</v>
      </c>
      <c r="AK31" s="90" t="s">
        <v>227</v>
      </c>
      <c r="AL31" s="89">
        <v>4</v>
      </c>
      <c r="AM31" s="89">
        <v>1106.8170177080001</v>
      </c>
      <c r="AN31" s="89">
        <v>84.979515843000001</v>
      </c>
      <c r="AO31" s="89">
        <v>83</v>
      </c>
      <c r="AP31" s="89">
        <v>85</v>
      </c>
      <c r="AQ31" s="89">
        <v>94056.774291449998</v>
      </c>
      <c r="AR31" s="88">
        <v>15211.333335875999</v>
      </c>
      <c r="AT31" s="81" t="s">
        <v>231</v>
      </c>
      <c r="AU31" s="80">
        <v>27</v>
      </c>
      <c r="AV31" s="80">
        <v>816.20025886799999</v>
      </c>
      <c r="AW31" s="80">
        <v>84.896464666</v>
      </c>
      <c r="AX31" s="80">
        <v>79.333335876000007</v>
      </c>
      <c r="AY31" s="80">
        <v>85</v>
      </c>
      <c r="AZ31" s="80">
        <v>69292.516437156999</v>
      </c>
      <c r="BA31" s="79">
        <v>11206.333335875999</v>
      </c>
      <c r="BC31" s="90" t="s">
        <v>176</v>
      </c>
      <c r="BD31" s="89">
        <v>21</v>
      </c>
      <c r="BE31" s="89">
        <v>2510.4341295489999</v>
      </c>
      <c r="BF31" s="89">
        <v>85</v>
      </c>
      <c r="BG31" s="89">
        <v>85</v>
      </c>
      <c r="BH31" s="89">
        <v>85</v>
      </c>
      <c r="BI31" s="89">
        <v>213386.901011654</v>
      </c>
      <c r="BJ31" s="88">
        <v>34510</v>
      </c>
      <c r="BL31" s="90" t="s">
        <v>195</v>
      </c>
      <c r="BM31" s="89">
        <v>64</v>
      </c>
      <c r="BN31" s="89">
        <v>1539.650488319</v>
      </c>
      <c r="BO31" s="89">
        <v>84.935742972</v>
      </c>
      <c r="BP31" s="89">
        <v>80.333335876000007</v>
      </c>
      <c r="BQ31" s="89">
        <v>85</v>
      </c>
      <c r="BR31" s="89">
        <v>130771.358142436</v>
      </c>
      <c r="BS31" s="88">
        <v>21149</v>
      </c>
      <c r="BU31" s="90" t="s">
        <v>207</v>
      </c>
      <c r="BV31" s="89">
        <v>57</v>
      </c>
      <c r="BW31" s="89">
        <v>1589.1171706749999</v>
      </c>
      <c r="BX31" s="89">
        <v>84.997405975999996</v>
      </c>
      <c r="BY31" s="89">
        <v>84.333335876000007</v>
      </c>
      <c r="BZ31" s="89">
        <v>85</v>
      </c>
      <c r="CA31" s="89">
        <v>135070.837299573</v>
      </c>
      <c r="CB31" s="88">
        <v>21844.333335875999</v>
      </c>
      <c r="CD31" s="90" t="s">
        <v>166</v>
      </c>
      <c r="CE31" s="89">
        <v>58</v>
      </c>
      <c r="CF31" s="89">
        <v>2201.2673648260002</v>
      </c>
      <c r="CG31" s="89">
        <v>84.938202247000007</v>
      </c>
      <c r="CH31" s="89">
        <v>81</v>
      </c>
      <c r="CI31" s="89">
        <v>85</v>
      </c>
      <c r="CJ31" s="89">
        <v>186971.69263374101</v>
      </c>
      <c r="CK31" s="88">
        <v>30238</v>
      </c>
      <c r="CM31" s="90" t="s">
        <v>188</v>
      </c>
      <c r="CN31" s="89">
        <v>23</v>
      </c>
      <c r="CO31" s="89">
        <v>2207.450700121</v>
      </c>
      <c r="CP31" s="89">
        <v>85</v>
      </c>
      <c r="CQ31" s="89">
        <v>85</v>
      </c>
      <c r="CR31" s="89">
        <v>85</v>
      </c>
      <c r="CS31" s="89">
        <v>187633.30951024799</v>
      </c>
      <c r="CT31" s="88">
        <v>30345</v>
      </c>
    </row>
    <row r="32" spans="1:98" x14ac:dyDescent="0.2">
      <c r="A32" s="90" t="s">
        <v>200</v>
      </c>
      <c r="B32" s="89">
        <v>53</v>
      </c>
      <c r="C32" s="89">
        <v>1422.167117725</v>
      </c>
      <c r="D32" s="89">
        <v>84.849275340000005</v>
      </c>
      <c r="E32" s="89">
        <v>79</v>
      </c>
      <c r="F32" s="89">
        <v>85</v>
      </c>
      <c r="G32" s="89">
        <v>120669.849351611</v>
      </c>
      <c r="H32" s="88">
        <v>19515.333328247001</v>
      </c>
      <c r="J32" s="90" t="s">
        <v>216</v>
      </c>
      <c r="K32" s="89">
        <v>48</v>
      </c>
      <c r="L32" s="89">
        <v>1490.1838059639999</v>
      </c>
      <c r="M32" s="89">
        <v>84.984785626000004</v>
      </c>
      <c r="N32" s="89">
        <v>83.333335876000007</v>
      </c>
      <c r="O32" s="89">
        <v>85</v>
      </c>
      <c r="P32" s="89">
        <v>126642.95129323</v>
      </c>
      <c r="Q32" s="88">
        <v>20481.333335875999</v>
      </c>
      <c r="S32" s="90" t="s">
        <v>239</v>
      </c>
      <c r="T32" s="89">
        <v>21</v>
      </c>
      <c r="U32" s="89">
        <v>1094.4503471190001</v>
      </c>
      <c r="V32" s="89">
        <v>84.436911502000001</v>
      </c>
      <c r="W32" s="89">
        <v>74</v>
      </c>
      <c r="X32" s="89">
        <v>85</v>
      </c>
      <c r="Y32" s="89">
        <v>92412.007103124997</v>
      </c>
      <c r="Z32" s="88">
        <v>14945.333335875999</v>
      </c>
      <c r="AB32" s="90" t="s">
        <v>183</v>
      </c>
      <c r="AC32" s="89">
        <v>10</v>
      </c>
      <c r="AD32" s="89">
        <v>2399.1340942490001</v>
      </c>
      <c r="AE32" s="89">
        <v>84.951030908000007</v>
      </c>
      <c r="AF32" s="89">
        <v>81</v>
      </c>
      <c r="AG32" s="89">
        <v>85</v>
      </c>
      <c r="AH32" s="89">
        <v>203808.91459336801</v>
      </c>
      <c r="AI32" s="88">
        <v>32960.999992370998</v>
      </c>
      <c r="AK32" s="90" t="s">
        <v>224</v>
      </c>
      <c r="AL32" s="89">
        <v>48</v>
      </c>
      <c r="AM32" s="89">
        <v>1100.6336824130001</v>
      </c>
      <c r="AN32" s="89">
        <v>82.985018761999996</v>
      </c>
      <c r="AO32" s="89">
        <v>60.666667938000003</v>
      </c>
      <c r="AP32" s="89">
        <v>85</v>
      </c>
      <c r="AQ32" s="89">
        <v>91336.106785476994</v>
      </c>
      <c r="AR32" s="88">
        <v>14771.333339691</v>
      </c>
      <c r="AT32" s="81" t="s">
        <v>233</v>
      </c>
      <c r="AU32" s="80">
        <v>13</v>
      </c>
      <c r="AV32" s="80">
        <v>803.83358827899997</v>
      </c>
      <c r="AW32" s="80">
        <v>84.725641045000003</v>
      </c>
      <c r="AX32" s="80">
        <v>78</v>
      </c>
      <c r="AY32" s="80">
        <v>85</v>
      </c>
      <c r="AZ32" s="80">
        <v>68105.316060621</v>
      </c>
      <c r="BA32" s="79">
        <v>11014.333335875999</v>
      </c>
      <c r="BC32" s="90" t="s">
        <v>175</v>
      </c>
      <c r="BD32" s="89">
        <v>71</v>
      </c>
      <c r="BE32" s="89">
        <v>2460.9674471930002</v>
      </c>
      <c r="BF32" s="89">
        <v>84.922948098999996</v>
      </c>
      <c r="BG32" s="89">
        <v>80.333335876000007</v>
      </c>
      <c r="BH32" s="89">
        <v>85</v>
      </c>
      <c r="BI32" s="89">
        <v>208992.61079196099</v>
      </c>
      <c r="BJ32" s="88">
        <v>33799.333343505998</v>
      </c>
      <c r="BL32" s="90" t="s">
        <v>195</v>
      </c>
      <c r="BM32" s="89">
        <v>73</v>
      </c>
      <c r="BN32" s="89">
        <v>1527.28381773</v>
      </c>
      <c r="BO32" s="89">
        <v>84.881241524000004</v>
      </c>
      <c r="BP32" s="89">
        <v>80.666664123999993</v>
      </c>
      <c r="BQ32" s="89">
        <v>85</v>
      </c>
      <c r="BR32" s="89">
        <v>129637.74660888599</v>
      </c>
      <c r="BS32" s="88">
        <v>20965.666656493999</v>
      </c>
      <c r="BU32" s="90" t="s">
        <v>213</v>
      </c>
      <c r="BV32" s="89">
        <v>2</v>
      </c>
      <c r="BW32" s="89">
        <v>1576.7505000860001</v>
      </c>
      <c r="BX32" s="89">
        <v>84.969934620999993</v>
      </c>
      <c r="BY32" s="89">
        <v>80.666664123999993</v>
      </c>
      <c r="BZ32" s="89">
        <v>85</v>
      </c>
      <c r="CA32" s="89">
        <v>133976.38690527901</v>
      </c>
      <c r="CB32" s="88">
        <v>21667.333328247001</v>
      </c>
      <c r="CD32" s="90" t="s">
        <v>168</v>
      </c>
      <c r="CE32" s="89">
        <v>70</v>
      </c>
      <c r="CF32" s="89">
        <v>2157.9840177649999</v>
      </c>
      <c r="CG32" s="89">
        <v>84.957975153000007</v>
      </c>
      <c r="CH32" s="89">
        <v>81</v>
      </c>
      <c r="CI32" s="89">
        <v>85</v>
      </c>
      <c r="CJ32" s="89">
        <v>183337.95256091599</v>
      </c>
      <c r="CK32" s="88">
        <v>29650.333328247001</v>
      </c>
      <c r="CM32" s="90" t="s">
        <v>190</v>
      </c>
      <c r="CN32" s="89">
        <v>11</v>
      </c>
      <c r="CO32" s="89">
        <v>2089.967329526</v>
      </c>
      <c r="CP32" s="89">
        <v>84.939842201999994</v>
      </c>
      <c r="CQ32" s="89">
        <v>79</v>
      </c>
      <c r="CR32" s="89">
        <v>85</v>
      </c>
      <c r="CS32" s="89">
        <v>177521.49517632299</v>
      </c>
      <c r="CT32" s="88">
        <v>28709.666664124001</v>
      </c>
    </row>
    <row r="33" spans="1:98" x14ac:dyDescent="0.2">
      <c r="A33" s="90" t="s">
        <v>200</v>
      </c>
      <c r="B33" s="89">
        <v>39</v>
      </c>
      <c r="C33" s="89">
        <v>1372.7004353689999</v>
      </c>
      <c r="D33" s="89">
        <v>84.731231277000006</v>
      </c>
      <c r="E33" s="89">
        <v>78.333335876000007</v>
      </c>
      <c r="F33" s="89">
        <v>85</v>
      </c>
      <c r="G33" s="89">
        <v>116310.59806336999</v>
      </c>
      <c r="H33" s="88">
        <v>18810.333343506001</v>
      </c>
      <c r="J33" s="90" t="s">
        <v>218</v>
      </c>
      <c r="K33" s="89">
        <v>23</v>
      </c>
      <c r="L33" s="89">
        <v>1490.1838059639999</v>
      </c>
      <c r="M33" s="89">
        <v>84.731673592999996</v>
      </c>
      <c r="N33" s="89">
        <v>76.666664123999993</v>
      </c>
      <c r="O33" s="89">
        <v>85</v>
      </c>
      <c r="P33" s="89">
        <v>126265.767840268</v>
      </c>
      <c r="Q33" s="88">
        <v>20420.333335875999</v>
      </c>
      <c r="S33" s="90" t="s">
        <v>235</v>
      </c>
      <c r="T33" s="89">
        <v>17</v>
      </c>
      <c r="U33" s="89">
        <v>1088.2670118240001</v>
      </c>
      <c r="V33" s="89">
        <v>84.973484819999996</v>
      </c>
      <c r="W33" s="89">
        <v>82.666664123999993</v>
      </c>
      <c r="X33" s="89">
        <v>85</v>
      </c>
      <c r="Y33" s="89">
        <v>92473.840408895005</v>
      </c>
      <c r="Z33" s="88">
        <v>14955.333328246999</v>
      </c>
      <c r="AB33" s="90" t="s">
        <v>180</v>
      </c>
      <c r="AC33" s="89">
        <v>56</v>
      </c>
      <c r="AD33" s="89">
        <v>2392.9507589539999</v>
      </c>
      <c r="AE33" s="89">
        <v>84.316106810999997</v>
      </c>
      <c r="AF33" s="89">
        <v>72</v>
      </c>
      <c r="AG33" s="89">
        <v>85</v>
      </c>
      <c r="AH33" s="89">
        <v>201764.291785568</v>
      </c>
      <c r="AI33" s="88">
        <v>32630.333335875999</v>
      </c>
      <c r="AK33" s="90" t="s">
        <v>221</v>
      </c>
      <c r="AL33" s="89">
        <v>3</v>
      </c>
      <c r="AM33" s="89">
        <v>1082.08367653</v>
      </c>
      <c r="AN33" s="89">
        <v>84.96</v>
      </c>
      <c r="AO33" s="89">
        <v>81.666664123999993</v>
      </c>
      <c r="AP33" s="89">
        <v>85</v>
      </c>
      <c r="AQ33" s="89">
        <v>91933.829157961998</v>
      </c>
      <c r="AR33" s="88">
        <v>14868</v>
      </c>
      <c r="AT33" s="81" t="s">
        <v>233</v>
      </c>
      <c r="AU33" s="80">
        <v>15</v>
      </c>
      <c r="AV33" s="80">
        <v>791.46691768999995</v>
      </c>
      <c r="AW33" s="80">
        <v>84.757812439999995</v>
      </c>
      <c r="AX33" s="80">
        <v>78.666664123999993</v>
      </c>
      <c r="AY33" s="80">
        <v>85</v>
      </c>
      <c r="AZ33" s="80">
        <v>67083.004562371003</v>
      </c>
      <c r="BA33" s="79">
        <v>10848.999992371</v>
      </c>
      <c r="BC33" s="90" t="s">
        <v>178</v>
      </c>
      <c r="BD33" s="89">
        <v>16</v>
      </c>
      <c r="BE33" s="89">
        <v>2399.1340942490001</v>
      </c>
      <c r="BF33" s="89">
        <v>84.825601341999999</v>
      </c>
      <c r="BG33" s="89">
        <v>76</v>
      </c>
      <c r="BH33" s="89">
        <v>85</v>
      </c>
      <c r="BI33" s="89">
        <v>203507.99224425401</v>
      </c>
      <c r="BJ33" s="88">
        <v>32912.333320618003</v>
      </c>
      <c r="BL33" s="90" t="s">
        <v>194</v>
      </c>
      <c r="BM33" s="89">
        <v>7</v>
      </c>
      <c r="BN33" s="89">
        <v>1527.28381773</v>
      </c>
      <c r="BO33" s="89">
        <v>85</v>
      </c>
      <c r="BP33" s="89">
        <v>85</v>
      </c>
      <c r="BQ33" s="89">
        <v>85</v>
      </c>
      <c r="BR33" s="89">
        <v>129819.12450709</v>
      </c>
      <c r="BS33" s="88">
        <v>20995</v>
      </c>
      <c r="BU33" s="90" t="s">
        <v>212</v>
      </c>
      <c r="BV33" s="89">
        <v>1</v>
      </c>
      <c r="BW33" s="89">
        <v>1570.5671647920001</v>
      </c>
      <c r="BX33" s="89">
        <v>84.791338672999998</v>
      </c>
      <c r="BY33" s="89">
        <v>78.333335876000007</v>
      </c>
      <c r="BZ33" s="89">
        <v>85</v>
      </c>
      <c r="CA33" s="89">
        <v>133170.49237821001</v>
      </c>
      <c r="CB33" s="88">
        <v>21537.000022888002</v>
      </c>
      <c r="CD33" s="90" t="s">
        <v>169</v>
      </c>
      <c r="CE33" s="89">
        <v>52</v>
      </c>
      <c r="CF33" s="89">
        <v>2151.8006824700001</v>
      </c>
      <c r="CG33" s="89">
        <v>84.893678139000002</v>
      </c>
      <c r="CH33" s="89">
        <v>80.333335876000007</v>
      </c>
      <c r="CI33" s="89">
        <v>85</v>
      </c>
      <c r="CJ33" s="89">
        <v>182674.274556919</v>
      </c>
      <c r="CK33" s="88">
        <v>29542.999992370998</v>
      </c>
      <c r="CM33" s="90" t="s">
        <v>191</v>
      </c>
      <c r="CN33" s="89">
        <v>14</v>
      </c>
      <c r="CO33" s="89">
        <v>2077.6006589369999</v>
      </c>
      <c r="CP33" s="89">
        <v>84.991071406000003</v>
      </c>
      <c r="CQ33" s="89">
        <v>84</v>
      </c>
      <c r="CR33" s="89">
        <v>85</v>
      </c>
      <c r="CS33" s="89">
        <v>176577.50595658601</v>
      </c>
      <c r="CT33" s="88">
        <v>28556.999992370998</v>
      </c>
    </row>
    <row r="34" spans="1:98" ht="17" thickBot="1" x14ac:dyDescent="0.25">
      <c r="A34" s="90" t="s">
        <v>202</v>
      </c>
      <c r="B34" s="89">
        <v>52</v>
      </c>
      <c r="C34" s="89">
        <v>1360.3337647799999</v>
      </c>
      <c r="D34" s="89">
        <v>84.933333344999994</v>
      </c>
      <c r="E34" s="89">
        <v>80</v>
      </c>
      <c r="F34" s="89">
        <v>85</v>
      </c>
      <c r="G34" s="89">
        <v>115537.681104388</v>
      </c>
      <c r="H34" s="88">
        <v>18685.333335875999</v>
      </c>
      <c r="J34" s="90" t="s">
        <v>216</v>
      </c>
      <c r="K34" s="89">
        <v>61</v>
      </c>
      <c r="L34" s="89">
        <v>1236.6670588909999</v>
      </c>
      <c r="M34" s="89">
        <v>85</v>
      </c>
      <c r="N34" s="89">
        <v>85</v>
      </c>
      <c r="O34" s="89">
        <v>85</v>
      </c>
      <c r="P34" s="89">
        <v>105116.700005741</v>
      </c>
      <c r="Q34" s="88">
        <v>17000</v>
      </c>
      <c r="S34" s="90" t="s">
        <v>238</v>
      </c>
      <c r="T34" s="89">
        <v>18</v>
      </c>
      <c r="U34" s="89">
        <v>1063.533670646</v>
      </c>
      <c r="V34" s="89">
        <v>84.217054234000003</v>
      </c>
      <c r="W34" s="89">
        <v>74</v>
      </c>
      <c r="X34" s="89">
        <v>85</v>
      </c>
      <c r="Y34" s="89">
        <v>89567.672820501</v>
      </c>
      <c r="Z34" s="88">
        <v>14485.333328246999</v>
      </c>
      <c r="AB34" s="90" t="s">
        <v>183</v>
      </c>
      <c r="AC34" s="89">
        <v>23</v>
      </c>
      <c r="AD34" s="89">
        <v>2386.7674236600001</v>
      </c>
      <c r="AE34" s="89">
        <v>84.910189970000005</v>
      </c>
      <c r="AF34" s="89">
        <v>80</v>
      </c>
      <c r="AG34" s="89">
        <v>85</v>
      </c>
      <c r="AH34" s="89">
        <v>202660.875356089</v>
      </c>
      <c r="AI34" s="88">
        <v>32775.333328246998</v>
      </c>
      <c r="AK34" s="87" t="s">
        <v>224</v>
      </c>
      <c r="AL34" s="86">
        <v>20</v>
      </c>
      <c r="AM34" s="86">
        <v>1051.167000057</v>
      </c>
      <c r="AN34" s="86">
        <v>82.272549034999997</v>
      </c>
      <c r="AO34" s="86">
        <v>61</v>
      </c>
      <c r="AP34" s="86">
        <v>85</v>
      </c>
      <c r="AQ34" s="86">
        <v>86482.188555742003</v>
      </c>
      <c r="AR34" s="85">
        <v>13986.333335875999</v>
      </c>
      <c r="AT34" s="81" t="s">
        <v>228</v>
      </c>
      <c r="AU34" s="80">
        <v>15</v>
      </c>
      <c r="AV34" s="80">
        <v>760.550241218</v>
      </c>
      <c r="AW34" s="80">
        <v>84.501355055000005</v>
      </c>
      <c r="AX34" s="80">
        <v>77</v>
      </c>
      <c r="AY34" s="80">
        <v>85</v>
      </c>
      <c r="AZ34" s="80">
        <v>64267.525970253999</v>
      </c>
      <c r="BA34" s="79">
        <v>10393.666671753001</v>
      </c>
      <c r="BC34" s="90" t="s">
        <v>176</v>
      </c>
      <c r="BD34" s="89">
        <v>112</v>
      </c>
      <c r="BE34" s="89">
        <v>2238.3673765929998</v>
      </c>
      <c r="BF34" s="89">
        <v>85</v>
      </c>
      <c r="BG34" s="89">
        <v>85</v>
      </c>
      <c r="BH34" s="89">
        <v>85</v>
      </c>
      <c r="BI34" s="89">
        <v>190261.22701039101</v>
      </c>
      <c r="BJ34" s="88">
        <v>30770</v>
      </c>
      <c r="BL34" s="90" t="s">
        <v>195</v>
      </c>
      <c r="BM34" s="89">
        <v>4</v>
      </c>
      <c r="BN34" s="89">
        <v>1459.2671294910001</v>
      </c>
      <c r="BO34" s="89">
        <v>84.919491558000004</v>
      </c>
      <c r="BP34" s="89">
        <v>80.333335876000007</v>
      </c>
      <c r="BQ34" s="89">
        <v>85</v>
      </c>
      <c r="BR34" s="89">
        <v>123920.22268335499</v>
      </c>
      <c r="BS34" s="88">
        <v>20041.000007629002</v>
      </c>
      <c r="BU34" s="90" t="s">
        <v>207</v>
      </c>
      <c r="BV34" s="89">
        <v>15</v>
      </c>
      <c r="BW34" s="89">
        <v>1514.917147142</v>
      </c>
      <c r="BX34" s="89">
        <v>84.994557813</v>
      </c>
      <c r="BY34" s="89">
        <v>84</v>
      </c>
      <c r="BZ34" s="89">
        <v>85</v>
      </c>
      <c r="CA34" s="89">
        <v>128759.713044248</v>
      </c>
      <c r="CB34" s="88">
        <v>20823.666664124001</v>
      </c>
      <c r="CD34" s="90" t="s">
        <v>167</v>
      </c>
      <c r="CE34" s="89">
        <v>60</v>
      </c>
      <c r="CF34" s="89">
        <v>2133.2506765869998</v>
      </c>
      <c r="CG34" s="89">
        <v>83.494685916999998</v>
      </c>
      <c r="CH34" s="89">
        <v>69.333335876000007</v>
      </c>
      <c r="CI34" s="89">
        <v>85</v>
      </c>
      <c r="CJ34" s="89">
        <v>178115.09522306599</v>
      </c>
      <c r="CK34" s="88">
        <v>28805.666641234999</v>
      </c>
      <c r="CM34" s="90" t="s">
        <v>188</v>
      </c>
      <c r="CN34" s="89">
        <v>22</v>
      </c>
      <c r="CO34" s="89">
        <v>1997.217300109</v>
      </c>
      <c r="CP34" s="89">
        <v>85</v>
      </c>
      <c r="CQ34" s="89">
        <v>85</v>
      </c>
      <c r="CR34" s="89">
        <v>85</v>
      </c>
      <c r="CS34" s="89">
        <v>169763.47050927201</v>
      </c>
      <c r="CT34" s="88">
        <v>27455</v>
      </c>
    </row>
    <row r="35" spans="1:98" x14ac:dyDescent="0.2">
      <c r="A35" s="90" t="s">
        <v>199</v>
      </c>
      <c r="B35" s="89">
        <v>31</v>
      </c>
      <c r="C35" s="89">
        <v>1323.2337530130001</v>
      </c>
      <c r="D35" s="89">
        <v>84.845794393000006</v>
      </c>
      <c r="E35" s="89">
        <v>79.333335876000007</v>
      </c>
      <c r="F35" s="89">
        <v>85</v>
      </c>
      <c r="G35" s="89">
        <v>112270.818941426</v>
      </c>
      <c r="H35" s="88">
        <v>18157</v>
      </c>
      <c r="J35" s="90" t="s">
        <v>220</v>
      </c>
      <c r="K35" s="89">
        <v>34</v>
      </c>
      <c r="L35" s="89">
        <v>1193.38371183</v>
      </c>
      <c r="M35" s="89">
        <v>84.903281573000001</v>
      </c>
      <c r="N35" s="89">
        <v>80</v>
      </c>
      <c r="O35" s="89">
        <v>85</v>
      </c>
      <c r="P35" s="89">
        <v>101322.19330961</v>
      </c>
      <c r="Q35" s="88">
        <v>16386.333343506001</v>
      </c>
      <c r="S35" s="90" t="s">
        <v>235</v>
      </c>
      <c r="T35" s="89">
        <v>36</v>
      </c>
      <c r="U35" s="89">
        <v>1057.350335352</v>
      </c>
      <c r="V35" s="89">
        <v>84.986354761000001</v>
      </c>
      <c r="W35" s="89">
        <v>82.666664123999993</v>
      </c>
      <c r="X35" s="89">
        <v>85</v>
      </c>
      <c r="Y35" s="89">
        <v>89860.350706829995</v>
      </c>
      <c r="Z35" s="88">
        <v>14532.666664124001</v>
      </c>
      <c r="AB35" s="90" t="s">
        <v>183</v>
      </c>
      <c r="AC35" s="89">
        <v>6</v>
      </c>
      <c r="AD35" s="89">
        <v>2312.5674001259999</v>
      </c>
      <c r="AE35" s="89">
        <v>84.916221027000006</v>
      </c>
      <c r="AF35" s="89">
        <v>80</v>
      </c>
      <c r="AG35" s="89">
        <v>85</v>
      </c>
      <c r="AH35" s="89">
        <v>196374.48448911801</v>
      </c>
      <c r="AI35" s="88">
        <v>31758.666664124001</v>
      </c>
      <c r="AK35" s="84" t="s">
        <v>226</v>
      </c>
      <c r="AL35" s="83">
        <v>7</v>
      </c>
      <c r="AM35" s="83">
        <v>989.33364711299998</v>
      </c>
      <c r="AN35" s="83">
        <v>84.712499952000002</v>
      </c>
      <c r="AO35" s="83">
        <v>77.666664123999993</v>
      </c>
      <c r="AP35" s="83">
        <v>85</v>
      </c>
      <c r="AQ35" s="83">
        <v>83808.926533873004</v>
      </c>
      <c r="AR35" s="82">
        <v>13553.999992371</v>
      </c>
      <c r="AT35" s="81" t="s">
        <v>228</v>
      </c>
      <c r="AU35" s="80">
        <v>45</v>
      </c>
      <c r="AV35" s="80">
        <v>754.36690592399998</v>
      </c>
      <c r="AW35" s="80">
        <v>84.601092854000001</v>
      </c>
      <c r="AX35" s="80">
        <v>76.666664123999993</v>
      </c>
      <c r="AY35" s="80">
        <v>85</v>
      </c>
      <c r="AZ35" s="80">
        <v>63820.264654387996</v>
      </c>
      <c r="BA35" s="79">
        <v>10321.333328246999</v>
      </c>
      <c r="BC35" s="90" t="s">
        <v>178</v>
      </c>
      <c r="BD35" s="89">
        <v>13</v>
      </c>
      <c r="BE35" s="89">
        <v>2151.8006824700001</v>
      </c>
      <c r="BF35" s="89">
        <v>84.609195380000003</v>
      </c>
      <c r="BG35" s="89">
        <v>76</v>
      </c>
      <c r="BH35" s="89">
        <v>85</v>
      </c>
      <c r="BI35" s="89">
        <v>182062.12436276799</v>
      </c>
      <c r="BJ35" s="88">
        <v>29443.999992370998</v>
      </c>
      <c r="BL35" s="90" t="s">
        <v>195</v>
      </c>
      <c r="BM35" s="89">
        <v>38</v>
      </c>
      <c r="BN35" s="89">
        <v>1459.2671294910001</v>
      </c>
      <c r="BO35" s="89">
        <v>84.901129933000007</v>
      </c>
      <c r="BP35" s="89">
        <v>80.666664123999993</v>
      </c>
      <c r="BQ35" s="89">
        <v>85</v>
      </c>
      <c r="BR35" s="89">
        <v>123893.428167512</v>
      </c>
      <c r="BS35" s="88">
        <v>20036.666664124001</v>
      </c>
      <c r="BU35" s="90" t="s">
        <v>213</v>
      </c>
      <c r="BV35" s="89">
        <v>16</v>
      </c>
      <c r="BW35" s="89">
        <v>1372.7004353689999</v>
      </c>
      <c r="BX35" s="89">
        <v>84.792792793000004</v>
      </c>
      <c r="BY35" s="89">
        <v>80</v>
      </c>
      <c r="BZ35" s="89">
        <v>85</v>
      </c>
      <c r="CA35" s="89">
        <v>116395.103582828</v>
      </c>
      <c r="CB35" s="88">
        <v>18824</v>
      </c>
      <c r="CD35" s="90" t="s">
        <v>171</v>
      </c>
      <c r="CE35" s="89">
        <v>58</v>
      </c>
      <c r="CF35" s="89">
        <v>2127.067341293</v>
      </c>
      <c r="CG35" s="89">
        <v>84.892441860000005</v>
      </c>
      <c r="CH35" s="89">
        <v>79.666664123999993</v>
      </c>
      <c r="CI35" s="89">
        <v>85</v>
      </c>
      <c r="CJ35" s="89">
        <v>180571.94060398001</v>
      </c>
      <c r="CK35" s="88">
        <v>29203</v>
      </c>
      <c r="CM35" s="90" t="s">
        <v>192</v>
      </c>
      <c r="CN35" s="89">
        <v>46</v>
      </c>
      <c r="CO35" s="89">
        <v>1947.7506177529999</v>
      </c>
      <c r="CP35" s="89">
        <v>85</v>
      </c>
      <c r="CQ35" s="89">
        <v>85</v>
      </c>
      <c r="CR35" s="89">
        <v>85</v>
      </c>
      <c r="CS35" s="89">
        <v>165558.802509042</v>
      </c>
      <c r="CT35" s="88">
        <v>26775</v>
      </c>
    </row>
    <row r="36" spans="1:98" x14ac:dyDescent="0.2">
      <c r="A36" s="90" t="s">
        <v>198</v>
      </c>
      <c r="B36" s="89">
        <v>1</v>
      </c>
      <c r="C36" s="89">
        <v>1304.68374713</v>
      </c>
      <c r="D36" s="89">
        <v>83.851500849999994</v>
      </c>
      <c r="E36" s="89">
        <v>68.333335876000007</v>
      </c>
      <c r="F36" s="89">
        <v>85</v>
      </c>
      <c r="G36" s="89">
        <v>109399.690331659</v>
      </c>
      <c r="H36" s="88">
        <v>17692.666679382</v>
      </c>
      <c r="J36" s="90" t="s">
        <v>214</v>
      </c>
      <c r="K36" s="89">
        <v>9</v>
      </c>
      <c r="L36" s="89">
        <v>1174.833705947</v>
      </c>
      <c r="M36" s="89">
        <v>84.722807031000002</v>
      </c>
      <c r="N36" s="89">
        <v>78</v>
      </c>
      <c r="O36" s="89">
        <v>85</v>
      </c>
      <c r="P36" s="89">
        <v>99535.209362338006</v>
      </c>
      <c r="Q36" s="88">
        <v>16097.333335875999</v>
      </c>
      <c r="S36" s="90" t="s">
        <v>239</v>
      </c>
      <c r="T36" s="89">
        <v>7</v>
      </c>
      <c r="U36" s="89">
        <v>1026.4336588799999</v>
      </c>
      <c r="V36" s="89">
        <v>84.277108433999999</v>
      </c>
      <c r="W36" s="89">
        <v>74.333335876000007</v>
      </c>
      <c r="X36" s="89">
        <v>85</v>
      </c>
      <c r="Y36" s="89">
        <v>86504.860769430001</v>
      </c>
      <c r="Z36" s="88">
        <v>13990</v>
      </c>
      <c r="AB36" s="90" t="s">
        <v>184</v>
      </c>
      <c r="AC36" s="89">
        <v>75</v>
      </c>
      <c r="AD36" s="89">
        <v>2263.1007177709998</v>
      </c>
      <c r="AE36" s="89">
        <v>85</v>
      </c>
      <c r="AF36" s="89">
        <v>85</v>
      </c>
      <c r="AG36" s="89">
        <v>85</v>
      </c>
      <c r="AH36" s="89">
        <v>192363.561010506</v>
      </c>
      <c r="AI36" s="88">
        <v>31110</v>
      </c>
      <c r="AK36" s="81" t="s">
        <v>225</v>
      </c>
      <c r="AL36" s="80">
        <v>34</v>
      </c>
      <c r="AM36" s="80">
        <v>989.33364711299998</v>
      </c>
      <c r="AN36" s="80">
        <v>84.214583348999994</v>
      </c>
      <c r="AO36" s="80">
        <v>73.333335876000007</v>
      </c>
      <c r="AP36" s="80">
        <v>85</v>
      </c>
      <c r="AQ36" s="80">
        <v>83316.320884981003</v>
      </c>
      <c r="AR36" s="79">
        <v>13474.333335875999</v>
      </c>
      <c r="AT36" s="81" t="s">
        <v>234</v>
      </c>
      <c r="AU36" s="80">
        <v>2</v>
      </c>
      <c r="AV36" s="80">
        <v>742.00023533499996</v>
      </c>
      <c r="AW36" s="80">
        <v>84.547222265000002</v>
      </c>
      <c r="AX36" s="80">
        <v>77.333335876000007</v>
      </c>
      <c r="AY36" s="80">
        <v>85</v>
      </c>
      <c r="AZ36" s="80">
        <v>62734.058817229001</v>
      </c>
      <c r="BA36" s="79">
        <v>10145.666671753001</v>
      </c>
      <c r="BC36" s="90" t="s">
        <v>176</v>
      </c>
      <c r="BD36" s="89">
        <v>102</v>
      </c>
      <c r="BE36" s="89">
        <v>2151.8006824700001</v>
      </c>
      <c r="BF36" s="89">
        <v>84.994252873999997</v>
      </c>
      <c r="BG36" s="89">
        <v>84</v>
      </c>
      <c r="BH36" s="89">
        <v>85</v>
      </c>
      <c r="BI36" s="89">
        <v>182890.69133939999</v>
      </c>
      <c r="BJ36" s="88">
        <v>29578</v>
      </c>
      <c r="BL36" s="90" t="s">
        <v>194</v>
      </c>
      <c r="BM36" s="89">
        <v>29</v>
      </c>
      <c r="BN36" s="89">
        <v>1459.2671294910001</v>
      </c>
      <c r="BO36" s="89">
        <v>85</v>
      </c>
      <c r="BP36" s="89">
        <v>85</v>
      </c>
      <c r="BQ36" s="89">
        <v>85</v>
      </c>
      <c r="BR36" s="89">
        <v>124037.70600677399</v>
      </c>
      <c r="BS36" s="88">
        <v>20060</v>
      </c>
      <c r="BU36" s="90" t="s">
        <v>209</v>
      </c>
      <c r="BV36" s="89">
        <v>26</v>
      </c>
      <c r="BW36" s="89">
        <v>1347.9670941909999</v>
      </c>
      <c r="BX36" s="89">
        <v>84.951070348000002</v>
      </c>
      <c r="BY36" s="89">
        <v>81.666664123999993</v>
      </c>
      <c r="BZ36" s="89">
        <v>85</v>
      </c>
      <c r="CA36" s="89">
        <v>114511.247445509</v>
      </c>
      <c r="CB36" s="88">
        <v>18519.333335875999</v>
      </c>
      <c r="CD36" s="90" t="s">
        <v>168</v>
      </c>
      <c r="CE36" s="89">
        <v>3</v>
      </c>
      <c r="CF36" s="89">
        <v>2108.5173354090002</v>
      </c>
      <c r="CG36" s="89">
        <v>84.953079200999994</v>
      </c>
      <c r="CH36" s="89">
        <v>81</v>
      </c>
      <c r="CI36" s="89">
        <v>85</v>
      </c>
      <c r="CJ36" s="89">
        <v>179125.040192252</v>
      </c>
      <c r="CK36" s="88">
        <v>28969.000007629002</v>
      </c>
      <c r="CM36" s="90" t="s">
        <v>188</v>
      </c>
      <c r="CN36" s="89">
        <v>54</v>
      </c>
      <c r="CO36" s="89">
        <v>1916.8339412810001</v>
      </c>
      <c r="CP36" s="89">
        <v>85</v>
      </c>
      <c r="CQ36" s="89">
        <v>85</v>
      </c>
      <c r="CR36" s="89">
        <v>85</v>
      </c>
      <c r="CS36" s="89">
        <v>162930.885008899</v>
      </c>
      <c r="CT36" s="88">
        <v>26350</v>
      </c>
    </row>
    <row r="37" spans="1:98" ht="17" thickBot="1" x14ac:dyDescent="0.25">
      <c r="A37" s="90" t="s">
        <v>198</v>
      </c>
      <c r="B37" s="89">
        <v>64</v>
      </c>
      <c r="C37" s="89">
        <v>1304.68374713</v>
      </c>
      <c r="D37" s="89">
        <v>83.835703014000003</v>
      </c>
      <c r="E37" s="89">
        <v>68</v>
      </c>
      <c r="F37" s="89">
        <v>85</v>
      </c>
      <c r="G37" s="89">
        <v>109379.079151111</v>
      </c>
      <c r="H37" s="88">
        <v>17689.333335875999</v>
      </c>
      <c r="J37" s="90" t="s">
        <v>216</v>
      </c>
      <c r="K37" s="89">
        <v>20</v>
      </c>
      <c r="L37" s="89">
        <v>1100.6336824130001</v>
      </c>
      <c r="M37" s="89">
        <v>84.992509349000002</v>
      </c>
      <c r="N37" s="89">
        <v>83.666664123999993</v>
      </c>
      <c r="O37" s="89">
        <v>85</v>
      </c>
      <c r="P37" s="89">
        <v>93545.618542324999</v>
      </c>
      <c r="Q37" s="88">
        <v>15128.666664124001</v>
      </c>
      <c r="S37" s="87" t="s">
        <v>239</v>
      </c>
      <c r="T37" s="86">
        <v>3</v>
      </c>
      <c r="U37" s="86">
        <v>1001.700317702</v>
      </c>
      <c r="V37" s="86">
        <v>84.567901234999994</v>
      </c>
      <c r="W37" s="86">
        <v>75.333335876000007</v>
      </c>
      <c r="X37" s="86">
        <v>85</v>
      </c>
      <c r="Y37" s="86">
        <v>84711.693534038001</v>
      </c>
      <c r="Z37" s="85">
        <v>13700</v>
      </c>
      <c r="AB37" s="90" t="s">
        <v>184</v>
      </c>
      <c r="AC37" s="89">
        <v>29</v>
      </c>
      <c r="AD37" s="89">
        <v>2250.7340471819998</v>
      </c>
      <c r="AE37" s="89">
        <v>84.420329670000001</v>
      </c>
      <c r="AF37" s="89">
        <v>69.666664123999993</v>
      </c>
      <c r="AG37" s="89">
        <v>85</v>
      </c>
      <c r="AH37" s="89">
        <v>190007.71026331899</v>
      </c>
      <c r="AI37" s="88">
        <v>30729</v>
      </c>
      <c r="AK37" s="81" t="s">
        <v>222</v>
      </c>
      <c r="AL37" s="80">
        <v>6</v>
      </c>
      <c r="AM37" s="80">
        <v>989.33364711299998</v>
      </c>
      <c r="AN37" s="80">
        <v>84.974999999999994</v>
      </c>
      <c r="AO37" s="80">
        <v>82.333335876000007</v>
      </c>
      <c r="AP37" s="80">
        <v>85</v>
      </c>
      <c r="AQ37" s="80">
        <v>84068.626663414994</v>
      </c>
      <c r="AR37" s="79">
        <v>13596</v>
      </c>
      <c r="AT37" s="81" t="s">
        <v>233</v>
      </c>
      <c r="AU37" s="80">
        <v>8</v>
      </c>
      <c r="AV37" s="80">
        <v>735.81690003999995</v>
      </c>
      <c r="AW37" s="80">
        <v>84.873949644000007</v>
      </c>
      <c r="AX37" s="80">
        <v>79.333335876000007</v>
      </c>
      <c r="AY37" s="80">
        <v>85</v>
      </c>
      <c r="AZ37" s="80">
        <v>62451.686521174001</v>
      </c>
      <c r="BA37" s="79">
        <v>10100.000007629</v>
      </c>
      <c r="BC37" s="90" t="s">
        <v>178</v>
      </c>
      <c r="BD37" s="89">
        <v>41</v>
      </c>
      <c r="BE37" s="89">
        <v>2003.400635404</v>
      </c>
      <c r="BF37" s="89">
        <v>84.692386815999996</v>
      </c>
      <c r="BG37" s="89">
        <v>76.666664123999993</v>
      </c>
      <c r="BH37" s="89">
        <v>85</v>
      </c>
      <c r="BI37" s="89">
        <v>169672.78156017</v>
      </c>
      <c r="BJ37" s="88">
        <v>27440.333328247001</v>
      </c>
      <c r="BL37" s="90" t="s">
        <v>197</v>
      </c>
      <c r="BM37" s="89">
        <v>26</v>
      </c>
      <c r="BN37" s="89">
        <v>1446.9004589030001</v>
      </c>
      <c r="BO37" s="89">
        <v>85</v>
      </c>
      <c r="BP37" s="89">
        <v>85</v>
      </c>
      <c r="BQ37" s="89">
        <v>85</v>
      </c>
      <c r="BR37" s="89">
        <v>122986.53900671699</v>
      </c>
      <c r="BS37" s="88">
        <v>19890</v>
      </c>
      <c r="BU37" s="90" t="s">
        <v>212</v>
      </c>
      <c r="BV37" s="89">
        <v>26</v>
      </c>
      <c r="BW37" s="89">
        <v>1335.6004236020001</v>
      </c>
      <c r="BX37" s="89">
        <v>84.885802480999999</v>
      </c>
      <c r="BY37" s="89">
        <v>79</v>
      </c>
      <c r="BZ37" s="89">
        <v>85</v>
      </c>
      <c r="CA37" s="89">
        <v>113373.513751329</v>
      </c>
      <c r="CB37" s="88">
        <v>18335.333335875999</v>
      </c>
      <c r="CD37" s="90" t="s">
        <v>171</v>
      </c>
      <c r="CE37" s="89">
        <v>36</v>
      </c>
      <c r="CF37" s="89">
        <v>1966.3006236369999</v>
      </c>
      <c r="CG37" s="89">
        <v>84.838574414999997</v>
      </c>
      <c r="CH37" s="89">
        <v>79</v>
      </c>
      <c r="CI37" s="89">
        <v>85</v>
      </c>
      <c r="CJ37" s="89">
        <v>166818.141781621</v>
      </c>
      <c r="CK37" s="88">
        <v>26978.666664124001</v>
      </c>
      <c r="CM37" s="90" t="s">
        <v>191</v>
      </c>
      <c r="CN37" s="89">
        <v>101</v>
      </c>
      <c r="CO37" s="89">
        <v>1916.8339412810001</v>
      </c>
      <c r="CP37" s="89">
        <v>84.989247328000005</v>
      </c>
      <c r="CQ37" s="89">
        <v>84.333335876000007</v>
      </c>
      <c r="CR37" s="89">
        <v>85</v>
      </c>
      <c r="CS37" s="89">
        <v>162910.2739227</v>
      </c>
      <c r="CT37" s="88">
        <v>26346.666671752999</v>
      </c>
    </row>
    <row r="38" spans="1:98" x14ac:dyDescent="0.2">
      <c r="A38" s="90" t="s">
        <v>204</v>
      </c>
      <c r="B38" s="89">
        <v>7</v>
      </c>
      <c r="C38" s="89">
        <v>1255.2170647739999</v>
      </c>
      <c r="D38" s="89">
        <v>84.868637085000003</v>
      </c>
      <c r="E38" s="89">
        <v>79.666664123999993</v>
      </c>
      <c r="F38" s="89">
        <v>85</v>
      </c>
      <c r="G38" s="89">
        <v>106528.561533192</v>
      </c>
      <c r="H38" s="88">
        <v>17228.333328247001</v>
      </c>
      <c r="J38" s="90" t="s">
        <v>220</v>
      </c>
      <c r="K38" s="89">
        <v>26</v>
      </c>
      <c r="L38" s="89">
        <v>1082.08367653</v>
      </c>
      <c r="M38" s="89">
        <v>84.92</v>
      </c>
      <c r="N38" s="89">
        <v>80.666664123999993</v>
      </c>
      <c r="O38" s="89">
        <v>85</v>
      </c>
      <c r="P38" s="89">
        <v>91890.545810901007</v>
      </c>
      <c r="Q38" s="88">
        <v>14861</v>
      </c>
      <c r="S38" s="84" t="s">
        <v>237</v>
      </c>
      <c r="T38" s="83">
        <v>28</v>
      </c>
      <c r="U38" s="83">
        <v>976.96697652399996</v>
      </c>
      <c r="V38" s="83">
        <v>84.991561164999993</v>
      </c>
      <c r="W38" s="83">
        <v>83.666664123999993</v>
      </c>
      <c r="X38" s="83">
        <v>85</v>
      </c>
      <c r="Y38" s="83">
        <v>83033.948541751</v>
      </c>
      <c r="Z38" s="82">
        <v>13428.666664124001</v>
      </c>
      <c r="AB38" s="90" t="s">
        <v>180</v>
      </c>
      <c r="AC38" s="89">
        <v>10</v>
      </c>
      <c r="AD38" s="89">
        <v>2164.1673530590001</v>
      </c>
      <c r="AE38" s="89">
        <v>84.497142835000005</v>
      </c>
      <c r="AF38" s="89">
        <v>72.333335876000007</v>
      </c>
      <c r="AG38" s="89">
        <v>85</v>
      </c>
      <c r="AH38" s="89">
        <v>182865.95795104801</v>
      </c>
      <c r="AI38" s="88">
        <v>29573.999992370998</v>
      </c>
      <c r="AK38" s="81" t="s">
        <v>224</v>
      </c>
      <c r="AL38" s="80">
        <v>25</v>
      </c>
      <c r="AM38" s="80">
        <v>970.78364122899995</v>
      </c>
      <c r="AN38" s="80">
        <v>80.473460713999998</v>
      </c>
      <c r="AO38" s="80">
        <v>61</v>
      </c>
      <c r="AP38" s="80">
        <v>85</v>
      </c>
      <c r="AQ38" s="80">
        <v>78122.319214050993</v>
      </c>
      <c r="AR38" s="79">
        <v>12634.333332062</v>
      </c>
      <c r="AT38" s="81" t="s">
        <v>228</v>
      </c>
      <c r="AU38" s="80">
        <v>19</v>
      </c>
      <c r="AV38" s="80">
        <v>717.26689415700002</v>
      </c>
      <c r="AW38" s="80">
        <v>84.752873585000003</v>
      </c>
      <c r="AX38" s="80">
        <v>76.333335876000007</v>
      </c>
      <c r="AY38" s="80">
        <v>85</v>
      </c>
      <c r="AZ38" s="80">
        <v>60790.430407280001</v>
      </c>
      <c r="BA38" s="79">
        <v>9831.3333358759992</v>
      </c>
      <c r="BC38" s="90" t="s">
        <v>175</v>
      </c>
      <c r="BD38" s="89">
        <v>59</v>
      </c>
      <c r="BE38" s="89">
        <v>1947.7506177529999</v>
      </c>
      <c r="BF38" s="89">
        <v>84.939682563999995</v>
      </c>
      <c r="BG38" s="89">
        <v>81.333335876000007</v>
      </c>
      <c r="BH38" s="89">
        <v>85</v>
      </c>
      <c r="BI38" s="89">
        <v>165441.319185623</v>
      </c>
      <c r="BJ38" s="88">
        <v>26756.000007629002</v>
      </c>
      <c r="BL38" s="90" t="s">
        <v>195</v>
      </c>
      <c r="BM38" s="89">
        <v>55</v>
      </c>
      <c r="BN38" s="89">
        <v>1440.7171236080001</v>
      </c>
      <c r="BO38" s="89">
        <v>84.871244602000004</v>
      </c>
      <c r="BP38" s="89">
        <v>80.333335876000007</v>
      </c>
      <c r="BQ38" s="89">
        <v>85</v>
      </c>
      <c r="BR38" s="89">
        <v>122275.45540068</v>
      </c>
      <c r="BS38" s="88">
        <v>19774.999992370998</v>
      </c>
      <c r="BU38" s="90" t="s">
        <v>210</v>
      </c>
      <c r="BV38" s="89">
        <v>2</v>
      </c>
      <c r="BW38" s="89">
        <v>1323.2337530130001</v>
      </c>
      <c r="BX38" s="89">
        <v>84.909657344999999</v>
      </c>
      <c r="BY38" s="89">
        <v>81</v>
      </c>
      <c r="BZ38" s="89">
        <v>85</v>
      </c>
      <c r="CA38" s="89">
        <v>112355.324555233</v>
      </c>
      <c r="CB38" s="88">
        <v>18170.666671752999</v>
      </c>
      <c r="CD38" s="90" t="s">
        <v>168</v>
      </c>
      <c r="CE38" s="89">
        <v>2</v>
      </c>
      <c r="CF38" s="89">
        <v>1947.7506177529999</v>
      </c>
      <c r="CG38" s="89">
        <v>84.942857142999998</v>
      </c>
      <c r="CH38" s="89">
        <v>81</v>
      </c>
      <c r="CI38" s="89">
        <v>85</v>
      </c>
      <c r="CJ38" s="89">
        <v>165447.502473742</v>
      </c>
      <c r="CK38" s="88">
        <v>26757</v>
      </c>
      <c r="CM38" s="90" t="s">
        <v>192</v>
      </c>
      <c r="CN38" s="89">
        <v>63</v>
      </c>
      <c r="CO38" s="89">
        <v>1910.6506059870001</v>
      </c>
      <c r="CP38" s="89">
        <v>85</v>
      </c>
      <c r="CQ38" s="89">
        <v>85</v>
      </c>
      <c r="CR38" s="89">
        <v>85</v>
      </c>
      <c r="CS38" s="89">
        <v>162405.30150887</v>
      </c>
      <c r="CT38" s="88">
        <v>26265</v>
      </c>
    </row>
    <row r="39" spans="1:98" x14ac:dyDescent="0.2">
      <c r="A39" s="90" t="s">
        <v>199</v>
      </c>
      <c r="B39" s="89">
        <v>33</v>
      </c>
      <c r="C39" s="89">
        <v>1255.2170647739999</v>
      </c>
      <c r="D39" s="89">
        <v>84.816091979000007</v>
      </c>
      <c r="E39" s="89">
        <v>79</v>
      </c>
      <c r="F39" s="89">
        <v>85</v>
      </c>
      <c r="G39" s="89">
        <v>106462.606019618</v>
      </c>
      <c r="H39" s="88">
        <v>17217.666671752999</v>
      </c>
      <c r="J39" s="90" t="s">
        <v>214</v>
      </c>
      <c r="K39" s="89">
        <v>6</v>
      </c>
      <c r="L39" s="89">
        <v>1057.350335352</v>
      </c>
      <c r="M39" s="89">
        <v>84.816764161999998</v>
      </c>
      <c r="N39" s="89">
        <v>79</v>
      </c>
      <c r="O39" s="89">
        <v>85</v>
      </c>
      <c r="P39" s="89">
        <v>89681.034030466006</v>
      </c>
      <c r="Q39" s="88">
        <v>14503.666671753001</v>
      </c>
      <c r="S39" s="81" t="s">
        <v>236</v>
      </c>
      <c r="T39" s="80">
        <v>7</v>
      </c>
      <c r="U39" s="80">
        <v>976.96697652399996</v>
      </c>
      <c r="V39" s="80">
        <v>84.991561164999993</v>
      </c>
      <c r="W39" s="80">
        <v>84</v>
      </c>
      <c r="X39" s="80">
        <v>85</v>
      </c>
      <c r="Y39" s="80">
        <v>83033.948541751</v>
      </c>
      <c r="Z39" s="79">
        <v>13428.666664124001</v>
      </c>
      <c r="AB39" s="90" t="s">
        <v>184</v>
      </c>
      <c r="AC39" s="89">
        <v>61</v>
      </c>
      <c r="AD39" s="89">
        <v>2151.8006824700001</v>
      </c>
      <c r="AE39" s="89">
        <v>83.607279657000007</v>
      </c>
      <c r="AF39" s="89">
        <v>69.333335876000007</v>
      </c>
      <c r="AG39" s="89">
        <v>85</v>
      </c>
      <c r="AH39" s="89">
        <v>179906.201425318</v>
      </c>
      <c r="AI39" s="88">
        <v>29095.333320618</v>
      </c>
      <c r="AK39" s="81" t="s">
        <v>224</v>
      </c>
      <c r="AL39" s="80">
        <v>29</v>
      </c>
      <c r="AM39" s="80">
        <v>933.68362946299999</v>
      </c>
      <c r="AN39" s="80">
        <v>82.611478919000007</v>
      </c>
      <c r="AO39" s="80">
        <v>60.666667938000003</v>
      </c>
      <c r="AP39" s="80">
        <v>85</v>
      </c>
      <c r="AQ39" s="80">
        <v>77132.985472588</v>
      </c>
      <c r="AR39" s="79">
        <v>12474.333316803</v>
      </c>
      <c r="AT39" s="81" t="s">
        <v>228</v>
      </c>
      <c r="AU39" s="80">
        <v>2</v>
      </c>
      <c r="AV39" s="80">
        <v>711.08355886200002</v>
      </c>
      <c r="AW39" s="80">
        <v>84.652173978999997</v>
      </c>
      <c r="AX39" s="80">
        <v>76.333335876000007</v>
      </c>
      <c r="AY39" s="80">
        <v>85</v>
      </c>
      <c r="AZ39" s="80">
        <v>60194.769138698</v>
      </c>
      <c r="BA39" s="79">
        <v>9735.0000076289998</v>
      </c>
      <c r="BC39" s="90" t="s">
        <v>177</v>
      </c>
      <c r="BD39" s="89">
        <v>47</v>
      </c>
      <c r="BE39" s="89">
        <v>1941.5672824589999</v>
      </c>
      <c r="BF39" s="89">
        <v>84.417197427999994</v>
      </c>
      <c r="BG39" s="89">
        <v>70.666664123999993</v>
      </c>
      <c r="BH39" s="89">
        <v>85</v>
      </c>
      <c r="BI39" s="89">
        <v>163901.668602953</v>
      </c>
      <c r="BJ39" s="88">
        <v>26506.999992370998</v>
      </c>
      <c r="BL39" s="90" t="s">
        <v>194</v>
      </c>
      <c r="BM39" s="89">
        <v>19</v>
      </c>
      <c r="BN39" s="89">
        <v>1422.167117725</v>
      </c>
      <c r="BO39" s="89">
        <v>85</v>
      </c>
      <c r="BP39" s="89">
        <v>85</v>
      </c>
      <c r="BQ39" s="89">
        <v>85</v>
      </c>
      <c r="BR39" s="89">
        <v>120884.205006602</v>
      </c>
      <c r="BS39" s="88">
        <v>19550</v>
      </c>
      <c r="BU39" s="90" t="s">
        <v>208</v>
      </c>
      <c r="BV39" s="89">
        <v>70</v>
      </c>
      <c r="BW39" s="89">
        <v>1310.867082425</v>
      </c>
      <c r="BX39" s="89">
        <v>84.877358490999995</v>
      </c>
      <c r="BY39" s="89">
        <v>79.333335876000007</v>
      </c>
      <c r="BZ39" s="89">
        <v>85</v>
      </c>
      <c r="CA39" s="89">
        <v>111262.93528843</v>
      </c>
      <c r="CB39" s="88">
        <v>17994</v>
      </c>
      <c r="CD39" s="90" t="s">
        <v>171</v>
      </c>
      <c r="CE39" s="89">
        <v>4</v>
      </c>
      <c r="CF39" s="89">
        <v>1941.5672824589999</v>
      </c>
      <c r="CG39" s="89">
        <v>84.868365197000003</v>
      </c>
      <c r="CH39" s="89">
        <v>79.666664123999993</v>
      </c>
      <c r="CI39" s="89">
        <v>85</v>
      </c>
      <c r="CJ39" s="89">
        <v>164777.64118162601</v>
      </c>
      <c r="CK39" s="88">
        <v>26648.666671752999</v>
      </c>
      <c r="CM39" s="90" t="s">
        <v>187</v>
      </c>
      <c r="CN39" s="89">
        <v>12</v>
      </c>
      <c r="CO39" s="89">
        <v>1898.283935398</v>
      </c>
      <c r="CP39" s="89">
        <v>85</v>
      </c>
      <c r="CQ39" s="89">
        <v>85</v>
      </c>
      <c r="CR39" s="89">
        <v>85</v>
      </c>
      <c r="CS39" s="89">
        <v>161354.13450881201</v>
      </c>
      <c r="CT39" s="88">
        <v>26095</v>
      </c>
    </row>
    <row r="40" spans="1:98" x14ac:dyDescent="0.2">
      <c r="A40" s="90" t="s">
        <v>200</v>
      </c>
      <c r="B40" s="89">
        <v>51</v>
      </c>
      <c r="C40" s="89">
        <v>1249.0337294799999</v>
      </c>
      <c r="D40" s="89">
        <v>84.783828319999998</v>
      </c>
      <c r="E40" s="89">
        <v>78</v>
      </c>
      <c r="F40" s="89">
        <v>85</v>
      </c>
      <c r="G40" s="89">
        <v>105897.861285982</v>
      </c>
      <c r="H40" s="88">
        <v>17126.333320618</v>
      </c>
      <c r="J40" s="90" t="s">
        <v>216</v>
      </c>
      <c r="K40" s="89">
        <v>29</v>
      </c>
      <c r="L40" s="89">
        <v>1014.066988291</v>
      </c>
      <c r="M40" s="89">
        <v>84.981707317000001</v>
      </c>
      <c r="N40" s="89">
        <v>83.666664123999993</v>
      </c>
      <c r="O40" s="89">
        <v>85</v>
      </c>
      <c r="P40" s="89">
        <v>86177.143998824002</v>
      </c>
      <c r="Q40" s="88">
        <v>13937</v>
      </c>
      <c r="S40" s="81" t="s">
        <v>240</v>
      </c>
      <c r="T40" s="80">
        <v>17</v>
      </c>
      <c r="U40" s="80">
        <v>964.60030593500005</v>
      </c>
      <c r="V40" s="80">
        <v>84.335470102000002</v>
      </c>
      <c r="W40" s="80">
        <v>72.333335876000007</v>
      </c>
      <c r="X40" s="80">
        <v>85</v>
      </c>
      <c r="Y40" s="80">
        <v>81350.020261344005</v>
      </c>
      <c r="Z40" s="79">
        <v>13156.333335875999</v>
      </c>
      <c r="AB40" s="90" t="s">
        <v>180</v>
      </c>
      <c r="AC40" s="89">
        <v>41</v>
      </c>
      <c r="AD40" s="89">
        <v>2151.8006824700001</v>
      </c>
      <c r="AE40" s="89">
        <v>83.886973217000005</v>
      </c>
      <c r="AF40" s="89">
        <v>72</v>
      </c>
      <c r="AG40" s="89">
        <v>85</v>
      </c>
      <c r="AH40" s="89">
        <v>180508.046217895</v>
      </c>
      <c r="AI40" s="88">
        <v>29192.666679382</v>
      </c>
      <c r="AK40" s="81" t="s">
        <v>224</v>
      </c>
      <c r="AL40" s="80">
        <v>28</v>
      </c>
      <c r="AM40" s="80">
        <v>915.13362357899996</v>
      </c>
      <c r="AN40" s="80">
        <v>82.799549514999995</v>
      </c>
      <c r="AO40" s="80">
        <v>61.333332061999997</v>
      </c>
      <c r="AP40" s="80">
        <v>85</v>
      </c>
      <c r="AQ40" s="80">
        <v>75772.651778571002</v>
      </c>
      <c r="AR40" s="79">
        <v>12254.333328246999</v>
      </c>
      <c r="AT40" s="81" t="s">
        <v>228</v>
      </c>
      <c r="AU40" s="80">
        <v>10</v>
      </c>
      <c r="AV40" s="80">
        <v>704.900223568</v>
      </c>
      <c r="AW40" s="80">
        <v>84.637427012000003</v>
      </c>
      <c r="AX40" s="80">
        <v>77</v>
      </c>
      <c r="AY40" s="80">
        <v>85</v>
      </c>
      <c r="AZ40" s="80">
        <v>59660.941223059999</v>
      </c>
      <c r="BA40" s="79">
        <v>9648.6666793820004</v>
      </c>
      <c r="BC40" s="90" t="s">
        <v>176</v>
      </c>
      <c r="BD40" s="89">
        <v>41</v>
      </c>
      <c r="BE40" s="89">
        <v>1873.55059422</v>
      </c>
      <c r="BF40" s="89">
        <v>84.998899882000003</v>
      </c>
      <c r="BG40" s="89">
        <v>84.666664123999993</v>
      </c>
      <c r="BH40" s="89">
        <v>85</v>
      </c>
      <c r="BI40" s="89">
        <v>159249.739381208</v>
      </c>
      <c r="BJ40" s="88">
        <v>25754.666664124001</v>
      </c>
      <c r="BL40" s="90" t="s">
        <v>193</v>
      </c>
      <c r="BM40" s="89">
        <v>42</v>
      </c>
      <c r="BN40" s="89">
        <v>1397.433776547</v>
      </c>
      <c r="BO40" s="89">
        <v>84.933628318999993</v>
      </c>
      <c r="BP40" s="89">
        <v>82</v>
      </c>
      <c r="BQ40" s="89">
        <v>85</v>
      </c>
      <c r="BR40" s="89">
        <v>118689.120977071</v>
      </c>
      <c r="BS40" s="88">
        <v>19195</v>
      </c>
      <c r="BU40" s="90" t="s">
        <v>207</v>
      </c>
      <c r="BV40" s="89">
        <v>73</v>
      </c>
      <c r="BW40" s="89">
        <v>1304.68374713</v>
      </c>
      <c r="BX40" s="89">
        <v>84.996840453999994</v>
      </c>
      <c r="BY40" s="89">
        <v>84.333335876000007</v>
      </c>
      <c r="BZ40" s="89">
        <v>85</v>
      </c>
      <c r="CA40" s="89">
        <v>110893.99629825199</v>
      </c>
      <c r="CB40" s="88">
        <v>17934.333335875999</v>
      </c>
      <c r="CD40" s="90" t="s">
        <v>169</v>
      </c>
      <c r="CE40" s="89">
        <v>17</v>
      </c>
      <c r="CF40" s="89">
        <v>1910.6506059870001</v>
      </c>
      <c r="CG40" s="89">
        <v>84.946062550999997</v>
      </c>
      <c r="CH40" s="89">
        <v>80.333335876000007</v>
      </c>
      <c r="CI40" s="89">
        <v>85</v>
      </c>
      <c r="CJ40" s="89">
        <v>162302.245889179</v>
      </c>
      <c r="CK40" s="88">
        <v>26248.333328247001</v>
      </c>
      <c r="CM40" s="90" t="s">
        <v>187</v>
      </c>
      <c r="CN40" s="89">
        <v>26</v>
      </c>
      <c r="CO40" s="89">
        <v>1892.100600103</v>
      </c>
      <c r="CP40" s="89">
        <v>85</v>
      </c>
      <c r="CQ40" s="89">
        <v>85</v>
      </c>
      <c r="CR40" s="89">
        <v>85</v>
      </c>
      <c r="CS40" s="89">
        <v>160828.55100878401</v>
      </c>
      <c r="CT40" s="88">
        <v>26010</v>
      </c>
    </row>
    <row r="41" spans="1:98" ht="17" thickBot="1" x14ac:dyDescent="0.25">
      <c r="A41" s="90" t="s">
        <v>203</v>
      </c>
      <c r="B41" s="89">
        <v>33</v>
      </c>
      <c r="C41" s="89">
        <v>1205.7503824190001</v>
      </c>
      <c r="D41" s="89">
        <v>84.965811978999994</v>
      </c>
      <c r="E41" s="89">
        <v>81.333335876000007</v>
      </c>
      <c r="F41" s="89">
        <v>85</v>
      </c>
      <c r="G41" s="89">
        <v>102447.560286026</v>
      </c>
      <c r="H41" s="88">
        <v>16568.333335875999</v>
      </c>
      <c r="J41" s="87" t="s">
        <v>218</v>
      </c>
      <c r="K41" s="86">
        <v>9</v>
      </c>
      <c r="L41" s="86">
        <v>1007.883652996</v>
      </c>
      <c r="M41" s="86">
        <v>84.709611390000006</v>
      </c>
      <c r="N41" s="86">
        <v>77</v>
      </c>
      <c r="O41" s="86">
        <v>85</v>
      </c>
      <c r="P41" s="86">
        <v>85377.432571174999</v>
      </c>
      <c r="Q41" s="85">
        <v>13807.666656494001</v>
      </c>
      <c r="S41" s="81" t="s">
        <v>236</v>
      </c>
      <c r="T41" s="80">
        <v>13</v>
      </c>
      <c r="U41" s="80">
        <v>946.05030005200001</v>
      </c>
      <c r="V41" s="80">
        <v>84.984749438999998</v>
      </c>
      <c r="W41" s="80">
        <v>84</v>
      </c>
      <c r="X41" s="80">
        <v>85</v>
      </c>
      <c r="Y41" s="80">
        <v>80399.847706312998</v>
      </c>
      <c r="Z41" s="79">
        <v>13002.666664124001</v>
      </c>
      <c r="AB41" s="90" t="s">
        <v>179</v>
      </c>
      <c r="AC41" s="89">
        <v>73</v>
      </c>
      <c r="AD41" s="89">
        <v>2139.434011882</v>
      </c>
      <c r="AE41" s="89">
        <v>84.694604995000006</v>
      </c>
      <c r="AF41" s="89">
        <v>77</v>
      </c>
      <c r="AG41" s="89">
        <v>85</v>
      </c>
      <c r="AH41" s="89">
        <v>181198.51854903399</v>
      </c>
      <c r="AI41" s="88">
        <v>29304.333328247001</v>
      </c>
      <c r="AK41" s="81" t="s">
        <v>222</v>
      </c>
      <c r="AL41" s="80">
        <v>1</v>
      </c>
      <c r="AM41" s="80">
        <v>902.76695299000005</v>
      </c>
      <c r="AN41" s="80">
        <v>84.984018246999995</v>
      </c>
      <c r="AO41" s="80">
        <v>83</v>
      </c>
      <c r="AP41" s="80">
        <v>85</v>
      </c>
      <c r="AQ41" s="80">
        <v>76720.763206111995</v>
      </c>
      <c r="AR41" s="79">
        <v>12407.666664124001</v>
      </c>
      <c r="AT41" s="81" t="s">
        <v>234</v>
      </c>
      <c r="AU41" s="80">
        <v>4</v>
      </c>
      <c r="AV41" s="80">
        <v>680.16688238999996</v>
      </c>
      <c r="AW41" s="80">
        <v>84.848484872</v>
      </c>
      <c r="AX41" s="80">
        <v>78.333335876000007</v>
      </c>
      <c r="AY41" s="80">
        <v>85</v>
      </c>
      <c r="AZ41" s="80">
        <v>57711.129430642002</v>
      </c>
      <c r="BA41" s="79">
        <v>9333.3333358759992</v>
      </c>
      <c r="BC41" s="90" t="s">
        <v>178</v>
      </c>
      <c r="BD41" s="89">
        <v>19</v>
      </c>
      <c r="BE41" s="89">
        <v>1867.367258926</v>
      </c>
      <c r="BF41" s="89">
        <v>84.822295814</v>
      </c>
      <c r="BG41" s="89">
        <v>77</v>
      </c>
      <c r="BH41" s="89">
        <v>85</v>
      </c>
      <c r="BI41" s="89">
        <v>158394.378030258</v>
      </c>
      <c r="BJ41" s="88">
        <v>25616.333335875999</v>
      </c>
      <c r="BL41" s="90" t="s">
        <v>193</v>
      </c>
      <c r="BM41" s="89">
        <v>53</v>
      </c>
      <c r="BN41" s="89">
        <v>1385.067105958</v>
      </c>
      <c r="BO41" s="89">
        <v>84.934523787000003</v>
      </c>
      <c r="BP41" s="89">
        <v>81.666664123999993</v>
      </c>
      <c r="BQ41" s="89">
        <v>85</v>
      </c>
      <c r="BR41" s="89">
        <v>117640.015057328</v>
      </c>
      <c r="BS41" s="88">
        <v>19025.333328247001</v>
      </c>
      <c r="BU41" s="90" t="s">
        <v>212</v>
      </c>
      <c r="BV41" s="89">
        <v>13</v>
      </c>
      <c r="BW41" s="89">
        <v>1286.133741247</v>
      </c>
      <c r="BX41" s="89">
        <v>84.854166691000003</v>
      </c>
      <c r="BY41" s="89">
        <v>79.333335876000007</v>
      </c>
      <c r="BZ41" s="89">
        <v>85</v>
      </c>
      <c r="CA41" s="89">
        <v>109133.80686682199</v>
      </c>
      <c r="CB41" s="88">
        <v>17649.666671752999</v>
      </c>
      <c r="CD41" s="90" t="s">
        <v>167</v>
      </c>
      <c r="CE41" s="89">
        <v>102</v>
      </c>
      <c r="CF41" s="89">
        <v>1910.6506059870001</v>
      </c>
      <c r="CG41" s="89">
        <v>83.973031226000003</v>
      </c>
      <c r="CH41" s="89">
        <v>69.666664123999993</v>
      </c>
      <c r="CI41" s="89">
        <v>85</v>
      </c>
      <c r="CJ41" s="89">
        <v>160443.122998687</v>
      </c>
      <c r="CK41" s="88">
        <v>25947.666648865001</v>
      </c>
      <c r="CM41" s="90" t="s">
        <v>192</v>
      </c>
      <c r="CN41" s="89">
        <v>53</v>
      </c>
      <c r="CO41" s="89">
        <v>1836.4505824529999</v>
      </c>
      <c r="CP41" s="89">
        <v>85</v>
      </c>
      <c r="CQ41" s="89">
        <v>85</v>
      </c>
      <c r="CR41" s="89">
        <v>85</v>
      </c>
      <c r="CS41" s="89">
        <v>156098.299508525</v>
      </c>
      <c r="CT41" s="88">
        <v>25245</v>
      </c>
    </row>
    <row r="42" spans="1:98" x14ac:dyDescent="0.2">
      <c r="A42" s="90" t="s">
        <v>198</v>
      </c>
      <c r="B42" s="89">
        <v>19</v>
      </c>
      <c r="C42" s="89">
        <v>1187.200376535</v>
      </c>
      <c r="D42" s="89">
        <v>83.678819418000003</v>
      </c>
      <c r="E42" s="89">
        <v>68.666664123999993</v>
      </c>
      <c r="F42" s="89">
        <v>85</v>
      </c>
      <c r="G42" s="89">
        <v>99343.525921034001</v>
      </c>
      <c r="H42" s="88">
        <v>16066.333328246999</v>
      </c>
      <c r="J42" s="84" t="s">
        <v>216</v>
      </c>
      <c r="K42" s="83">
        <v>49</v>
      </c>
      <c r="L42" s="83">
        <v>989.33364711299998</v>
      </c>
      <c r="M42" s="83">
        <v>85</v>
      </c>
      <c r="N42" s="83">
        <v>85</v>
      </c>
      <c r="O42" s="83">
        <v>85</v>
      </c>
      <c r="P42" s="83">
        <v>84093.360004593007</v>
      </c>
      <c r="Q42" s="82">
        <v>13600</v>
      </c>
      <c r="S42" s="81" t="s">
        <v>237</v>
      </c>
      <c r="T42" s="80">
        <v>12</v>
      </c>
      <c r="U42" s="80">
        <v>939.86696475700001</v>
      </c>
      <c r="V42" s="80">
        <v>84.938596473999993</v>
      </c>
      <c r="W42" s="80">
        <v>83</v>
      </c>
      <c r="X42" s="80">
        <v>85</v>
      </c>
      <c r="Y42" s="80">
        <v>79830.980859222997</v>
      </c>
      <c r="Z42" s="79">
        <v>12910.666664124001</v>
      </c>
      <c r="AB42" s="90" t="s">
        <v>180</v>
      </c>
      <c r="AC42" s="89">
        <v>18</v>
      </c>
      <c r="AD42" s="89">
        <v>2127.067341293</v>
      </c>
      <c r="AE42" s="89">
        <v>84.155038766999994</v>
      </c>
      <c r="AF42" s="89">
        <v>72.333335876000007</v>
      </c>
      <c r="AG42" s="89">
        <v>85</v>
      </c>
      <c r="AH42" s="89">
        <v>179003.43456667801</v>
      </c>
      <c r="AI42" s="88">
        <v>28949.333335875999</v>
      </c>
      <c r="AK42" s="81" t="s">
        <v>224</v>
      </c>
      <c r="AL42" s="80">
        <v>45</v>
      </c>
      <c r="AM42" s="80">
        <v>865.66694122399997</v>
      </c>
      <c r="AN42" s="80">
        <v>83.090476226999996</v>
      </c>
      <c r="AO42" s="80">
        <v>60.666667938000003</v>
      </c>
      <c r="AP42" s="80">
        <v>85</v>
      </c>
      <c r="AQ42" s="80">
        <v>71928.678400083998</v>
      </c>
      <c r="AR42" s="79">
        <v>11632.666671753001</v>
      </c>
      <c r="AT42" s="81" t="s">
        <v>234</v>
      </c>
      <c r="AU42" s="80">
        <v>30</v>
      </c>
      <c r="AV42" s="80">
        <v>680.16688238999996</v>
      </c>
      <c r="AW42" s="80">
        <v>84.809090909000005</v>
      </c>
      <c r="AX42" s="80">
        <v>78.333335876000007</v>
      </c>
      <c r="AY42" s="80">
        <v>85</v>
      </c>
      <c r="AZ42" s="80">
        <v>57684.334961973997</v>
      </c>
      <c r="BA42" s="79">
        <v>9329</v>
      </c>
      <c r="BC42" s="90" t="s">
        <v>186</v>
      </c>
      <c r="BD42" s="89">
        <v>32</v>
      </c>
      <c r="BE42" s="89">
        <v>1842.6339177479999</v>
      </c>
      <c r="BF42" s="89">
        <v>84.991051463000005</v>
      </c>
      <c r="BG42" s="89">
        <v>83</v>
      </c>
      <c r="BH42" s="89">
        <v>85</v>
      </c>
      <c r="BI42" s="89">
        <v>156607.394130161</v>
      </c>
      <c r="BJ42" s="88">
        <v>25327.333335875999</v>
      </c>
      <c r="BL42" s="90" t="s">
        <v>197</v>
      </c>
      <c r="BM42" s="89">
        <v>33</v>
      </c>
      <c r="BN42" s="89">
        <v>1378.8837706639999</v>
      </c>
      <c r="BO42" s="89">
        <v>85</v>
      </c>
      <c r="BP42" s="89">
        <v>85</v>
      </c>
      <c r="BQ42" s="89">
        <v>85</v>
      </c>
      <c r="BR42" s="89">
        <v>117205.120506401</v>
      </c>
      <c r="BS42" s="88">
        <v>18955</v>
      </c>
      <c r="BU42" s="90" t="s">
        <v>210</v>
      </c>
      <c r="BV42" s="89">
        <v>3</v>
      </c>
      <c r="BW42" s="89">
        <v>1286.133741247</v>
      </c>
      <c r="BX42" s="89">
        <v>84.927884614999996</v>
      </c>
      <c r="BY42" s="89">
        <v>81.666664123999993</v>
      </c>
      <c r="BZ42" s="89">
        <v>85</v>
      </c>
      <c r="CA42" s="89">
        <v>109228.617976554</v>
      </c>
      <c r="CB42" s="88">
        <v>17665</v>
      </c>
      <c r="CD42" s="90" t="s">
        <v>173</v>
      </c>
      <c r="CE42" s="89">
        <v>6</v>
      </c>
      <c r="CF42" s="89">
        <v>1867.367258926</v>
      </c>
      <c r="CG42" s="89">
        <v>84.877483468999998</v>
      </c>
      <c r="CH42" s="89">
        <v>79</v>
      </c>
      <c r="CI42" s="89">
        <v>85</v>
      </c>
      <c r="CJ42" s="89">
        <v>158497.433649949</v>
      </c>
      <c r="CK42" s="88">
        <v>25633.000007629002</v>
      </c>
      <c r="CM42" s="90" t="s">
        <v>187</v>
      </c>
      <c r="CN42" s="89">
        <v>76</v>
      </c>
      <c r="CO42" s="89">
        <v>1830.2672471589999</v>
      </c>
      <c r="CP42" s="89">
        <v>85</v>
      </c>
      <c r="CQ42" s="89">
        <v>85</v>
      </c>
      <c r="CR42" s="89">
        <v>85</v>
      </c>
      <c r="CS42" s="89">
        <v>155572.71600849699</v>
      </c>
      <c r="CT42" s="88">
        <v>25160</v>
      </c>
    </row>
    <row r="43" spans="1:98" x14ac:dyDescent="0.2">
      <c r="A43" s="90" t="s">
        <v>198</v>
      </c>
      <c r="B43" s="89">
        <v>23</v>
      </c>
      <c r="C43" s="89">
        <v>1168.650370652</v>
      </c>
      <c r="D43" s="89">
        <v>83.264550264999997</v>
      </c>
      <c r="E43" s="89">
        <v>68</v>
      </c>
      <c r="F43" s="89">
        <v>85</v>
      </c>
      <c r="G43" s="89">
        <v>97307.147528843998</v>
      </c>
      <c r="H43" s="88">
        <v>15737</v>
      </c>
      <c r="J43" s="81" t="s">
        <v>217</v>
      </c>
      <c r="K43" s="80">
        <v>51</v>
      </c>
      <c r="L43" s="80">
        <v>983.15031181799998</v>
      </c>
      <c r="M43" s="80">
        <v>84.194968600999999</v>
      </c>
      <c r="N43" s="80">
        <v>70.333335876000007</v>
      </c>
      <c r="O43" s="80">
        <v>85</v>
      </c>
      <c r="P43" s="80">
        <v>82776.309634049001</v>
      </c>
      <c r="Q43" s="79">
        <v>13387.000007629</v>
      </c>
      <c r="S43" s="81" t="s">
        <v>235</v>
      </c>
      <c r="T43" s="80">
        <v>42</v>
      </c>
      <c r="U43" s="80">
        <v>927.50029416799998</v>
      </c>
      <c r="V43" s="80">
        <v>84.944444376999996</v>
      </c>
      <c r="W43" s="80">
        <v>82.666664123999993</v>
      </c>
      <c r="X43" s="80">
        <v>85</v>
      </c>
      <c r="Y43" s="80">
        <v>78785.997147285001</v>
      </c>
      <c r="Z43" s="79">
        <v>12741.666656494001</v>
      </c>
      <c r="AB43" s="90" t="s">
        <v>180</v>
      </c>
      <c r="AC43" s="89">
        <v>54</v>
      </c>
      <c r="AD43" s="89">
        <v>2127.067341293</v>
      </c>
      <c r="AE43" s="89">
        <v>84.234496071999999</v>
      </c>
      <c r="AF43" s="89">
        <v>72.666664123999993</v>
      </c>
      <c r="AG43" s="89">
        <v>85</v>
      </c>
      <c r="AH43" s="89">
        <v>179172.44560559301</v>
      </c>
      <c r="AI43" s="88">
        <v>28976.666648865001</v>
      </c>
      <c r="AK43" s="81" t="s">
        <v>226</v>
      </c>
      <c r="AL43" s="80">
        <v>6</v>
      </c>
      <c r="AM43" s="80">
        <v>840.93360004600004</v>
      </c>
      <c r="AN43" s="80">
        <v>84.745098057999996</v>
      </c>
      <c r="AO43" s="80">
        <v>78.333335876000007</v>
      </c>
      <c r="AP43" s="80">
        <v>85</v>
      </c>
      <c r="AQ43" s="80">
        <v>71265.000396087999</v>
      </c>
      <c r="AR43" s="79">
        <v>11525.333335875999</v>
      </c>
      <c r="AT43" s="81" t="s">
        <v>228</v>
      </c>
      <c r="AU43" s="80">
        <v>40</v>
      </c>
      <c r="AV43" s="80">
        <v>655.43354121200002</v>
      </c>
      <c r="AW43" s="80">
        <v>84.685534567000005</v>
      </c>
      <c r="AX43" s="80">
        <v>76.666664123999993</v>
      </c>
      <c r="AY43" s="80">
        <v>85</v>
      </c>
      <c r="AZ43" s="80">
        <v>55505.739810835999</v>
      </c>
      <c r="BA43" s="79">
        <v>8976.6666641240008</v>
      </c>
      <c r="BC43" s="90" t="s">
        <v>170</v>
      </c>
      <c r="BD43" s="89">
        <v>36</v>
      </c>
      <c r="BE43" s="89">
        <v>1836.4505824529999</v>
      </c>
      <c r="BF43" s="89">
        <v>85</v>
      </c>
      <c r="BG43" s="89">
        <v>85</v>
      </c>
      <c r="BH43" s="89">
        <v>85</v>
      </c>
      <c r="BI43" s="89">
        <v>156098.299508525</v>
      </c>
      <c r="BJ43" s="88">
        <v>25245</v>
      </c>
      <c r="BL43" s="90" t="s">
        <v>194</v>
      </c>
      <c r="BM43" s="89">
        <v>50</v>
      </c>
      <c r="BN43" s="89">
        <v>1341.7837588970001</v>
      </c>
      <c r="BO43" s="89">
        <v>85</v>
      </c>
      <c r="BP43" s="89">
        <v>85</v>
      </c>
      <c r="BQ43" s="89">
        <v>85</v>
      </c>
      <c r="BR43" s="89">
        <v>114051.61950622901</v>
      </c>
      <c r="BS43" s="88">
        <v>18445</v>
      </c>
      <c r="BU43" s="90" t="s">
        <v>212</v>
      </c>
      <c r="BV43" s="89">
        <v>23</v>
      </c>
      <c r="BW43" s="89">
        <v>1255.2170647739999</v>
      </c>
      <c r="BX43" s="89">
        <v>84.855500808000002</v>
      </c>
      <c r="BY43" s="89">
        <v>79</v>
      </c>
      <c r="BZ43" s="89">
        <v>85</v>
      </c>
      <c r="CA43" s="89">
        <v>106512.072654798</v>
      </c>
      <c r="CB43" s="88">
        <v>17225.666664124001</v>
      </c>
      <c r="CD43" s="90" t="s">
        <v>169</v>
      </c>
      <c r="CE43" s="89">
        <v>13</v>
      </c>
      <c r="CF43" s="89">
        <v>1861.183923631</v>
      </c>
      <c r="CG43" s="89">
        <v>84.890365474000006</v>
      </c>
      <c r="CH43" s="89">
        <v>80.333335876000007</v>
      </c>
      <c r="CI43" s="89">
        <v>85</v>
      </c>
      <c r="CJ43" s="89">
        <v>157996.58349109799</v>
      </c>
      <c r="CK43" s="88">
        <v>25552.000007629002</v>
      </c>
      <c r="CM43" s="90" t="s">
        <v>189</v>
      </c>
      <c r="CN43" s="89">
        <v>51</v>
      </c>
      <c r="CO43" s="89">
        <v>1768.433894214</v>
      </c>
      <c r="CP43" s="89">
        <v>84.991841483000002</v>
      </c>
      <c r="CQ43" s="89">
        <v>84</v>
      </c>
      <c r="CR43" s="89">
        <v>85</v>
      </c>
      <c r="CS43" s="89">
        <v>150302.453210131</v>
      </c>
      <c r="CT43" s="88">
        <v>24307.666664124001</v>
      </c>
    </row>
    <row r="44" spans="1:98" x14ac:dyDescent="0.2">
      <c r="A44" s="90" t="s">
        <v>198</v>
      </c>
      <c r="B44" s="89">
        <v>28</v>
      </c>
      <c r="C44" s="89">
        <v>1168.650370652</v>
      </c>
      <c r="D44" s="89">
        <v>84.026455025999994</v>
      </c>
      <c r="E44" s="89">
        <v>70.666664123999993</v>
      </c>
      <c r="F44" s="89">
        <v>85</v>
      </c>
      <c r="G44" s="89">
        <v>98197.547811244993</v>
      </c>
      <c r="H44" s="88">
        <v>15881</v>
      </c>
      <c r="J44" s="81" t="s">
        <v>220</v>
      </c>
      <c r="K44" s="80">
        <v>3</v>
      </c>
      <c r="L44" s="80">
        <v>958.41697064100003</v>
      </c>
      <c r="M44" s="80">
        <v>84.810752721</v>
      </c>
      <c r="N44" s="80">
        <v>80</v>
      </c>
      <c r="O44" s="80">
        <v>85</v>
      </c>
      <c r="P44" s="80">
        <v>81284.064700595001</v>
      </c>
      <c r="Q44" s="79">
        <v>13145.666671753001</v>
      </c>
      <c r="S44" s="81" t="s">
        <v>235</v>
      </c>
      <c r="T44" s="80">
        <v>53</v>
      </c>
      <c r="U44" s="80">
        <v>884.21694710700001</v>
      </c>
      <c r="V44" s="80">
        <v>84.981351946000004</v>
      </c>
      <c r="W44" s="80">
        <v>82.666664123999993</v>
      </c>
      <c r="X44" s="80">
        <v>85</v>
      </c>
      <c r="Y44" s="80">
        <v>75141.951578535998</v>
      </c>
      <c r="Z44" s="79">
        <v>12152.333328246999</v>
      </c>
      <c r="AB44" s="90" t="s">
        <v>184</v>
      </c>
      <c r="AC44" s="89">
        <v>44</v>
      </c>
      <c r="AD44" s="89">
        <v>2102.334000115</v>
      </c>
      <c r="AE44" s="89">
        <v>83.965686259999998</v>
      </c>
      <c r="AF44" s="89">
        <v>69.666664123999993</v>
      </c>
      <c r="AG44" s="89">
        <v>85</v>
      </c>
      <c r="AH44" s="89">
        <v>176523.91706642599</v>
      </c>
      <c r="AI44" s="88">
        <v>28548.333328247001</v>
      </c>
      <c r="AK44" s="81" t="s">
        <v>223</v>
      </c>
      <c r="AL44" s="80">
        <v>24</v>
      </c>
      <c r="AM44" s="80">
        <v>828.56692945700001</v>
      </c>
      <c r="AN44" s="80">
        <v>84.718905378000002</v>
      </c>
      <c r="AO44" s="80">
        <v>78.666664123999993</v>
      </c>
      <c r="AP44" s="80">
        <v>85</v>
      </c>
      <c r="AQ44" s="80">
        <v>70195.283295796995</v>
      </c>
      <c r="AR44" s="79">
        <v>11352.333320618</v>
      </c>
      <c r="AT44" s="81" t="s">
        <v>228</v>
      </c>
      <c r="AU44" s="80">
        <v>43</v>
      </c>
      <c r="AV44" s="80">
        <v>630.70020003399998</v>
      </c>
      <c r="AW44" s="80">
        <v>84.823529411999999</v>
      </c>
      <c r="AX44" s="80">
        <v>76</v>
      </c>
      <c r="AY44" s="80">
        <v>85</v>
      </c>
      <c r="AZ44" s="80">
        <v>53498.216967628003</v>
      </c>
      <c r="BA44" s="79">
        <v>8652</v>
      </c>
      <c r="BC44" s="90" t="s">
        <v>176</v>
      </c>
      <c r="BD44" s="89">
        <v>57</v>
      </c>
      <c r="BE44" s="89">
        <v>1824.0839118639999</v>
      </c>
      <c r="BF44" s="89">
        <v>84.998870048000001</v>
      </c>
      <c r="BG44" s="89">
        <v>84.666664123999993</v>
      </c>
      <c r="BH44" s="89">
        <v>85</v>
      </c>
      <c r="BI44" s="89">
        <v>155045.07138097801</v>
      </c>
      <c r="BJ44" s="88">
        <v>25074.666664124001</v>
      </c>
      <c r="BL44" s="90" t="s">
        <v>194</v>
      </c>
      <c r="BM44" s="89">
        <v>74</v>
      </c>
      <c r="BN44" s="89">
        <v>1323.2337530130001</v>
      </c>
      <c r="BO44" s="89">
        <v>85</v>
      </c>
      <c r="BP44" s="89">
        <v>85</v>
      </c>
      <c r="BQ44" s="89">
        <v>85</v>
      </c>
      <c r="BR44" s="89">
        <v>112474.869006143</v>
      </c>
      <c r="BS44" s="88">
        <v>18190</v>
      </c>
      <c r="BU44" s="90" t="s">
        <v>208</v>
      </c>
      <c r="BV44" s="89">
        <v>24</v>
      </c>
      <c r="BW44" s="89">
        <v>1224.3003883020001</v>
      </c>
      <c r="BX44" s="89">
        <v>84.742424204000002</v>
      </c>
      <c r="BY44" s="89">
        <v>79.333335876000007</v>
      </c>
      <c r="BZ44" s="89">
        <v>85</v>
      </c>
      <c r="CA44" s="89">
        <v>103750.182858491</v>
      </c>
      <c r="CB44" s="88">
        <v>16778.999992370998</v>
      </c>
      <c r="CD44" s="90" t="s">
        <v>166</v>
      </c>
      <c r="CE44" s="89">
        <v>104</v>
      </c>
      <c r="CF44" s="89">
        <v>1805.5339059810001</v>
      </c>
      <c r="CG44" s="89">
        <v>84.990867589000004</v>
      </c>
      <c r="CH44" s="89">
        <v>83</v>
      </c>
      <c r="CI44" s="89">
        <v>85</v>
      </c>
      <c r="CJ44" s="89">
        <v>153453.89312998799</v>
      </c>
      <c r="CK44" s="88">
        <v>24817.333335875999</v>
      </c>
      <c r="CM44" s="90" t="s">
        <v>191</v>
      </c>
      <c r="CN44" s="89">
        <v>54</v>
      </c>
      <c r="CO44" s="89">
        <v>1756.067223625</v>
      </c>
      <c r="CP44" s="89">
        <v>84.991784054999997</v>
      </c>
      <c r="CQ44" s="89">
        <v>84</v>
      </c>
      <c r="CR44" s="89">
        <v>85</v>
      </c>
      <c r="CS44" s="89">
        <v>149251.28625724901</v>
      </c>
      <c r="CT44" s="88">
        <v>24137.666671752999</v>
      </c>
    </row>
    <row r="45" spans="1:98" x14ac:dyDescent="0.2">
      <c r="A45" s="90" t="s">
        <v>200</v>
      </c>
      <c r="B45" s="89">
        <v>14</v>
      </c>
      <c r="C45" s="89">
        <v>1162.467035358</v>
      </c>
      <c r="D45" s="89">
        <v>84.810283701000003</v>
      </c>
      <c r="E45" s="89">
        <v>79</v>
      </c>
      <c r="F45" s="89">
        <v>85</v>
      </c>
      <c r="G45" s="89">
        <v>98589.159062285995</v>
      </c>
      <c r="H45" s="88">
        <v>15944.333335875999</v>
      </c>
      <c r="J45" s="81" t="s">
        <v>216</v>
      </c>
      <c r="K45" s="80">
        <v>35</v>
      </c>
      <c r="L45" s="80">
        <v>915.13362357899996</v>
      </c>
      <c r="M45" s="80">
        <v>84.945945945999995</v>
      </c>
      <c r="N45" s="80">
        <v>83.333335876000007</v>
      </c>
      <c r="O45" s="80">
        <v>85</v>
      </c>
      <c r="P45" s="80">
        <v>77736.891321892996</v>
      </c>
      <c r="Q45" s="79">
        <v>12572</v>
      </c>
      <c r="S45" s="81" t="s">
        <v>239</v>
      </c>
      <c r="T45" s="80">
        <v>1</v>
      </c>
      <c r="U45" s="80">
        <v>834.75026475100003</v>
      </c>
      <c r="V45" s="80">
        <v>84.227160475000005</v>
      </c>
      <c r="W45" s="80">
        <v>74.666664123999993</v>
      </c>
      <c r="X45" s="80">
        <v>85</v>
      </c>
      <c r="Y45" s="80">
        <v>70308.644505762</v>
      </c>
      <c r="Z45" s="79">
        <v>11370.666664124001</v>
      </c>
      <c r="AB45" s="90" t="s">
        <v>184</v>
      </c>
      <c r="AC45" s="89">
        <v>91</v>
      </c>
      <c r="AD45" s="89">
        <v>2083.7839942310002</v>
      </c>
      <c r="AE45" s="89">
        <v>85</v>
      </c>
      <c r="AF45" s="89">
        <v>85</v>
      </c>
      <c r="AG45" s="89">
        <v>85</v>
      </c>
      <c r="AH45" s="89">
        <v>177121.63950967399</v>
      </c>
      <c r="AI45" s="88">
        <v>28645</v>
      </c>
      <c r="AK45" s="81" t="s">
        <v>226</v>
      </c>
      <c r="AL45" s="80">
        <v>9</v>
      </c>
      <c r="AM45" s="80">
        <v>810.01692357399997</v>
      </c>
      <c r="AN45" s="80">
        <v>84.531806595999996</v>
      </c>
      <c r="AO45" s="80">
        <v>77.333335876000007</v>
      </c>
      <c r="AP45" s="80">
        <v>85</v>
      </c>
      <c r="AQ45" s="80">
        <v>68472.193923308994</v>
      </c>
      <c r="AR45" s="79">
        <v>11073.666664124001</v>
      </c>
      <c r="AT45" s="81" t="s">
        <v>231</v>
      </c>
      <c r="AU45" s="80">
        <v>16</v>
      </c>
      <c r="AV45" s="80">
        <v>624.51686473999996</v>
      </c>
      <c r="AW45" s="80">
        <v>84.693069307000002</v>
      </c>
      <c r="AX45" s="80">
        <v>80.666664123999993</v>
      </c>
      <c r="AY45" s="80">
        <v>85</v>
      </c>
      <c r="AZ45" s="80">
        <v>52892.250108770997</v>
      </c>
      <c r="BA45" s="79">
        <v>8554</v>
      </c>
      <c r="BC45" s="90" t="s">
        <v>174</v>
      </c>
      <c r="BD45" s="89">
        <v>73</v>
      </c>
      <c r="BE45" s="89">
        <v>1824.0839118639999</v>
      </c>
      <c r="BF45" s="89">
        <v>84.998870048000001</v>
      </c>
      <c r="BG45" s="89">
        <v>84.666664123999993</v>
      </c>
      <c r="BH45" s="89">
        <v>85</v>
      </c>
      <c r="BI45" s="89">
        <v>155045.07138097801</v>
      </c>
      <c r="BJ45" s="88">
        <v>25074.666664124001</v>
      </c>
      <c r="BL45" s="90" t="s">
        <v>197</v>
      </c>
      <c r="BM45" s="89">
        <v>12</v>
      </c>
      <c r="BN45" s="89">
        <v>1279.950405952</v>
      </c>
      <c r="BO45" s="89">
        <v>85</v>
      </c>
      <c r="BP45" s="89">
        <v>85</v>
      </c>
      <c r="BQ45" s="89">
        <v>85</v>
      </c>
      <c r="BR45" s="89">
        <v>108795.78450594201</v>
      </c>
      <c r="BS45" s="88">
        <v>17595</v>
      </c>
      <c r="BU45" s="90" t="s">
        <v>207</v>
      </c>
      <c r="BV45" s="89">
        <v>7</v>
      </c>
      <c r="BW45" s="89">
        <v>1218.1170530080001</v>
      </c>
      <c r="BX45" s="89">
        <v>85</v>
      </c>
      <c r="BY45" s="89">
        <v>85</v>
      </c>
      <c r="BZ45" s="89">
        <v>85</v>
      </c>
      <c r="CA45" s="89">
        <v>103539.94950565499</v>
      </c>
      <c r="CB45" s="88">
        <v>16745</v>
      </c>
      <c r="CD45" s="90" t="s">
        <v>172</v>
      </c>
      <c r="CE45" s="89">
        <v>5</v>
      </c>
      <c r="CF45" s="89">
        <v>1786.983900098</v>
      </c>
      <c r="CG45" s="89">
        <v>84.886966533999995</v>
      </c>
      <c r="CH45" s="89">
        <v>78</v>
      </c>
      <c r="CI45" s="89">
        <v>85</v>
      </c>
      <c r="CJ45" s="89">
        <v>151691.64252389301</v>
      </c>
      <c r="CK45" s="88">
        <v>24532.333328247001</v>
      </c>
      <c r="CM45" s="90" t="s">
        <v>189</v>
      </c>
      <c r="CN45" s="89">
        <v>46</v>
      </c>
      <c r="CO45" s="89">
        <v>1718.9672118589999</v>
      </c>
      <c r="CP45" s="89">
        <v>84.996402877999998</v>
      </c>
      <c r="CQ45" s="89">
        <v>84.333335876000007</v>
      </c>
      <c r="CR45" s="89">
        <v>85</v>
      </c>
      <c r="CS45" s="89">
        <v>146106.02967268601</v>
      </c>
      <c r="CT45" s="88">
        <v>23629</v>
      </c>
    </row>
    <row r="46" spans="1:98" x14ac:dyDescent="0.2">
      <c r="A46" s="90" t="s">
        <v>202</v>
      </c>
      <c r="B46" s="89">
        <v>37</v>
      </c>
      <c r="C46" s="89">
        <v>1156.283700063</v>
      </c>
      <c r="D46" s="89">
        <v>84.941176429999999</v>
      </c>
      <c r="E46" s="89">
        <v>80.666664123999993</v>
      </c>
      <c r="F46" s="89">
        <v>85</v>
      </c>
      <c r="G46" s="89">
        <v>98216.097769953994</v>
      </c>
      <c r="H46" s="88">
        <v>15883.999992371</v>
      </c>
      <c r="J46" s="81" t="s">
        <v>215</v>
      </c>
      <c r="K46" s="80">
        <v>16</v>
      </c>
      <c r="L46" s="80">
        <v>896.58361769600003</v>
      </c>
      <c r="M46" s="80">
        <v>84.721839115999998</v>
      </c>
      <c r="N46" s="80">
        <v>77</v>
      </c>
      <c r="O46" s="80">
        <v>85</v>
      </c>
      <c r="P46" s="80">
        <v>75960.213012068998</v>
      </c>
      <c r="Q46" s="79">
        <v>12284.666671753001</v>
      </c>
      <c r="S46" s="81" t="s">
        <v>237</v>
      </c>
      <c r="T46" s="80">
        <v>17</v>
      </c>
      <c r="U46" s="80">
        <v>834.75026475100003</v>
      </c>
      <c r="V46" s="80">
        <v>84.992592592999998</v>
      </c>
      <c r="W46" s="80">
        <v>84</v>
      </c>
      <c r="X46" s="80">
        <v>85</v>
      </c>
      <c r="Y46" s="80">
        <v>70947.589168581006</v>
      </c>
      <c r="Z46" s="79">
        <v>11474</v>
      </c>
      <c r="AB46" s="90" t="s">
        <v>183</v>
      </c>
      <c r="AC46" s="89">
        <v>5</v>
      </c>
      <c r="AD46" s="89">
        <v>2034.3173118760001</v>
      </c>
      <c r="AE46" s="89">
        <v>84.903748718000003</v>
      </c>
      <c r="AF46" s="89">
        <v>80</v>
      </c>
      <c r="AG46" s="89">
        <v>85</v>
      </c>
      <c r="AH46" s="89">
        <v>172721.16586033601</v>
      </c>
      <c r="AI46" s="88">
        <v>27933.333328247001</v>
      </c>
      <c r="AK46" s="81" t="s">
        <v>225</v>
      </c>
      <c r="AL46" s="80">
        <v>8</v>
      </c>
      <c r="AM46" s="80">
        <v>803.83358827899997</v>
      </c>
      <c r="AN46" s="80">
        <v>84.433333293999993</v>
      </c>
      <c r="AO46" s="80">
        <v>73.666664123999993</v>
      </c>
      <c r="AP46" s="80">
        <v>85</v>
      </c>
      <c r="AQ46" s="80">
        <v>67870.349272256994</v>
      </c>
      <c r="AR46" s="79">
        <v>10976.333328246999</v>
      </c>
      <c r="AT46" s="81" t="s">
        <v>233</v>
      </c>
      <c r="AU46" s="80">
        <v>10</v>
      </c>
      <c r="AV46" s="80">
        <v>618.33352944600006</v>
      </c>
      <c r="AW46" s="80">
        <v>84.926666718000007</v>
      </c>
      <c r="AX46" s="80">
        <v>78.333335876000007</v>
      </c>
      <c r="AY46" s="80">
        <v>85</v>
      </c>
      <c r="AZ46" s="80">
        <v>52513.005575495001</v>
      </c>
      <c r="BA46" s="79">
        <v>8492.6666717530006</v>
      </c>
      <c r="BC46" s="90" t="s">
        <v>170</v>
      </c>
      <c r="BD46" s="89">
        <v>38</v>
      </c>
      <c r="BE46" s="89">
        <v>1811.7172412750001</v>
      </c>
      <c r="BF46" s="89">
        <v>85</v>
      </c>
      <c r="BG46" s="89">
        <v>85</v>
      </c>
      <c r="BH46" s="89">
        <v>85</v>
      </c>
      <c r="BI46" s="89">
        <v>153995.965508411</v>
      </c>
      <c r="BJ46" s="88">
        <v>24905</v>
      </c>
      <c r="BL46" s="90" t="s">
        <v>196</v>
      </c>
      <c r="BM46" s="89">
        <v>23</v>
      </c>
      <c r="BN46" s="89">
        <v>1242.8503941859999</v>
      </c>
      <c r="BO46" s="89">
        <v>85</v>
      </c>
      <c r="BP46" s="89">
        <v>85</v>
      </c>
      <c r="BQ46" s="89">
        <v>85</v>
      </c>
      <c r="BR46" s="89">
        <v>105642.28350577</v>
      </c>
      <c r="BS46" s="88">
        <v>17085</v>
      </c>
      <c r="BU46" s="90" t="s">
        <v>213</v>
      </c>
      <c r="BV46" s="89">
        <v>18</v>
      </c>
      <c r="BW46" s="89">
        <v>1174.833705947</v>
      </c>
      <c r="BX46" s="89">
        <v>84.935087706000004</v>
      </c>
      <c r="BY46" s="89">
        <v>80.666664123999993</v>
      </c>
      <c r="BZ46" s="89">
        <v>85</v>
      </c>
      <c r="CA46" s="89">
        <v>99784.603854430999</v>
      </c>
      <c r="CB46" s="88">
        <v>16137.666664124001</v>
      </c>
      <c r="CD46" s="90" t="s">
        <v>167</v>
      </c>
      <c r="CE46" s="89">
        <v>113</v>
      </c>
      <c r="CF46" s="89">
        <v>1786.983900098</v>
      </c>
      <c r="CG46" s="89">
        <v>84.363321826000004</v>
      </c>
      <c r="CH46" s="89">
        <v>69.333335876000007</v>
      </c>
      <c r="CI46" s="89">
        <v>85</v>
      </c>
      <c r="CJ46" s="89">
        <v>150755.89786129101</v>
      </c>
      <c r="CK46" s="88">
        <v>24381.000007629002</v>
      </c>
      <c r="CM46" s="90" t="s">
        <v>187</v>
      </c>
      <c r="CN46" s="89">
        <v>40</v>
      </c>
      <c r="CO46" s="89">
        <v>1706.6005412699999</v>
      </c>
      <c r="CP46" s="89">
        <v>85</v>
      </c>
      <c r="CQ46" s="89">
        <v>85</v>
      </c>
      <c r="CR46" s="89">
        <v>85</v>
      </c>
      <c r="CS46" s="89">
        <v>145061.046007923</v>
      </c>
      <c r="CT46" s="88">
        <v>23460</v>
      </c>
    </row>
    <row r="47" spans="1:98" x14ac:dyDescent="0.2">
      <c r="A47" s="90" t="s">
        <v>199</v>
      </c>
      <c r="B47" s="89">
        <v>17</v>
      </c>
      <c r="C47" s="89">
        <v>1156.283700063</v>
      </c>
      <c r="D47" s="89">
        <v>84.928698779000001</v>
      </c>
      <c r="E47" s="89">
        <v>80.333335876000007</v>
      </c>
      <c r="F47" s="89">
        <v>85</v>
      </c>
      <c r="G47" s="89">
        <v>98201.670066224993</v>
      </c>
      <c r="H47" s="88">
        <v>15881.666671753001</v>
      </c>
      <c r="J47" s="81" t="s">
        <v>217</v>
      </c>
      <c r="K47" s="80">
        <v>34</v>
      </c>
      <c r="L47" s="80">
        <v>896.58361769600003</v>
      </c>
      <c r="M47" s="80">
        <v>83.756321822000004</v>
      </c>
      <c r="N47" s="80">
        <v>70</v>
      </c>
      <c r="O47" s="80">
        <v>85</v>
      </c>
      <c r="P47" s="80">
        <v>75094.546023670002</v>
      </c>
      <c r="Q47" s="79">
        <v>12144.666664124001</v>
      </c>
      <c r="S47" s="81" t="s">
        <v>236</v>
      </c>
      <c r="T47" s="80">
        <v>23</v>
      </c>
      <c r="U47" s="80">
        <v>834.75026475100003</v>
      </c>
      <c r="V47" s="80">
        <v>84.995061746999994</v>
      </c>
      <c r="W47" s="80">
        <v>84.333335876000007</v>
      </c>
      <c r="X47" s="80">
        <v>85</v>
      </c>
      <c r="Y47" s="80">
        <v>70949.650296071006</v>
      </c>
      <c r="Z47" s="79">
        <v>11474.333335875999</v>
      </c>
      <c r="AB47" s="90" t="s">
        <v>182</v>
      </c>
      <c r="AC47" s="89">
        <v>22</v>
      </c>
      <c r="AD47" s="89">
        <v>2034.3173118760001</v>
      </c>
      <c r="AE47" s="89">
        <v>84.481256270000003</v>
      </c>
      <c r="AF47" s="89">
        <v>73.666664123999993</v>
      </c>
      <c r="AG47" s="89">
        <v>85</v>
      </c>
      <c r="AH47" s="89">
        <v>171861.68216005701</v>
      </c>
      <c r="AI47" s="88">
        <v>27794.333312988001</v>
      </c>
      <c r="AK47" s="81" t="s">
        <v>225</v>
      </c>
      <c r="AL47" s="80">
        <v>1</v>
      </c>
      <c r="AM47" s="80">
        <v>785.28358239600004</v>
      </c>
      <c r="AN47" s="80">
        <v>84.110236220000004</v>
      </c>
      <c r="AO47" s="80">
        <v>73.333335876000007</v>
      </c>
      <c r="AP47" s="80">
        <v>85</v>
      </c>
      <c r="AQ47" s="80">
        <v>66050.387615372005</v>
      </c>
      <c r="AR47" s="79">
        <v>10682</v>
      </c>
      <c r="AT47" s="81" t="s">
        <v>228</v>
      </c>
      <c r="AU47" s="80">
        <v>46</v>
      </c>
      <c r="AV47" s="80">
        <v>618.33352944600006</v>
      </c>
      <c r="AW47" s="80">
        <v>84.666666641000006</v>
      </c>
      <c r="AX47" s="80">
        <v>76</v>
      </c>
      <c r="AY47" s="80">
        <v>85</v>
      </c>
      <c r="AZ47" s="80">
        <v>52352.238810663999</v>
      </c>
      <c r="BA47" s="79">
        <v>8466.6666641240008</v>
      </c>
      <c r="BC47" s="90" t="s">
        <v>170</v>
      </c>
      <c r="BD47" s="89">
        <v>33</v>
      </c>
      <c r="BE47" s="89">
        <v>1774.617229509</v>
      </c>
      <c r="BF47" s="89">
        <v>85</v>
      </c>
      <c r="BG47" s="89">
        <v>85</v>
      </c>
      <c r="BH47" s="89">
        <v>85</v>
      </c>
      <c r="BI47" s="89">
        <v>150842.46450823799</v>
      </c>
      <c r="BJ47" s="88">
        <v>24395</v>
      </c>
      <c r="BL47" s="90" t="s">
        <v>195</v>
      </c>
      <c r="BM47" s="89">
        <v>14</v>
      </c>
      <c r="BN47" s="89">
        <v>1242.8503941859999</v>
      </c>
      <c r="BO47" s="89">
        <v>84.946931981000006</v>
      </c>
      <c r="BP47" s="89">
        <v>80.666664123999993</v>
      </c>
      <c r="BQ47" s="89">
        <v>85</v>
      </c>
      <c r="BR47" s="89">
        <v>105576.327897845</v>
      </c>
      <c r="BS47" s="88">
        <v>17074.333328247001</v>
      </c>
      <c r="BU47" s="90" t="s">
        <v>210</v>
      </c>
      <c r="BV47" s="89">
        <v>22</v>
      </c>
      <c r="BW47" s="89">
        <v>1131.5503588849999</v>
      </c>
      <c r="BX47" s="89">
        <v>84.930783255999998</v>
      </c>
      <c r="BY47" s="89">
        <v>82</v>
      </c>
      <c r="BZ47" s="89">
        <v>85</v>
      </c>
      <c r="CA47" s="89">
        <v>96103.458273915006</v>
      </c>
      <c r="CB47" s="88">
        <v>15542.333335875999</v>
      </c>
      <c r="CD47" s="90" t="s">
        <v>166</v>
      </c>
      <c r="CE47" s="89">
        <v>22</v>
      </c>
      <c r="CF47" s="89">
        <v>1780.800564803</v>
      </c>
      <c r="CG47" s="89">
        <v>84.983796304999998</v>
      </c>
      <c r="CH47" s="89">
        <v>82</v>
      </c>
      <c r="CI47" s="89">
        <v>85</v>
      </c>
      <c r="CJ47" s="89">
        <v>151339.192459285</v>
      </c>
      <c r="CK47" s="88">
        <v>24475.333335875999</v>
      </c>
      <c r="CM47" s="90" t="s">
        <v>189</v>
      </c>
      <c r="CN47" s="89">
        <v>49</v>
      </c>
      <c r="CO47" s="89">
        <v>1675.6838647970001</v>
      </c>
      <c r="CP47" s="89">
        <v>84.988929889000005</v>
      </c>
      <c r="CQ47" s="89">
        <v>84</v>
      </c>
      <c r="CR47" s="89">
        <v>85</v>
      </c>
      <c r="CS47" s="89">
        <v>142414.578501896</v>
      </c>
      <c r="CT47" s="88">
        <v>23032</v>
      </c>
    </row>
    <row r="48" spans="1:98" x14ac:dyDescent="0.2">
      <c r="A48" s="90" t="s">
        <v>198</v>
      </c>
      <c r="B48" s="89">
        <v>66</v>
      </c>
      <c r="C48" s="89">
        <v>1143.9170294739999</v>
      </c>
      <c r="D48" s="89">
        <v>83.763963978000007</v>
      </c>
      <c r="E48" s="89">
        <v>68.333335876000007</v>
      </c>
      <c r="F48" s="89">
        <v>85</v>
      </c>
      <c r="G48" s="89">
        <v>95819.024850369999</v>
      </c>
      <c r="H48" s="88">
        <v>15496.333335875999</v>
      </c>
      <c r="J48" s="81" t="s">
        <v>216</v>
      </c>
      <c r="K48" s="80">
        <v>5</v>
      </c>
      <c r="L48" s="80">
        <v>884.21694710700001</v>
      </c>
      <c r="M48" s="80">
        <v>85</v>
      </c>
      <c r="N48" s="80">
        <v>85</v>
      </c>
      <c r="O48" s="80">
        <v>85</v>
      </c>
      <c r="P48" s="80">
        <v>75158.440504105005</v>
      </c>
      <c r="Q48" s="79">
        <v>12155</v>
      </c>
      <c r="S48" s="81" t="s">
        <v>238</v>
      </c>
      <c r="T48" s="80">
        <v>5</v>
      </c>
      <c r="U48" s="80">
        <v>810.01692357399997</v>
      </c>
      <c r="V48" s="80">
        <v>84.234096789000006</v>
      </c>
      <c r="W48" s="80">
        <v>74.333335876000007</v>
      </c>
      <c r="X48" s="80">
        <v>85</v>
      </c>
      <c r="Y48" s="80">
        <v>68231.043941174998</v>
      </c>
      <c r="Z48" s="79">
        <v>11034.666679382</v>
      </c>
      <c r="AB48" s="90" t="s">
        <v>184</v>
      </c>
      <c r="AC48" s="89">
        <v>118</v>
      </c>
      <c r="AD48" s="89">
        <v>2009.583970698</v>
      </c>
      <c r="AE48" s="89">
        <v>85</v>
      </c>
      <c r="AF48" s="89">
        <v>85</v>
      </c>
      <c r="AG48" s="89">
        <v>85</v>
      </c>
      <c r="AH48" s="89">
        <v>170814.63750932901</v>
      </c>
      <c r="AI48" s="88">
        <v>27625</v>
      </c>
      <c r="AK48" s="81" t="s">
        <v>225</v>
      </c>
      <c r="AL48" s="80">
        <v>13</v>
      </c>
      <c r="AM48" s="80">
        <v>772.91691180700002</v>
      </c>
      <c r="AN48" s="80">
        <v>84.272000000000006</v>
      </c>
      <c r="AO48" s="80">
        <v>73</v>
      </c>
      <c r="AP48" s="80">
        <v>85</v>
      </c>
      <c r="AQ48" s="80">
        <v>65135.253991792997</v>
      </c>
      <c r="AR48" s="79">
        <v>10534</v>
      </c>
      <c r="AT48" s="81" t="s">
        <v>229</v>
      </c>
      <c r="AU48" s="80">
        <v>21</v>
      </c>
      <c r="AV48" s="80">
        <v>612.15019415100005</v>
      </c>
      <c r="AW48" s="80">
        <v>84.818181817999999</v>
      </c>
      <c r="AX48" s="80">
        <v>81.333335876000007</v>
      </c>
      <c r="AY48" s="80">
        <v>85</v>
      </c>
      <c r="AZ48" s="80">
        <v>51921.466467541999</v>
      </c>
      <c r="BA48" s="79">
        <v>8397</v>
      </c>
      <c r="BC48" s="90" t="s">
        <v>175</v>
      </c>
      <c r="BD48" s="89">
        <v>77</v>
      </c>
      <c r="BE48" s="89">
        <v>1768.433894214</v>
      </c>
      <c r="BF48" s="89">
        <v>84.752913735000007</v>
      </c>
      <c r="BG48" s="89">
        <v>80.333335876000007</v>
      </c>
      <c r="BH48" s="89">
        <v>85</v>
      </c>
      <c r="BI48" s="89">
        <v>149879.925282618</v>
      </c>
      <c r="BJ48" s="88">
        <v>24239.333328247001</v>
      </c>
      <c r="BL48" s="90" t="s">
        <v>206</v>
      </c>
      <c r="BM48" s="89">
        <v>26</v>
      </c>
      <c r="BN48" s="89">
        <v>1199.5670471240001</v>
      </c>
      <c r="BO48" s="89">
        <v>84.929553278</v>
      </c>
      <c r="BP48" s="89">
        <v>79.333335876000007</v>
      </c>
      <c r="BQ48" s="89">
        <v>85</v>
      </c>
      <c r="BR48" s="89">
        <v>101878.693438936</v>
      </c>
      <c r="BS48" s="88">
        <v>16476.333335875999</v>
      </c>
      <c r="BU48" s="90" t="s">
        <v>212</v>
      </c>
      <c r="BV48" s="89">
        <v>2</v>
      </c>
      <c r="BW48" s="89">
        <v>1119.1836882959999</v>
      </c>
      <c r="BX48" s="89">
        <v>84.889502805000006</v>
      </c>
      <c r="BY48" s="89">
        <v>79</v>
      </c>
      <c r="BZ48" s="89">
        <v>85</v>
      </c>
      <c r="CA48" s="89">
        <v>95006.946846481995</v>
      </c>
      <c r="CB48" s="88">
        <v>15365.000007629</v>
      </c>
      <c r="CD48" s="90" t="s">
        <v>171</v>
      </c>
      <c r="CE48" s="89">
        <v>6</v>
      </c>
      <c r="CF48" s="89">
        <v>1669.5005295030001</v>
      </c>
      <c r="CG48" s="89">
        <v>84.665432089000006</v>
      </c>
      <c r="CH48" s="89">
        <v>79</v>
      </c>
      <c r="CI48" s="89">
        <v>85</v>
      </c>
      <c r="CJ48" s="89">
        <v>141348.98370375999</v>
      </c>
      <c r="CK48" s="88">
        <v>22859.666664124001</v>
      </c>
      <c r="CM48" s="90" t="s">
        <v>191</v>
      </c>
      <c r="CN48" s="89">
        <v>72</v>
      </c>
      <c r="CO48" s="89">
        <v>1675.6838647970001</v>
      </c>
      <c r="CP48" s="89">
        <v>84.992619926000003</v>
      </c>
      <c r="CQ48" s="89">
        <v>84</v>
      </c>
      <c r="CR48" s="89">
        <v>85</v>
      </c>
      <c r="CS48" s="89">
        <v>142420.76183718999</v>
      </c>
      <c r="CT48" s="88">
        <v>23033</v>
      </c>
    </row>
    <row r="49" spans="1:98" x14ac:dyDescent="0.2">
      <c r="A49" s="90" t="s">
        <v>203</v>
      </c>
      <c r="B49" s="89">
        <v>46</v>
      </c>
      <c r="C49" s="89">
        <v>1100.6336824130001</v>
      </c>
      <c r="D49" s="89">
        <v>84.938202247000007</v>
      </c>
      <c r="E49" s="89">
        <v>81</v>
      </c>
      <c r="F49" s="89">
        <v>85</v>
      </c>
      <c r="G49" s="89">
        <v>93485.846316871</v>
      </c>
      <c r="H49" s="88">
        <v>15119</v>
      </c>
      <c r="J49" s="81" t="s">
        <v>217</v>
      </c>
      <c r="K49" s="80">
        <v>53</v>
      </c>
      <c r="L49" s="80">
        <v>878.03361181299999</v>
      </c>
      <c r="M49" s="80">
        <v>84.223004622999994</v>
      </c>
      <c r="N49" s="80">
        <v>71.666664123999993</v>
      </c>
      <c r="O49" s="80">
        <v>85</v>
      </c>
      <c r="P49" s="80">
        <v>73950.628947021003</v>
      </c>
      <c r="Q49" s="79">
        <v>11959.666656494001</v>
      </c>
      <c r="S49" s="81" t="s">
        <v>239</v>
      </c>
      <c r="T49" s="80">
        <v>19</v>
      </c>
      <c r="U49" s="80">
        <v>803.83358827899997</v>
      </c>
      <c r="V49" s="80">
        <v>84.048717968000005</v>
      </c>
      <c r="W49" s="80">
        <v>74</v>
      </c>
      <c r="X49" s="80">
        <v>85</v>
      </c>
      <c r="Y49" s="80">
        <v>67561.182554708997</v>
      </c>
      <c r="Z49" s="79">
        <v>10926.333335875999</v>
      </c>
      <c r="AB49" s="90" t="s">
        <v>180</v>
      </c>
      <c r="AC49" s="89">
        <v>20</v>
      </c>
      <c r="AD49" s="89">
        <v>1997.217300109</v>
      </c>
      <c r="AE49" s="89">
        <v>84.362229079000002</v>
      </c>
      <c r="AF49" s="89">
        <v>72</v>
      </c>
      <c r="AG49" s="89">
        <v>85</v>
      </c>
      <c r="AH49" s="89">
        <v>168489.70339143899</v>
      </c>
      <c r="AI49" s="88">
        <v>27248.999992370998</v>
      </c>
      <c r="AK49" s="81" t="s">
        <v>227</v>
      </c>
      <c r="AL49" s="80">
        <v>24</v>
      </c>
      <c r="AM49" s="80">
        <v>766.73357651200001</v>
      </c>
      <c r="AN49" s="80">
        <v>84.932795678000005</v>
      </c>
      <c r="AO49" s="80">
        <v>80.666664123999993</v>
      </c>
      <c r="AP49" s="80">
        <v>85</v>
      </c>
      <c r="AQ49" s="80">
        <v>65120.826193713998</v>
      </c>
      <c r="AR49" s="79">
        <v>10531.666664124001</v>
      </c>
      <c r="AT49" s="81" t="s">
        <v>234</v>
      </c>
      <c r="AU49" s="80">
        <v>27</v>
      </c>
      <c r="AV49" s="80">
        <v>605.96685885700003</v>
      </c>
      <c r="AW49" s="80">
        <v>84.880952406999995</v>
      </c>
      <c r="AX49" s="80">
        <v>78.333335876000007</v>
      </c>
      <c r="AY49" s="80">
        <v>85</v>
      </c>
      <c r="AZ49" s="80">
        <v>51435.044106768997</v>
      </c>
      <c r="BA49" s="79">
        <v>8318.3333358759992</v>
      </c>
      <c r="BC49" s="90" t="s">
        <v>174</v>
      </c>
      <c r="BD49" s="89">
        <v>74</v>
      </c>
      <c r="BE49" s="89">
        <v>1749.883888331</v>
      </c>
      <c r="BF49" s="89">
        <v>84.975265045</v>
      </c>
      <c r="BG49" s="89">
        <v>84</v>
      </c>
      <c r="BH49" s="89">
        <v>85</v>
      </c>
      <c r="BI49" s="89">
        <v>148696.84720823701</v>
      </c>
      <c r="BJ49" s="88">
        <v>24048.000007629002</v>
      </c>
      <c r="BL49" s="90" t="s">
        <v>194</v>
      </c>
      <c r="BM49" s="89">
        <v>44</v>
      </c>
      <c r="BN49" s="89">
        <v>1199.5670471240001</v>
      </c>
      <c r="BO49" s="89">
        <v>85</v>
      </c>
      <c r="BP49" s="89">
        <v>85</v>
      </c>
      <c r="BQ49" s="89">
        <v>85</v>
      </c>
      <c r="BR49" s="89">
        <v>101963.199005569</v>
      </c>
      <c r="BS49" s="88">
        <v>16490</v>
      </c>
      <c r="BU49" s="90" t="s">
        <v>212</v>
      </c>
      <c r="BV49" s="89">
        <v>32</v>
      </c>
      <c r="BW49" s="89">
        <v>1119.1836882959999</v>
      </c>
      <c r="BX49" s="89">
        <v>84.836095778000001</v>
      </c>
      <c r="BY49" s="89">
        <v>78.333335876000007</v>
      </c>
      <c r="BZ49" s="89">
        <v>85</v>
      </c>
      <c r="CA49" s="89">
        <v>94947.174573851997</v>
      </c>
      <c r="CB49" s="88">
        <v>15355.333335875999</v>
      </c>
      <c r="CD49" s="90" t="s">
        <v>166</v>
      </c>
      <c r="CE49" s="89">
        <v>98</v>
      </c>
      <c r="CF49" s="89">
        <v>1582.9338353810001</v>
      </c>
      <c r="CG49" s="89">
        <v>84.955729156999993</v>
      </c>
      <c r="CH49" s="89">
        <v>82</v>
      </c>
      <c r="CI49" s="89">
        <v>85</v>
      </c>
      <c r="CJ49" s="89">
        <v>134479.29819162001</v>
      </c>
      <c r="CK49" s="88">
        <v>21748.666664124001</v>
      </c>
      <c r="CM49" s="90" t="s">
        <v>191</v>
      </c>
      <c r="CN49" s="89">
        <v>51</v>
      </c>
      <c r="CO49" s="89">
        <v>1669.5005295030001</v>
      </c>
      <c r="CP49" s="89">
        <v>84.993827170000003</v>
      </c>
      <c r="CQ49" s="89">
        <v>84</v>
      </c>
      <c r="CR49" s="89">
        <v>85</v>
      </c>
      <c r="CS49" s="89">
        <v>141897.23946465101</v>
      </c>
      <c r="CT49" s="88">
        <v>22948.333335875999</v>
      </c>
    </row>
    <row r="50" spans="1:98" x14ac:dyDescent="0.2">
      <c r="A50" s="90" t="s">
        <v>203</v>
      </c>
      <c r="B50" s="89">
        <v>11</v>
      </c>
      <c r="C50" s="89">
        <v>1063.533670646</v>
      </c>
      <c r="D50" s="89">
        <v>84.887596928999997</v>
      </c>
      <c r="E50" s="89">
        <v>81.333335876000007</v>
      </c>
      <c r="F50" s="89">
        <v>85</v>
      </c>
      <c r="G50" s="89">
        <v>90280.817554028006</v>
      </c>
      <c r="H50" s="88">
        <v>14600.666671753001</v>
      </c>
      <c r="J50" s="81" t="s">
        <v>214</v>
      </c>
      <c r="K50" s="80">
        <v>8</v>
      </c>
      <c r="L50" s="80">
        <v>847.11693534000005</v>
      </c>
      <c r="M50" s="80">
        <v>84.839416057999998</v>
      </c>
      <c r="N50" s="80">
        <v>78.666664123999993</v>
      </c>
      <c r="O50" s="80">
        <v>85</v>
      </c>
      <c r="P50" s="80">
        <v>71868.906127455004</v>
      </c>
      <c r="Q50" s="79">
        <v>11623</v>
      </c>
      <c r="S50" s="81" t="s">
        <v>238</v>
      </c>
      <c r="T50" s="80">
        <v>4</v>
      </c>
      <c r="U50" s="80">
        <v>797.65025298499995</v>
      </c>
      <c r="V50" s="80">
        <v>84.560723534000005</v>
      </c>
      <c r="W50" s="80">
        <v>75</v>
      </c>
      <c r="X50" s="80">
        <v>85</v>
      </c>
      <c r="Y50" s="80">
        <v>67449.882519409002</v>
      </c>
      <c r="Z50" s="79">
        <v>10908.333335875999</v>
      </c>
      <c r="AB50" s="90" t="s">
        <v>180</v>
      </c>
      <c r="AC50" s="89">
        <v>49</v>
      </c>
      <c r="AD50" s="89">
        <v>1960.1172883419999</v>
      </c>
      <c r="AE50" s="89">
        <v>83.860147181000002</v>
      </c>
      <c r="AF50" s="89">
        <v>72</v>
      </c>
      <c r="AG50" s="89">
        <v>85</v>
      </c>
      <c r="AH50" s="89">
        <v>164375.72429313601</v>
      </c>
      <c r="AI50" s="88">
        <v>26583.666656493999</v>
      </c>
      <c r="AK50" s="81" t="s">
        <v>221</v>
      </c>
      <c r="AL50" s="80">
        <v>2</v>
      </c>
      <c r="AM50" s="80">
        <v>754.36690592399998</v>
      </c>
      <c r="AN50" s="80">
        <v>85</v>
      </c>
      <c r="AO50" s="80">
        <v>85</v>
      </c>
      <c r="AP50" s="80">
        <v>85</v>
      </c>
      <c r="AQ50" s="80">
        <v>64121.187003501997</v>
      </c>
      <c r="AR50" s="79">
        <v>10370</v>
      </c>
      <c r="AT50" s="81" t="s">
        <v>228</v>
      </c>
      <c r="AU50" s="80">
        <v>36</v>
      </c>
      <c r="AV50" s="80">
        <v>605.96685885700003</v>
      </c>
      <c r="AW50" s="80">
        <v>84.782312977000004</v>
      </c>
      <c r="AX50" s="80">
        <v>77</v>
      </c>
      <c r="AY50" s="80">
        <v>85</v>
      </c>
      <c r="AZ50" s="80">
        <v>51375.271881314999</v>
      </c>
      <c r="BA50" s="79">
        <v>8308.6666717530006</v>
      </c>
      <c r="BC50" s="90" t="s">
        <v>174</v>
      </c>
      <c r="BD50" s="89">
        <v>2</v>
      </c>
      <c r="BE50" s="89">
        <v>1731.333882447</v>
      </c>
      <c r="BF50" s="89">
        <v>84.995238086000001</v>
      </c>
      <c r="BG50" s="89">
        <v>84</v>
      </c>
      <c r="BH50" s="89">
        <v>85</v>
      </c>
      <c r="BI50" s="89">
        <v>147155.135545253</v>
      </c>
      <c r="BJ50" s="88">
        <v>23798.666664124001</v>
      </c>
      <c r="BL50" s="90" t="s">
        <v>197</v>
      </c>
      <c r="BM50" s="89">
        <v>5</v>
      </c>
      <c r="BN50" s="89">
        <v>1193.38371183</v>
      </c>
      <c r="BO50" s="89">
        <v>85</v>
      </c>
      <c r="BP50" s="89">
        <v>85</v>
      </c>
      <c r="BQ50" s="89">
        <v>85</v>
      </c>
      <c r="BR50" s="89">
        <v>101437.61550554</v>
      </c>
      <c r="BS50" s="88">
        <v>16405</v>
      </c>
      <c r="BU50" s="90" t="s">
        <v>211</v>
      </c>
      <c r="BV50" s="89">
        <v>15</v>
      </c>
      <c r="BW50" s="89">
        <v>1113.0003530020001</v>
      </c>
      <c r="BX50" s="89">
        <v>84.977777778000004</v>
      </c>
      <c r="BY50" s="89">
        <v>81.666664123999993</v>
      </c>
      <c r="BZ50" s="89">
        <v>85</v>
      </c>
      <c r="CA50" s="89">
        <v>94580.296663988993</v>
      </c>
      <c r="CB50" s="88">
        <v>15296</v>
      </c>
      <c r="CD50" s="90" t="s">
        <v>168</v>
      </c>
      <c r="CE50" s="89">
        <v>97</v>
      </c>
      <c r="CF50" s="89">
        <v>1570.5671647920001</v>
      </c>
      <c r="CG50" s="89">
        <v>84.934383212</v>
      </c>
      <c r="CH50" s="89">
        <v>81</v>
      </c>
      <c r="CI50" s="89">
        <v>85</v>
      </c>
      <c r="CJ50" s="89">
        <v>133395.15343477501</v>
      </c>
      <c r="CK50" s="88">
        <v>21573.333335875999</v>
      </c>
      <c r="CM50" s="90" t="s">
        <v>191</v>
      </c>
      <c r="CN50" s="89">
        <v>99</v>
      </c>
      <c r="CO50" s="89">
        <v>1644.767188325</v>
      </c>
      <c r="CP50" s="89">
        <v>84.987468691000004</v>
      </c>
      <c r="CQ50" s="89">
        <v>84</v>
      </c>
      <c r="CR50" s="89">
        <v>85</v>
      </c>
      <c r="CS50" s="89">
        <v>139784.59992143701</v>
      </c>
      <c r="CT50" s="88">
        <v>22606.666671752999</v>
      </c>
    </row>
    <row r="51" spans="1:98" x14ac:dyDescent="0.2">
      <c r="A51" s="90" t="s">
        <v>202</v>
      </c>
      <c r="B51" s="89">
        <v>11</v>
      </c>
      <c r="C51" s="89">
        <v>1032.616994174</v>
      </c>
      <c r="D51" s="89">
        <v>84.938123782999995</v>
      </c>
      <c r="E51" s="89">
        <v>80.333335876000007</v>
      </c>
      <c r="F51" s="89">
        <v>85</v>
      </c>
      <c r="G51" s="89">
        <v>87708.550071534002</v>
      </c>
      <c r="H51" s="88">
        <v>14184.666671753001</v>
      </c>
      <c r="J51" s="81" t="s">
        <v>218</v>
      </c>
      <c r="K51" s="80">
        <v>19</v>
      </c>
      <c r="L51" s="80">
        <v>840.93360004600004</v>
      </c>
      <c r="M51" s="80">
        <v>84.730392175999995</v>
      </c>
      <c r="N51" s="80">
        <v>76.333335876000007</v>
      </c>
      <c r="O51" s="80">
        <v>85</v>
      </c>
      <c r="P51" s="80">
        <v>71252.633725499007</v>
      </c>
      <c r="Q51" s="79">
        <v>11523.333335875999</v>
      </c>
      <c r="S51" s="81" t="s">
        <v>235</v>
      </c>
      <c r="T51" s="80">
        <v>50</v>
      </c>
      <c r="U51" s="80">
        <v>797.65025298499995</v>
      </c>
      <c r="V51" s="80">
        <v>84.976744186000005</v>
      </c>
      <c r="W51" s="80">
        <v>83</v>
      </c>
      <c r="X51" s="80">
        <v>85</v>
      </c>
      <c r="Y51" s="80">
        <v>67781.721497820006</v>
      </c>
      <c r="Z51" s="79">
        <v>10962</v>
      </c>
      <c r="AB51" s="90" t="s">
        <v>184</v>
      </c>
      <c r="AC51" s="89">
        <v>62</v>
      </c>
      <c r="AD51" s="89">
        <v>1916.8339412810001</v>
      </c>
      <c r="AE51" s="89">
        <v>83.031182713999996</v>
      </c>
      <c r="AF51" s="89">
        <v>69.333335876000007</v>
      </c>
      <c r="AG51" s="89">
        <v>85</v>
      </c>
      <c r="AH51" s="89">
        <v>159156.98921026601</v>
      </c>
      <c r="AI51" s="88">
        <v>25739.666641234999</v>
      </c>
      <c r="AK51" s="81" t="s">
        <v>225</v>
      </c>
      <c r="AL51" s="80">
        <v>32</v>
      </c>
      <c r="AM51" s="80">
        <v>723.45022945100004</v>
      </c>
      <c r="AN51" s="80">
        <v>84.515669536999994</v>
      </c>
      <c r="AO51" s="80">
        <v>74.666664123999993</v>
      </c>
      <c r="AP51" s="80">
        <v>85</v>
      </c>
      <c r="AQ51" s="80">
        <v>61142.880519063998</v>
      </c>
      <c r="AR51" s="79">
        <v>9888.3333358759992</v>
      </c>
      <c r="AT51" s="81" t="s">
        <v>230</v>
      </c>
      <c r="AU51" s="80">
        <v>8</v>
      </c>
      <c r="AV51" s="80">
        <v>599.78352356200003</v>
      </c>
      <c r="AW51" s="80">
        <v>83.206185488000003</v>
      </c>
      <c r="AX51" s="80">
        <v>68</v>
      </c>
      <c r="AY51" s="80">
        <v>85</v>
      </c>
      <c r="AZ51" s="80">
        <v>49905.699114374002</v>
      </c>
      <c r="BA51" s="79">
        <v>8070.9999923710002</v>
      </c>
      <c r="BC51" s="90" t="s">
        <v>186</v>
      </c>
      <c r="BD51" s="89">
        <v>36</v>
      </c>
      <c r="BE51" s="89">
        <v>1694.2338706810001</v>
      </c>
      <c r="BF51" s="89">
        <v>84.952554745</v>
      </c>
      <c r="BG51" s="89">
        <v>82</v>
      </c>
      <c r="BH51" s="89">
        <v>85</v>
      </c>
      <c r="BI51" s="89">
        <v>143929.49564903701</v>
      </c>
      <c r="BJ51" s="88">
        <v>23277</v>
      </c>
      <c r="BL51" s="90" t="s">
        <v>196</v>
      </c>
      <c r="BM51" s="89">
        <v>33</v>
      </c>
      <c r="BN51" s="89">
        <v>1174.833705947</v>
      </c>
      <c r="BO51" s="89">
        <v>84.977192969000001</v>
      </c>
      <c r="BP51" s="89">
        <v>82</v>
      </c>
      <c r="BQ51" s="89">
        <v>85</v>
      </c>
      <c r="BR51" s="89">
        <v>99834.070536786006</v>
      </c>
      <c r="BS51" s="88">
        <v>16145.666664124001</v>
      </c>
      <c r="BU51" s="90" t="s">
        <v>210</v>
      </c>
      <c r="BV51" s="89">
        <v>5</v>
      </c>
      <c r="BW51" s="89">
        <v>1082.08367653</v>
      </c>
      <c r="BX51" s="89">
        <v>84.958095224000004</v>
      </c>
      <c r="BY51" s="89">
        <v>81.333335876000007</v>
      </c>
      <c r="BZ51" s="89">
        <v>85</v>
      </c>
      <c r="CA51" s="89">
        <v>91931.768030471998</v>
      </c>
      <c r="CB51" s="88">
        <v>14867.666664124001</v>
      </c>
      <c r="CD51" s="90" t="s">
        <v>166</v>
      </c>
      <c r="CE51" s="89">
        <v>78</v>
      </c>
      <c r="CF51" s="89">
        <v>1570.5671647920001</v>
      </c>
      <c r="CG51" s="89">
        <v>84.910761164999997</v>
      </c>
      <c r="CH51" s="89">
        <v>81</v>
      </c>
      <c r="CI51" s="89">
        <v>85</v>
      </c>
      <c r="CJ51" s="89">
        <v>133358.05342300801</v>
      </c>
      <c r="CK51" s="88">
        <v>21567.333335875999</v>
      </c>
      <c r="CM51" s="90" t="s">
        <v>187</v>
      </c>
      <c r="CN51" s="89">
        <v>7</v>
      </c>
      <c r="CO51" s="89">
        <v>1620.033847147</v>
      </c>
      <c r="CP51" s="89">
        <v>85</v>
      </c>
      <c r="CQ51" s="89">
        <v>85</v>
      </c>
      <c r="CR51" s="89">
        <v>85</v>
      </c>
      <c r="CS51" s="89">
        <v>137702.87700752099</v>
      </c>
      <c r="CT51" s="88">
        <v>22270</v>
      </c>
    </row>
    <row r="52" spans="1:98" x14ac:dyDescent="0.2">
      <c r="A52" s="90" t="s">
        <v>202</v>
      </c>
      <c r="B52" s="89">
        <v>17</v>
      </c>
      <c r="C52" s="89">
        <v>1026.4336588799999</v>
      </c>
      <c r="D52" s="89">
        <v>84.969879517999999</v>
      </c>
      <c r="E52" s="89">
        <v>80.666664123999993</v>
      </c>
      <c r="F52" s="89">
        <v>85</v>
      </c>
      <c r="G52" s="89">
        <v>87215.944328293001</v>
      </c>
      <c r="H52" s="88">
        <v>14105</v>
      </c>
      <c r="J52" s="81" t="s">
        <v>216</v>
      </c>
      <c r="K52" s="80">
        <v>47</v>
      </c>
      <c r="L52" s="80">
        <v>816.20025886799999</v>
      </c>
      <c r="M52" s="80">
        <v>84.989898971000002</v>
      </c>
      <c r="N52" s="80">
        <v>84</v>
      </c>
      <c r="O52" s="80">
        <v>85</v>
      </c>
      <c r="P52" s="80">
        <v>69368.777541004994</v>
      </c>
      <c r="Q52" s="79">
        <v>11218.666664124001</v>
      </c>
      <c r="S52" s="81" t="s">
        <v>235</v>
      </c>
      <c r="T52" s="80">
        <v>51</v>
      </c>
      <c r="U52" s="80">
        <v>797.65025298499995</v>
      </c>
      <c r="V52" s="80">
        <v>84.974160186999995</v>
      </c>
      <c r="W52" s="80">
        <v>82.666664123999993</v>
      </c>
      <c r="X52" s="80">
        <v>85</v>
      </c>
      <c r="Y52" s="80">
        <v>67779.660370330006</v>
      </c>
      <c r="Z52" s="79">
        <v>10961.666664124001</v>
      </c>
      <c r="AB52" s="90" t="s">
        <v>182</v>
      </c>
      <c r="AC52" s="89">
        <v>6</v>
      </c>
      <c r="AD52" s="89">
        <v>1885.917264809</v>
      </c>
      <c r="AE52" s="89">
        <v>84.195628357000004</v>
      </c>
      <c r="AF52" s="89">
        <v>73.333335876000007</v>
      </c>
      <c r="AG52" s="89">
        <v>85</v>
      </c>
      <c r="AH52" s="89">
        <v>158785.98913977301</v>
      </c>
      <c r="AI52" s="88">
        <v>25679.666648865001</v>
      </c>
      <c r="AK52" s="81" t="s">
        <v>225</v>
      </c>
      <c r="AL52" s="80">
        <v>14</v>
      </c>
      <c r="AM52" s="80">
        <v>704.900223568</v>
      </c>
      <c r="AN52" s="80">
        <v>84.228070109000001</v>
      </c>
      <c r="AO52" s="80">
        <v>73.333335876000007</v>
      </c>
      <c r="AP52" s="80">
        <v>85</v>
      </c>
      <c r="AQ52" s="80">
        <v>59372.385450185</v>
      </c>
      <c r="AR52" s="79">
        <v>9601.9999923710002</v>
      </c>
      <c r="AT52" s="81" t="s">
        <v>228</v>
      </c>
      <c r="AU52" s="80">
        <v>1</v>
      </c>
      <c r="AV52" s="80">
        <v>599.78352356200003</v>
      </c>
      <c r="AW52" s="80">
        <v>84.687285196999994</v>
      </c>
      <c r="AX52" s="80">
        <v>78.333335876000007</v>
      </c>
      <c r="AY52" s="80">
        <v>85</v>
      </c>
      <c r="AZ52" s="80">
        <v>50794.038316461003</v>
      </c>
      <c r="BA52" s="79">
        <v>8214.6666641240008</v>
      </c>
      <c r="BC52" s="90" t="s">
        <v>174</v>
      </c>
      <c r="BD52" s="89">
        <v>32</v>
      </c>
      <c r="BE52" s="89">
        <v>1681.8672000920001</v>
      </c>
      <c r="BF52" s="89">
        <v>84.997549028999998</v>
      </c>
      <c r="BG52" s="89">
        <v>84.333335876000007</v>
      </c>
      <c r="BH52" s="89">
        <v>85</v>
      </c>
      <c r="BI52" s="89">
        <v>142954.58980000301</v>
      </c>
      <c r="BJ52" s="88">
        <v>23119.333335875999</v>
      </c>
      <c r="BL52" s="90" t="s">
        <v>206</v>
      </c>
      <c r="BM52" s="89">
        <v>16</v>
      </c>
      <c r="BN52" s="89">
        <v>1174.833705947</v>
      </c>
      <c r="BO52" s="89">
        <v>84.805263158000002</v>
      </c>
      <c r="BP52" s="89">
        <v>79</v>
      </c>
      <c r="BQ52" s="89">
        <v>85</v>
      </c>
      <c r="BR52" s="89">
        <v>99632.081599558995</v>
      </c>
      <c r="BS52" s="88">
        <v>16113</v>
      </c>
      <c r="BU52" s="90" t="s">
        <v>210</v>
      </c>
      <c r="BV52" s="89">
        <v>38</v>
      </c>
      <c r="BW52" s="89">
        <v>1082.08367653</v>
      </c>
      <c r="BX52" s="89">
        <v>84.958095224000004</v>
      </c>
      <c r="BY52" s="89">
        <v>82</v>
      </c>
      <c r="BZ52" s="89">
        <v>85</v>
      </c>
      <c r="CA52" s="89">
        <v>91931.768030471998</v>
      </c>
      <c r="CB52" s="88">
        <v>14867.666664124001</v>
      </c>
      <c r="CD52" s="90" t="s">
        <v>171</v>
      </c>
      <c r="CE52" s="89">
        <v>57</v>
      </c>
      <c r="CF52" s="89">
        <v>1558.2004942030001</v>
      </c>
      <c r="CG52" s="89">
        <v>84.869047619</v>
      </c>
      <c r="CH52" s="89">
        <v>79.333335876000007</v>
      </c>
      <c r="CI52" s="89">
        <v>85</v>
      </c>
      <c r="CJ52" s="89">
        <v>132242.99194251699</v>
      </c>
      <c r="CK52" s="88">
        <v>21387</v>
      </c>
      <c r="CM52" s="90" t="s">
        <v>188</v>
      </c>
      <c r="CN52" s="89">
        <v>55</v>
      </c>
      <c r="CO52" s="89">
        <v>1595.3005059689999</v>
      </c>
      <c r="CP52" s="89">
        <v>85</v>
      </c>
      <c r="CQ52" s="89">
        <v>85</v>
      </c>
      <c r="CR52" s="89">
        <v>85</v>
      </c>
      <c r="CS52" s="89">
        <v>135600.543007406</v>
      </c>
      <c r="CT52" s="88">
        <v>21930</v>
      </c>
    </row>
    <row r="53" spans="1:98" x14ac:dyDescent="0.2">
      <c r="A53" s="90" t="s">
        <v>204</v>
      </c>
      <c r="B53" s="89">
        <v>6</v>
      </c>
      <c r="C53" s="89">
        <v>1007.883652996</v>
      </c>
      <c r="D53" s="89">
        <v>84.887525546999996</v>
      </c>
      <c r="E53" s="89">
        <v>79.333335876000007</v>
      </c>
      <c r="F53" s="89">
        <v>85</v>
      </c>
      <c r="G53" s="89">
        <v>85556.749341888994</v>
      </c>
      <c r="H53" s="88">
        <v>13836.666664124001</v>
      </c>
      <c r="J53" s="81" t="s">
        <v>215</v>
      </c>
      <c r="K53" s="80">
        <v>35</v>
      </c>
      <c r="L53" s="80">
        <v>810.01692357399997</v>
      </c>
      <c r="M53" s="80">
        <v>84.788804091000003</v>
      </c>
      <c r="N53" s="80">
        <v>79</v>
      </c>
      <c r="O53" s="80">
        <v>85</v>
      </c>
      <c r="P53" s="80">
        <v>68680.366243005003</v>
      </c>
      <c r="Q53" s="79">
        <v>11107.333335875999</v>
      </c>
      <c r="S53" s="81" t="s">
        <v>237</v>
      </c>
      <c r="T53" s="80">
        <v>15</v>
      </c>
      <c r="U53" s="80">
        <v>791.46691768999995</v>
      </c>
      <c r="V53" s="80">
        <v>84.953125060000005</v>
      </c>
      <c r="W53" s="80">
        <v>83</v>
      </c>
      <c r="X53" s="80">
        <v>85</v>
      </c>
      <c r="Y53" s="80">
        <v>67237.588039082999</v>
      </c>
      <c r="Z53" s="79">
        <v>10874.000007629</v>
      </c>
      <c r="AB53" s="90" t="s">
        <v>183</v>
      </c>
      <c r="AC53" s="89">
        <v>66</v>
      </c>
      <c r="AD53" s="89">
        <v>1879.733929514</v>
      </c>
      <c r="AE53" s="89">
        <v>84.911184211000005</v>
      </c>
      <c r="AF53" s="89">
        <v>80</v>
      </c>
      <c r="AG53" s="89">
        <v>85</v>
      </c>
      <c r="AH53" s="89">
        <v>159610.43395577601</v>
      </c>
      <c r="AI53" s="88">
        <v>25813</v>
      </c>
      <c r="AK53" s="81" t="s">
        <v>223</v>
      </c>
      <c r="AL53" s="80">
        <v>6</v>
      </c>
      <c r="AM53" s="80">
        <v>692.53355297899998</v>
      </c>
      <c r="AN53" s="80">
        <v>84.9375</v>
      </c>
      <c r="AO53" s="80">
        <v>80.666664123999993</v>
      </c>
      <c r="AP53" s="80">
        <v>85</v>
      </c>
      <c r="AQ53" s="80">
        <v>58822.068656153999</v>
      </c>
      <c r="AR53" s="79">
        <v>9513</v>
      </c>
      <c r="AT53" s="81" t="s">
        <v>233</v>
      </c>
      <c r="AU53" s="80">
        <v>9</v>
      </c>
      <c r="AV53" s="80">
        <v>593.60018826800001</v>
      </c>
      <c r="AW53" s="80">
        <v>84.708333332999999</v>
      </c>
      <c r="AX53" s="80">
        <v>78.666664123999993</v>
      </c>
      <c r="AY53" s="80">
        <v>85</v>
      </c>
      <c r="AZ53" s="80">
        <v>50282.882614511</v>
      </c>
      <c r="BA53" s="79">
        <v>8132</v>
      </c>
      <c r="BC53" s="90" t="s">
        <v>170</v>
      </c>
      <c r="BD53" s="89">
        <v>70</v>
      </c>
      <c r="BE53" s="89">
        <v>1669.5005295030001</v>
      </c>
      <c r="BF53" s="89">
        <v>85</v>
      </c>
      <c r="BG53" s="89">
        <v>85</v>
      </c>
      <c r="BH53" s="89">
        <v>85</v>
      </c>
      <c r="BI53" s="89">
        <v>141907.54500775001</v>
      </c>
      <c r="BJ53" s="88">
        <v>22950</v>
      </c>
      <c r="BL53" s="90" t="s">
        <v>197</v>
      </c>
      <c r="BM53" s="89">
        <v>8</v>
      </c>
      <c r="BN53" s="89">
        <v>1143.9170294739999</v>
      </c>
      <c r="BO53" s="89">
        <v>85</v>
      </c>
      <c r="BP53" s="89">
        <v>85</v>
      </c>
      <c r="BQ53" s="89">
        <v>85</v>
      </c>
      <c r="BR53" s="89">
        <v>97232.947505310003</v>
      </c>
      <c r="BS53" s="88">
        <v>15725</v>
      </c>
      <c r="BU53" s="90" t="s">
        <v>208</v>
      </c>
      <c r="BV53" s="89">
        <v>22</v>
      </c>
      <c r="BW53" s="89">
        <v>1082.08367653</v>
      </c>
      <c r="BX53" s="89">
        <v>84.887619061999999</v>
      </c>
      <c r="BY53" s="89">
        <v>80</v>
      </c>
      <c r="BZ53" s="89">
        <v>85</v>
      </c>
      <c r="CA53" s="89">
        <v>91855.506926624003</v>
      </c>
      <c r="CB53" s="88">
        <v>14855.333335875999</v>
      </c>
      <c r="CD53" s="90" t="s">
        <v>167</v>
      </c>
      <c r="CE53" s="89">
        <v>66</v>
      </c>
      <c r="CF53" s="89">
        <v>1552.0171589080001</v>
      </c>
      <c r="CG53" s="89">
        <v>83.683930932999999</v>
      </c>
      <c r="CH53" s="89">
        <v>69.333335876000007</v>
      </c>
      <c r="CI53" s="89">
        <v>85</v>
      </c>
      <c r="CJ53" s="89">
        <v>129878.89673254501</v>
      </c>
      <c r="CK53" s="88">
        <v>21004.666664124001</v>
      </c>
      <c r="CM53" s="90" t="s">
        <v>189</v>
      </c>
      <c r="CN53" s="89">
        <v>4</v>
      </c>
      <c r="CO53" s="89">
        <v>1589.1171706749999</v>
      </c>
      <c r="CP53" s="89">
        <v>84.990920901999999</v>
      </c>
      <c r="CQ53" s="89">
        <v>84</v>
      </c>
      <c r="CR53" s="89">
        <v>85</v>
      </c>
      <c r="CS53" s="89">
        <v>135060.531756474</v>
      </c>
      <c r="CT53" s="88">
        <v>21842.666671752999</v>
      </c>
    </row>
    <row r="54" spans="1:98" ht="17" thickBot="1" x14ac:dyDescent="0.25">
      <c r="A54" s="87" t="s">
        <v>201</v>
      </c>
      <c r="B54" s="86">
        <v>3</v>
      </c>
      <c r="C54" s="86">
        <v>1007.883652996</v>
      </c>
      <c r="D54" s="86">
        <v>84.725971385999998</v>
      </c>
      <c r="E54" s="86">
        <v>78</v>
      </c>
      <c r="F54" s="86">
        <v>85</v>
      </c>
      <c r="G54" s="86">
        <v>85393.921543917997</v>
      </c>
      <c r="H54" s="85">
        <v>13810.333335875999</v>
      </c>
      <c r="J54" s="81" t="s">
        <v>216</v>
      </c>
      <c r="K54" s="80">
        <v>8</v>
      </c>
      <c r="L54" s="80">
        <v>803.83358827899997</v>
      </c>
      <c r="M54" s="80">
        <v>84.992307691999997</v>
      </c>
      <c r="N54" s="80">
        <v>84</v>
      </c>
      <c r="O54" s="80">
        <v>85</v>
      </c>
      <c r="P54" s="80">
        <v>68319.671668437004</v>
      </c>
      <c r="Q54" s="79">
        <v>11049</v>
      </c>
      <c r="S54" s="81" t="s">
        <v>235</v>
      </c>
      <c r="T54" s="80">
        <v>47</v>
      </c>
      <c r="U54" s="80">
        <v>779.10024710100004</v>
      </c>
      <c r="V54" s="80">
        <v>84.960317459999999</v>
      </c>
      <c r="W54" s="80">
        <v>82.666664123999993</v>
      </c>
      <c r="X54" s="80">
        <v>85</v>
      </c>
      <c r="Y54" s="80">
        <v>66192.604327145003</v>
      </c>
      <c r="Z54" s="79">
        <v>10705</v>
      </c>
      <c r="AB54" s="90" t="s">
        <v>184</v>
      </c>
      <c r="AC54" s="89">
        <v>104</v>
      </c>
      <c r="AD54" s="89">
        <v>1873.55059422</v>
      </c>
      <c r="AE54" s="89">
        <v>85</v>
      </c>
      <c r="AF54" s="89">
        <v>85</v>
      </c>
      <c r="AG54" s="89">
        <v>85</v>
      </c>
      <c r="AH54" s="89">
        <v>159251.80050869801</v>
      </c>
      <c r="AI54" s="88">
        <v>25755</v>
      </c>
      <c r="AK54" s="81" t="s">
        <v>221</v>
      </c>
      <c r="AL54" s="80">
        <v>33</v>
      </c>
      <c r="AM54" s="80">
        <v>692.53355297899998</v>
      </c>
      <c r="AN54" s="80">
        <v>84.967261859000004</v>
      </c>
      <c r="AO54" s="80">
        <v>82.666664123999993</v>
      </c>
      <c r="AP54" s="80">
        <v>85</v>
      </c>
      <c r="AQ54" s="80">
        <v>58842.679742351997</v>
      </c>
      <c r="AR54" s="79">
        <v>9516.3333282469994</v>
      </c>
      <c r="AT54" s="81" t="s">
        <v>230</v>
      </c>
      <c r="AU54" s="80">
        <v>4</v>
      </c>
      <c r="AV54" s="80">
        <v>581.23351767899999</v>
      </c>
      <c r="AW54" s="80">
        <v>82.5</v>
      </c>
      <c r="AX54" s="80">
        <v>66</v>
      </c>
      <c r="AY54" s="80">
        <v>85</v>
      </c>
      <c r="AZ54" s="80">
        <v>47951.765208500998</v>
      </c>
      <c r="BA54" s="79">
        <v>7755</v>
      </c>
      <c r="BC54" s="90" t="s">
        <v>170</v>
      </c>
      <c r="BD54" s="89">
        <v>11</v>
      </c>
      <c r="BE54" s="89">
        <v>1650.95052362</v>
      </c>
      <c r="BF54" s="89">
        <v>85</v>
      </c>
      <c r="BG54" s="89">
        <v>85</v>
      </c>
      <c r="BH54" s="89">
        <v>85</v>
      </c>
      <c r="BI54" s="89">
        <v>140330.79450766399</v>
      </c>
      <c r="BJ54" s="88">
        <v>22695</v>
      </c>
      <c r="BL54" s="90" t="s">
        <v>194</v>
      </c>
      <c r="BM54" s="89">
        <v>61</v>
      </c>
      <c r="BN54" s="89">
        <v>1131.5503588849999</v>
      </c>
      <c r="BO54" s="89">
        <v>85</v>
      </c>
      <c r="BP54" s="89">
        <v>85</v>
      </c>
      <c r="BQ54" s="89">
        <v>85</v>
      </c>
      <c r="BR54" s="89">
        <v>96181.780505253002</v>
      </c>
      <c r="BS54" s="88">
        <v>15555</v>
      </c>
      <c r="BU54" s="90" t="s">
        <v>207</v>
      </c>
      <c r="BV54" s="89">
        <v>81</v>
      </c>
      <c r="BW54" s="89">
        <v>1063.533670646</v>
      </c>
      <c r="BX54" s="89">
        <v>84.994186046999999</v>
      </c>
      <c r="BY54" s="89">
        <v>84</v>
      </c>
      <c r="BZ54" s="89">
        <v>85</v>
      </c>
      <c r="CA54" s="89">
        <v>90394.178669643006</v>
      </c>
      <c r="CB54" s="88">
        <v>14619</v>
      </c>
      <c r="CD54" s="90" t="s">
        <v>168</v>
      </c>
      <c r="CE54" s="89">
        <v>110</v>
      </c>
      <c r="CF54" s="89">
        <v>1545.833823614</v>
      </c>
      <c r="CG54" s="89">
        <v>84.910666687000003</v>
      </c>
      <c r="CH54" s="89">
        <v>81</v>
      </c>
      <c r="CI54" s="89">
        <v>85</v>
      </c>
      <c r="CJ54" s="89">
        <v>131257.780550383</v>
      </c>
      <c r="CK54" s="88">
        <v>21227.666671752999</v>
      </c>
      <c r="CM54" s="90" t="s">
        <v>191</v>
      </c>
      <c r="CN54" s="89">
        <v>91</v>
      </c>
      <c r="CO54" s="89">
        <v>1582.9338353810001</v>
      </c>
      <c r="CP54" s="89">
        <v>84.994791687000003</v>
      </c>
      <c r="CQ54" s="89">
        <v>84.333335876000007</v>
      </c>
      <c r="CR54" s="89">
        <v>85</v>
      </c>
      <c r="CS54" s="89">
        <v>134541.13159173899</v>
      </c>
      <c r="CT54" s="88">
        <v>21758.666671752999</v>
      </c>
    </row>
    <row r="55" spans="1:98" x14ac:dyDescent="0.2">
      <c r="A55" s="84" t="s">
        <v>198</v>
      </c>
      <c r="B55" s="83">
        <v>29</v>
      </c>
      <c r="C55" s="83">
        <v>952.23363534600003</v>
      </c>
      <c r="D55" s="83">
        <v>83.805194854999996</v>
      </c>
      <c r="E55" s="83">
        <v>69.333335876000007</v>
      </c>
      <c r="F55" s="83">
        <v>85</v>
      </c>
      <c r="G55" s="83">
        <v>79802.125357415993</v>
      </c>
      <c r="H55" s="82">
        <v>12906.000007629</v>
      </c>
      <c r="J55" s="81" t="s">
        <v>220</v>
      </c>
      <c r="K55" s="80">
        <v>39</v>
      </c>
      <c r="L55" s="80">
        <v>797.65025298499995</v>
      </c>
      <c r="M55" s="80">
        <v>84.785529616999995</v>
      </c>
      <c r="N55" s="80">
        <v>80</v>
      </c>
      <c r="O55" s="80">
        <v>85</v>
      </c>
      <c r="P55" s="80">
        <v>67629.199148597996</v>
      </c>
      <c r="Q55" s="79">
        <v>10937.333320618</v>
      </c>
      <c r="S55" s="81" t="s">
        <v>238</v>
      </c>
      <c r="T55" s="80">
        <v>19</v>
      </c>
      <c r="U55" s="80">
        <v>772.91691180700002</v>
      </c>
      <c r="V55" s="80">
        <v>84.485333312999998</v>
      </c>
      <c r="W55" s="80">
        <v>74</v>
      </c>
      <c r="X55" s="80">
        <v>85</v>
      </c>
      <c r="Y55" s="80">
        <v>65300.142917252997</v>
      </c>
      <c r="Z55" s="79">
        <v>10560.666664124001</v>
      </c>
      <c r="AB55" s="90" t="s">
        <v>180</v>
      </c>
      <c r="AC55" s="89">
        <v>1</v>
      </c>
      <c r="AD55" s="89">
        <v>1873.55059422</v>
      </c>
      <c r="AE55" s="89">
        <v>84.317931826999995</v>
      </c>
      <c r="AF55" s="89">
        <v>72</v>
      </c>
      <c r="AG55" s="89">
        <v>85</v>
      </c>
      <c r="AH55" s="89">
        <v>157973.91127740999</v>
      </c>
      <c r="AI55" s="88">
        <v>25548.333343506001</v>
      </c>
      <c r="AK55" s="81" t="s">
        <v>227</v>
      </c>
      <c r="AL55" s="80">
        <v>27</v>
      </c>
      <c r="AM55" s="80">
        <v>680.16688238999996</v>
      </c>
      <c r="AN55" s="80">
        <v>84.809090909000005</v>
      </c>
      <c r="AO55" s="80">
        <v>79</v>
      </c>
      <c r="AP55" s="80">
        <v>85</v>
      </c>
      <c r="AQ55" s="80">
        <v>57684.334961973997</v>
      </c>
      <c r="AR55" s="79">
        <v>9329</v>
      </c>
      <c r="AT55" s="81" t="s">
        <v>233</v>
      </c>
      <c r="AU55" s="80">
        <v>23</v>
      </c>
      <c r="AV55" s="80">
        <v>581.23351767899999</v>
      </c>
      <c r="AW55" s="80">
        <v>84.815602810000001</v>
      </c>
      <c r="AX55" s="80">
        <v>79.333335876000007</v>
      </c>
      <c r="AY55" s="80">
        <v>85</v>
      </c>
      <c r="AZ55" s="80">
        <v>49297.671175203002</v>
      </c>
      <c r="BA55" s="79">
        <v>7972.6666641239999</v>
      </c>
      <c r="BC55" s="90" t="s">
        <v>177</v>
      </c>
      <c r="BD55" s="89">
        <v>5</v>
      </c>
      <c r="BE55" s="89">
        <v>1632.400517736</v>
      </c>
      <c r="BF55" s="89">
        <v>76.700757460000005</v>
      </c>
      <c r="BG55" s="89">
        <v>70.333335876000007</v>
      </c>
      <c r="BH55" s="89">
        <v>85</v>
      </c>
      <c r="BI55" s="89">
        <v>125206.356188726</v>
      </c>
      <c r="BJ55" s="88">
        <v>20248.999969482</v>
      </c>
      <c r="BL55" s="90" t="s">
        <v>196</v>
      </c>
      <c r="BM55" s="89">
        <v>60</v>
      </c>
      <c r="BN55" s="89">
        <v>1125.3670235909999</v>
      </c>
      <c r="BO55" s="89">
        <v>84.943223470999996</v>
      </c>
      <c r="BP55" s="89">
        <v>82.333335876000007</v>
      </c>
      <c r="BQ55" s="89">
        <v>85</v>
      </c>
      <c r="BR55" s="89">
        <v>95592.302571965003</v>
      </c>
      <c r="BS55" s="88">
        <v>15459.666671753001</v>
      </c>
      <c r="BU55" s="90" t="s">
        <v>208</v>
      </c>
      <c r="BV55" s="89">
        <v>51</v>
      </c>
      <c r="BW55" s="89">
        <v>1032.616994174</v>
      </c>
      <c r="BX55" s="89">
        <v>84.926147735000001</v>
      </c>
      <c r="BY55" s="89">
        <v>80.333335876000007</v>
      </c>
      <c r="BZ55" s="89">
        <v>85</v>
      </c>
      <c r="CA55" s="89">
        <v>87696.183400946</v>
      </c>
      <c r="CB55" s="88">
        <v>14182.666671753001</v>
      </c>
      <c r="CD55" s="90" t="s">
        <v>171</v>
      </c>
      <c r="CE55" s="89">
        <v>69</v>
      </c>
      <c r="CF55" s="89">
        <v>1508.733811847</v>
      </c>
      <c r="CG55" s="89">
        <v>84.946721280000006</v>
      </c>
      <c r="CH55" s="89">
        <v>79.666664123999993</v>
      </c>
      <c r="CI55" s="89">
        <v>85</v>
      </c>
      <c r="CJ55" s="89">
        <v>128161.990601001</v>
      </c>
      <c r="CK55" s="88">
        <v>20726.999992370998</v>
      </c>
      <c r="CM55" s="90" t="s">
        <v>189</v>
      </c>
      <c r="CN55" s="89">
        <v>1</v>
      </c>
      <c r="CO55" s="89">
        <v>1539.650488319</v>
      </c>
      <c r="CP55" s="89">
        <v>85</v>
      </c>
      <c r="CQ55" s="89">
        <v>85</v>
      </c>
      <c r="CR55" s="89">
        <v>85</v>
      </c>
      <c r="CS55" s="89">
        <v>130870.29150714799</v>
      </c>
      <c r="CT55" s="88">
        <v>21165</v>
      </c>
    </row>
    <row r="56" spans="1:98" ht="17" thickBot="1" x14ac:dyDescent="0.25">
      <c r="A56" s="81" t="s">
        <v>204</v>
      </c>
      <c r="B56" s="80">
        <v>34</v>
      </c>
      <c r="C56" s="80">
        <v>939.86696475700001</v>
      </c>
      <c r="D56" s="80">
        <v>84.732456107000004</v>
      </c>
      <c r="E56" s="80">
        <v>78.333335876000007</v>
      </c>
      <c r="F56" s="80">
        <v>85</v>
      </c>
      <c r="G56" s="80">
        <v>79637.236337605005</v>
      </c>
      <c r="H56" s="79">
        <v>12879.333328246999</v>
      </c>
      <c r="J56" s="81" t="s">
        <v>220</v>
      </c>
      <c r="K56" s="80">
        <v>55</v>
      </c>
      <c r="L56" s="80">
        <v>797.65025298499995</v>
      </c>
      <c r="M56" s="80">
        <v>84.950904373</v>
      </c>
      <c r="N56" s="80">
        <v>80.666664123999993</v>
      </c>
      <c r="O56" s="80">
        <v>85</v>
      </c>
      <c r="P56" s="80">
        <v>67761.110364445994</v>
      </c>
      <c r="Q56" s="79">
        <v>10958.666664124001</v>
      </c>
      <c r="S56" s="81" t="s">
        <v>240</v>
      </c>
      <c r="T56" s="80">
        <v>24</v>
      </c>
      <c r="U56" s="80">
        <v>766.73357651200001</v>
      </c>
      <c r="V56" s="80">
        <v>84.368279611000006</v>
      </c>
      <c r="W56" s="80">
        <v>72.333335876000007</v>
      </c>
      <c r="X56" s="80">
        <v>85</v>
      </c>
      <c r="Y56" s="80">
        <v>64687.992770277</v>
      </c>
      <c r="Z56" s="79">
        <v>10461.666671753001</v>
      </c>
      <c r="AB56" s="90" t="s">
        <v>179</v>
      </c>
      <c r="AC56" s="89">
        <v>3</v>
      </c>
      <c r="AD56" s="89">
        <v>1836.4505824529999</v>
      </c>
      <c r="AE56" s="89">
        <v>84.792368159999995</v>
      </c>
      <c r="AF56" s="89">
        <v>77</v>
      </c>
      <c r="AG56" s="89">
        <v>85</v>
      </c>
      <c r="AH56" s="89">
        <v>155716.99389493401</v>
      </c>
      <c r="AI56" s="88">
        <v>25183.333343506001</v>
      </c>
      <c r="AK56" s="81" t="s">
        <v>225</v>
      </c>
      <c r="AL56" s="80">
        <v>28</v>
      </c>
      <c r="AM56" s="80">
        <v>680.16688238999996</v>
      </c>
      <c r="AN56" s="80">
        <v>84.563636294000005</v>
      </c>
      <c r="AO56" s="80">
        <v>74.333335876000007</v>
      </c>
      <c r="AP56" s="80">
        <v>85</v>
      </c>
      <c r="AQ56" s="80">
        <v>57517.384861849001</v>
      </c>
      <c r="AR56" s="79">
        <v>9301.9999923710002</v>
      </c>
      <c r="AT56" s="81" t="s">
        <v>228</v>
      </c>
      <c r="AU56" s="80">
        <v>48</v>
      </c>
      <c r="AV56" s="80">
        <v>568.86684708999996</v>
      </c>
      <c r="AW56" s="80">
        <v>84.626811567000004</v>
      </c>
      <c r="AX56" s="80">
        <v>76</v>
      </c>
      <c r="AY56" s="80">
        <v>85</v>
      </c>
      <c r="AZ56" s="80">
        <v>48141.38747514</v>
      </c>
      <c r="BA56" s="79">
        <v>7785.6666641239999</v>
      </c>
      <c r="BC56" s="90" t="s">
        <v>175</v>
      </c>
      <c r="BD56" s="89">
        <v>23</v>
      </c>
      <c r="BE56" s="89">
        <v>1632.400517736</v>
      </c>
      <c r="BF56" s="89">
        <v>84.953282848000001</v>
      </c>
      <c r="BG56" s="89">
        <v>81</v>
      </c>
      <c r="BH56" s="89">
        <v>85</v>
      </c>
      <c r="BI56" s="89">
        <v>138677.78290373</v>
      </c>
      <c r="BJ56" s="88">
        <v>22427.666671752999</v>
      </c>
      <c r="BL56" s="90" t="s">
        <v>205</v>
      </c>
      <c r="BM56" s="89">
        <v>14</v>
      </c>
      <c r="BN56" s="89">
        <v>1119.1836882959999</v>
      </c>
      <c r="BO56" s="89">
        <v>84.931860064999995</v>
      </c>
      <c r="BP56" s="89">
        <v>81.666664123999993</v>
      </c>
      <c r="BQ56" s="89">
        <v>85</v>
      </c>
      <c r="BR56" s="89">
        <v>95054.352401347001</v>
      </c>
      <c r="BS56" s="88">
        <v>15372.666671753001</v>
      </c>
      <c r="BU56" s="87" t="s">
        <v>207</v>
      </c>
      <c r="BV56" s="86">
        <v>24</v>
      </c>
      <c r="BW56" s="86">
        <v>1007.883652996</v>
      </c>
      <c r="BX56" s="86">
        <v>84.993865030999999</v>
      </c>
      <c r="BY56" s="86">
        <v>84</v>
      </c>
      <c r="BZ56" s="86">
        <v>85</v>
      </c>
      <c r="CA56" s="86">
        <v>85663.927169383998</v>
      </c>
      <c r="CB56" s="85">
        <v>13854</v>
      </c>
      <c r="CD56" s="90" t="s">
        <v>173</v>
      </c>
      <c r="CE56" s="89">
        <v>49</v>
      </c>
      <c r="CF56" s="89">
        <v>1502.550476553</v>
      </c>
      <c r="CG56" s="89">
        <v>84.816186567000003</v>
      </c>
      <c r="CH56" s="89">
        <v>78.333335876000007</v>
      </c>
      <c r="CI56" s="89">
        <v>85</v>
      </c>
      <c r="CJ56" s="89">
        <v>127440.601546215</v>
      </c>
      <c r="CK56" s="88">
        <v>20610.333335875999</v>
      </c>
      <c r="CM56" s="90" t="s">
        <v>191</v>
      </c>
      <c r="CN56" s="89">
        <v>52</v>
      </c>
      <c r="CO56" s="89">
        <v>1539.650488319</v>
      </c>
      <c r="CP56" s="89">
        <v>85</v>
      </c>
      <c r="CQ56" s="89">
        <v>85</v>
      </c>
      <c r="CR56" s="89">
        <v>85</v>
      </c>
      <c r="CS56" s="89">
        <v>130870.29150714799</v>
      </c>
      <c r="CT56" s="88">
        <v>21165</v>
      </c>
    </row>
    <row r="57" spans="1:98" x14ac:dyDescent="0.2">
      <c r="A57" s="81" t="s">
        <v>200</v>
      </c>
      <c r="B57" s="80">
        <v>6</v>
      </c>
      <c r="C57" s="80">
        <v>933.68362946299999</v>
      </c>
      <c r="D57" s="80">
        <v>84.807947069999997</v>
      </c>
      <c r="E57" s="80">
        <v>78.333335876000007</v>
      </c>
      <c r="F57" s="80">
        <v>85</v>
      </c>
      <c r="G57" s="80">
        <v>79183.791827969995</v>
      </c>
      <c r="H57" s="79">
        <v>12806.000007629</v>
      </c>
      <c r="J57" s="81" t="s">
        <v>217</v>
      </c>
      <c r="K57" s="80">
        <v>54</v>
      </c>
      <c r="L57" s="80">
        <v>785.28358239600004</v>
      </c>
      <c r="M57" s="80">
        <v>84.404199434999995</v>
      </c>
      <c r="N57" s="80">
        <v>71</v>
      </c>
      <c r="O57" s="80">
        <v>85</v>
      </c>
      <c r="P57" s="80">
        <v>66281.232101582005</v>
      </c>
      <c r="Q57" s="79">
        <v>10719.333328246999</v>
      </c>
      <c r="S57" s="81" t="s">
        <v>238</v>
      </c>
      <c r="T57" s="80">
        <v>1</v>
      </c>
      <c r="U57" s="80">
        <v>760.550241218</v>
      </c>
      <c r="V57" s="80">
        <v>84.550135480999998</v>
      </c>
      <c r="W57" s="80">
        <v>74.333335876000007</v>
      </c>
      <c r="X57" s="80">
        <v>85</v>
      </c>
      <c r="Y57" s="80">
        <v>64304.625934846001</v>
      </c>
      <c r="Z57" s="79">
        <v>10399.666664124001</v>
      </c>
      <c r="AB57" s="90" t="s">
        <v>184</v>
      </c>
      <c r="AC57" s="89">
        <v>54</v>
      </c>
      <c r="AD57" s="89">
        <v>1805.5339059810001</v>
      </c>
      <c r="AE57" s="89">
        <v>84.192922357</v>
      </c>
      <c r="AF57" s="89">
        <v>69.333335876000007</v>
      </c>
      <c r="AG57" s="89">
        <v>85</v>
      </c>
      <c r="AH57" s="89">
        <v>152013.17595920499</v>
      </c>
      <c r="AI57" s="88">
        <v>24584.333328247001</v>
      </c>
      <c r="AK57" s="81" t="s">
        <v>227</v>
      </c>
      <c r="AL57" s="80">
        <v>17</v>
      </c>
      <c r="AM57" s="80">
        <v>673.98354709600005</v>
      </c>
      <c r="AN57" s="80">
        <v>84.795107079999994</v>
      </c>
      <c r="AO57" s="80">
        <v>79.333335876000007</v>
      </c>
      <c r="AP57" s="80">
        <v>85</v>
      </c>
      <c r="AQ57" s="80">
        <v>57150.507046336003</v>
      </c>
      <c r="AR57" s="79">
        <v>9242.6666717530006</v>
      </c>
      <c r="AT57" s="81" t="s">
        <v>233</v>
      </c>
      <c r="AU57" s="80">
        <v>21</v>
      </c>
      <c r="AV57" s="80">
        <v>562.68351179499996</v>
      </c>
      <c r="AW57" s="80">
        <v>84.842490897999994</v>
      </c>
      <c r="AX57" s="80">
        <v>79</v>
      </c>
      <c r="AY57" s="80">
        <v>85</v>
      </c>
      <c r="AZ57" s="80">
        <v>47739.470728175002</v>
      </c>
      <c r="BA57" s="79">
        <v>7720.6666717529997</v>
      </c>
      <c r="BC57" s="90" t="s">
        <v>186</v>
      </c>
      <c r="BD57" s="89">
        <v>15</v>
      </c>
      <c r="BE57" s="89">
        <v>1589.1171706749999</v>
      </c>
      <c r="BF57" s="89">
        <v>84.935149197000001</v>
      </c>
      <c r="BG57" s="89">
        <v>82.333335876000007</v>
      </c>
      <c r="BH57" s="89">
        <v>85</v>
      </c>
      <c r="BI57" s="89">
        <v>134971.90398203599</v>
      </c>
      <c r="BJ57" s="88">
        <v>21828.333343506001</v>
      </c>
      <c r="BL57" s="90" t="s">
        <v>195</v>
      </c>
      <c r="BM57" s="89">
        <v>1</v>
      </c>
      <c r="BN57" s="89">
        <v>1119.1836882959999</v>
      </c>
      <c r="BO57" s="89">
        <v>84.917127072</v>
      </c>
      <c r="BP57" s="89">
        <v>81</v>
      </c>
      <c r="BQ57" s="89">
        <v>85</v>
      </c>
      <c r="BR57" s="89">
        <v>95037.863475778999</v>
      </c>
      <c r="BS57" s="88">
        <v>15370</v>
      </c>
      <c r="BU57" s="84" t="s">
        <v>211</v>
      </c>
      <c r="BV57" s="83">
        <v>4</v>
      </c>
      <c r="BW57" s="83">
        <v>976.96697652399996</v>
      </c>
      <c r="BX57" s="83">
        <v>84.869198377000004</v>
      </c>
      <c r="BY57" s="83">
        <v>81.333335876000007</v>
      </c>
      <c r="BZ57" s="83">
        <v>85</v>
      </c>
      <c r="CA57" s="83">
        <v>82914.404138016995</v>
      </c>
      <c r="CB57" s="82">
        <v>13409.333343505999</v>
      </c>
      <c r="CD57" s="90" t="s">
        <v>167</v>
      </c>
      <c r="CE57" s="89">
        <v>6</v>
      </c>
      <c r="CF57" s="89">
        <v>1471.6338000799999</v>
      </c>
      <c r="CG57" s="89">
        <v>84.068627461999995</v>
      </c>
      <c r="CH57" s="89">
        <v>69.666664123999993</v>
      </c>
      <c r="CI57" s="89">
        <v>85</v>
      </c>
      <c r="CJ57" s="89">
        <v>123718.233698953</v>
      </c>
      <c r="CK57" s="88">
        <v>20008.333335875999</v>
      </c>
      <c r="CM57" s="90" t="s">
        <v>192</v>
      </c>
      <c r="CN57" s="89">
        <v>42</v>
      </c>
      <c r="CO57" s="89">
        <v>1527.28381773</v>
      </c>
      <c r="CP57" s="89">
        <v>85</v>
      </c>
      <c r="CQ57" s="89">
        <v>85</v>
      </c>
      <c r="CR57" s="89">
        <v>85</v>
      </c>
      <c r="CS57" s="89">
        <v>129819.12450709</v>
      </c>
      <c r="CT57" s="88">
        <v>20995</v>
      </c>
    </row>
    <row r="58" spans="1:98" x14ac:dyDescent="0.2">
      <c r="A58" s="81" t="s">
        <v>204</v>
      </c>
      <c r="B58" s="80">
        <v>1</v>
      </c>
      <c r="C58" s="80">
        <v>921.31695887399997</v>
      </c>
      <c r="D58" s="80">
        <v>84.657718274000004</v>
      </c>
      <c r="E58" s="80">
        <v>78.333335876000007</v>
      </c>
      <c r="F58" s="80">
        <v>85</v>
      </c>
      <c r="G58" s="80">
        <v>77996.591545785006</v>
      </c>
      <c r="H58" s="79">
        <v>12614.000022888</v>
      </c>
      <c r="J58" s="81" t="s">
        <v>216</v>
      </c>
      <c r="K58" s="80">
        <v>32</v>
      </c>
      <c r="L58" s="80">
        <v>766.73357651200001</v>
      </c>
      <c r="M58" s="80">
        <v>85</v>
      </c>
      <c r="N58" s="80">
        <v>85</v>
      </c>
      <c r="O58" s="80">
        <v>85</v>
      </c>
      <c r="P58" s="80">
        <v>65172.354003558998</v>
      </c>
      <c r="Q58" s="79">
        <v>10540</v>
      </c>
      <c r="S58" s="81" t="s">
        <v>235</v>
      </c>
      <c r="T58" s="80">
        <v>30</v>
      </c>
      <c r="U58" s="80">
        <v>754.36690592399998</v>
      </c>
      <c r="V58" s="80">
        <v>84.989071017000001</v>
      </c>
      <c r="W58" s="80">
        <v>83.666664123999993</v>
      </c>
      <c r="X58" s="80">
        <v>85</v>
      </c>
      <c r="Y58" s="80">
        <v>64112.942540718002</v>
      </c>
      <c r="Z58" s="79">
        <v>10368.666664124001</v>
      </c>
      <c r="AB58" s="90" t="s">
        <v>184</v>
      </c>
      <c r="AC58" s="89">
        <v>127</v>
      </c>
      <c r="AD58" s="89">
        <v>1805.5339059810001</v>
      </c>
      <c r="AE58" s="89">
        <v>85</v>
      </c>
      <c r="AF58" s="89">
        <v>85</v>
      </c>
      <c r="AG58" s="89">
        <v>85</v>
      </c>
      <c r="AH58" s="89">
        <v>153470.382008382</v>
      </c>
      <c r="AI58" s="88">
        <v>24820</v>
      </c>
      <c r="AK58" s="81" t="s">
        <v>222</v>
      </c>
      <c r="AL58" s="80">
        <v>4</v>
      </c>
      <c r="AM58" s="80">
        <v>673.98354709600005</v>
      </c>
      <c r="AN58" s="80">
        <v>84.990825688000001</v>
      </c>
      <c r="AO58" s="80">
        <v>84.333335876000007</v>
      </c>
      <c r="AP58" s="80">
        <v>85</v>
      </c>
      <c r="AQ58" s="80">
        <v>57282.418167834003</v>
      </c>
      <c r="AR58" s="79">
        <v>9264</v>
      </c>
      <c r="AT58" s="81" t="s">
        <v>230</v>
      </c>
      <c r="AU58" s="80">
        <v>18</v>
      </c>
      <c r="AV58" s="80">
        <v>550.31684120700004</v>
      </c>
      <c r="AW58" s="80">
        <v>82.928839007999997</v>
      </c>
      <c r="AX58" s="80">
        <v>66</v>
      </c>
      <c r="AY58" s="80">
        <v>85</v>
      </c>
      <c r="AZ58" s="80">
        <v>45637.136728060002</v>
      </c>
      <c r="BA58" s="79">
        <v>7380.6666717529997</v>
      </c>
      <c r="BC58" s="90" t="s">
        <v>175</v>
      </c>
      <c r="BD58" s="89">
        <v>18</v>
      </c>
      <c r="BE58" s="89">
        <v>1564.3838294970001</v>
      </c>
      <c r="BF58" s="89">
        <v>84.955204206000005</v>
      </c>
      <c r="BG58" s="89">
        <v>80.666664123999993</v>
      </c>
      <c r="BH58" s="89">
        <v>85</v>
      </c>
      <c r="BI58" s="89">
        <v>132902.54769153401</v>
      </c>
      <c r="BJ58" s="88">
        <v>21493.666664124001</v>
      </c>
      <c r="BL58" s="90" t="s">
        <v>193</v>
      </c>
      <c r="BM58" s="89">
        <v>40</v>
      </c>
      <c r="BN58" s="89">
        <v>1119.1836882959999</v>
      </c>
      <c r="BO58" s="89">
        <v>84.893186073999999</v>
      </c>
      <c r="BP58" s="89">
        <v>81.333335876000007</v>
      </c>
      <c r="BQ58" s="89">
        <v>85</v>
      </c>
      <c r="BR58" s="89">
        <v>95011.069101461006</v>
      </c>
      <c r="BS58" s="88">
        <v>15365.666679382</v>
      </c>
      <c r="BU58" s="81" t="s">
        <v>213</v>
      </c>
      <c r="BV58" s="80">
        <v>13</v>
      </c>
      <c r="BW58" s="80">
        <v>946.05030005200001</v>
      </c>
      <c r="BX58" s="80">
        <v>84.930283191000001</v>
      </c>
      <c r="BY58" s="80">
        <v>81.666664123999993</v>
      </c>
      <c r="BZ58" s="80">
        <v>85</v>
      </c>
      <c r="CA58" s="80">
        <v>80348.319896468005</v>
      </c>
      <c r="CB58" s="79">
        <v>12994.333328246999</v>
      </c>
      <c r="CD58" s="90" t="s">
        <v>166</v>
      </c>
      <c r="CE58" s="89">
        <v>77</v>
      </c>
      <c r="CF58" s="89">
        <v>1465.4504647860001</v>
      </c>
      <c r="CG58" s="89">
        <v>84.935302347999993</v>
      </c>
      <c r="CH58" s="89">
        <v>81</v>
      </c>
      <c r="CI58" s="89">
        <v>85</v>
      </c>
      <c r="CJ58" s="89">
        <v>124468.47830272101</v>
      </c>
      <c r="CK58" s="88">
        <v>20129.666656493999</v>
      </c>
      <c r="CM58" s="90" t="s">
        <v>192</v>
      </c>
      <c r="CN58" s="89">
        <v>40</v>
      </c>
      <c r="CO58" s="89">
        <v>1484.0004706689999</v>
      </c>
      <c r="CP58" s="89">
        <v>85</v>
      </c>
      <c r="CQ58" s="89">
        <v>85</v>
      </c>
      <c r="CR58" s="89">
        <v>85</v>
      </c>
      <c r="CS58" s="89">
        <v>126140.040006889</v>
      </c>
      <c r="CT58" s="88">
        <v>20400</v>
      </c>
    </row>
    <row r="59" spans="1:98" x14ac:dyDescent="0.2">
      <c r="A59" s="81" t="s">
        <v>201</v>
      </c>
      <c r="B59" s="80">
        <v>15</v>
      </c>
      <c r="C59" s="80">
        <v>915.13362357899996</v>
      </c>
      <c r="D59" s="80">
        <v>84.806306219999996</v>
      </c>
      <c r="E59" s="80">
        <v>79.666664123999993</v>
      </c>
      <c r="F59" s="80">
        <v>85</v>
      </c>
      <c r="G59" s="80">
        <v>77609.102313848998</v>
      </c>
      <c r="H59" s="79">
        <v>12551.333320618</v>
      </c>
      <c r="J59" s="81" t="s">
        <v>216</v>
      </c>
      <c r="K59" s="80">
        <v>18</v>
      </c>
      <c r="L59" s="80">
        <v>754.36690592399998</v>
      </c>
      <c r="M59" s="80">
        <v>84.978142097000003</v>
      </c>
      <c r="N59" s="80">
        <v>84</v>
      </c>
      <c r="O59" s="80">
        <v>85</v>
      </c>
      <c r="P59" s="80">
        <v>64104.698125108996</v>
      </c>
      <c r="Q59" s="79">
        <v>10367.333335875999</v>
      </c>
      <c r="S59" s="81" t="s">
        <v>240</v>
      </c>
      <c r="T59" s="80">
        <v>3</v>
      </c>
      <c r="U59" s="80">
        <v>698.716888273</v>
      </c>
      <c r="V59" s="80">
        <v>84.646017698999998</v>
      </c>
      <c r="W59" s="80">
        <v>73.333335876000007</v>
      </c>
      <c r="X59" s="80">
        <v>85</v>
      </c>
      <c r="Y59" s="80">
        <v>59143.602091465</v>
      </c>
      <c r="Z59" s="79">
        <v>9565</v>
      </c>
      <c r="AB59" s="90" t="s">
        <v>180</v>
      </c>
      <c r="AC59" s="89">
        <v>62</v>
      </c>
      <c r="AD59" s="89">
        <v>1756.067223625</v>
      </c>
      <c r="AE59" s="89">
        <v>83.362676082999997</v>
      </c>
      <c r="AF59" s="89">
        <v>72</v>
      </c>
      <c r="AG59" s="89">
        <v>85</v>
      </c>
      <c r="AH59" s="89">
        <v>146390.463143406</v>
      </c>
      <c r="AI59" s="88">
        <v>23675.000007629002</v>
      </c>
      <c r="AK59" s="81" t="s">
        <v>221</v>
      </c>
      <c r="AL59" s="80">
        <v>37</v>
      </c>
      <c r="AM59" s="80">
        <v>673.98354709600005</v>
      </c>
      <c r="AN59" s="80">
        <v>84.951070313000002</v>
      </c>
      <c r="AO59" s="80">
        <v>82.666664123999993</v>
      </c>
      <c r="AP59" s="80">
        <v>85</v>
      </c>
      <c r="AQ59" s="80">
        <v>57255.623699167001</v>
      </c>
      <c r="AR59" s="79">
        <v>9259.6666641240008</v>
      </c>
      <c r="AT59" s="81" t="s">
        <v>233</v>
      </c>
      <c r="AU59" s="80">
        <v>19</v>
      </c>
      <c r="AV59" s="80">
        <v>550.31684120700004</v>
      </c>
      <c r="AW59" s="80">
        <v>84.928838923000001</v>
      </c>
      <c r="AX59" s="80">
        <v>79.666664123999993</v>
      </c>
      <c r="AY59" s="80">
        <v>85</v>
      </c>
      <c r="AZ59" s="80">
        <v>46737.770363297997</v>
      </c>
      <c r="BA59" s="79">
        <v>7558.6666641239999</v>
      </c>
      <c r="BC59" s="90" t="s">
        <v>170</v>
      </c>
      <c r="BD59" s="89">
        <v>86</v>
      </c>
      <c r="BE59" s="89">
        <v>1545.833823614</v>
      </c>
      <c r="BF59" s="89">
        <v>85</v>
      </c>
      <c r="BG59" s="89">
        <v>85</v>
      </c>
      <c r="BH59" s="89">
        <v>85</v>
      </c>
      <c r="BI59" s="89">
        <v>131395.87500717599</v>
      </c>
      <c r="BJ59" s="88">
        <v>21250</v>
      </c>
      <c r="BL59" s="90" t="s">
        <v>195</v>
      </c>
      <c r="BM59" s="89">
        <v>77</v>
      </c>
      <c r="BN59" s="89">
        <v>1088.2670118240001</v>
      </c>
      <c r="BO59" s="89">
        <v>84.979166680999995</v>
      </c>
      <c r="BP59" s="89">
        <v>83.666664123999993</v>
      </c>
      <c r="BQ59" s="89">
        <v>85</v>
      </c>
      <c r="BR59" s="89">
        <v>92480.023791364001</v>
      </c>
      <c r="BS59" s="88">
        <v>14956.333335875999</v>
      </c>
      <c r="BU59" s="81" t="s">
        <v>212</v>
      </c>
      <c r="BV59" s="80">
        <v>18</v>
      </c>
      <c r="BW59" s="80">
        <v>921.31695887399997</v>
      </c>
      <c r="BX59" s="80">
        <v>84.774049234000003</v>
      </c>
      <c r="BY59" s="80">
        <v>78.333335876000007</v>
      </c>
      <c r="BZ59" s="80">
        <v>85</v>
      </c>
      <c r="CA59" s="80">
        <v>78103.769231754995</v>
      </c>
      <c r="CB59" s="79">
        <v>12631.333335875999</v>
      </c>
      <c r="CD59" s="90" t="s">
        <v>166</v>
      </c>
      <c r="CE59" s="89">
        <v>37</v>
      </c>
      <c r="CF59" s="89">
        <v>1440.7171236080001</v>
      </c>
      <c r="CG59" s="89">
        <v>84.954220293000006</v>
      </c>
      <c r="CH59" s="89">
        <v>81.333335876000007</v>
      </c>
      <c r="CI59" s="89">
        <v>85</v>
      </c>
      <c r="CJ59" s="89">
        <v>122394.999898764</v>
      </c>
      <c r="CK59" s="88">
        <v>19794.333328247001</v>
      </c>
      <c r="CM59" s="90" t="s">
        <v>189</v>
      </c>
      <c r="CN59" s="89">
        <v>6</v>
      </c>
      <c r="CO59" s="89">
        <v>1477.8171353749999</v>
      </c>
      <c r="CP59" s="89">
        <v>84.995815899999997</v>
      </c>
      <c r="CQ59" s="89">
        <v>84</v>
      </c>
      <c r="CR59" s="89">
        <v>85</v>
      </c>
      <c r="CS59" s="89">
        <v>125608.273171566</v>
      </c>
      <c r="CT59" s="88">
        <v>20314</v>
      </c>
    </row>
    <row r="60" spans="1:98" x14ac:dyDescent="0.2">
      <c r="A60" s="81" t="s">
        <v>202</v>
      </c>
      <c r="B60" s="80">
        <v>26</v>
      </c>
      <c r="C60" s="80">
        <v>908.95028828500006</v>
      </c>
      <c r="D60" s="80">
        <v>84.961451264000004</v>
      </c>
      <c r="E60" s="80">
        <v>82</v>
      </c>
      <c r="F60" s="80">
        <v>85</v>
      </c>
      <c r="G60" s="80">
        <v>77225.735619943007</v>
      </c>
      <c r="H60" s="79">
        <v>12489.333335875999</v>
      </c>
      <c r="J60" s="81" t="s">
        <v>216</v>
      </c>
      <c r="K60" s="80">
        <v>39</v>
      </c>
      <c r="L60" s="80">
        <v>748.18357062899997</v>
      </c>
      <c r="M60" s="80">
        <v>85</v>
      </c>
      <c r="N60" s="80">
        <v>85</v>
      </c>
      <c r="O60" s="80">
        <v>85</v>
      </c>
      <c r="P60" s="80">
        <v>63595.603503473001</v>
      </c>
      <c r="Q60" s="79">
        <v>10285</v>
      </c>
      <c r="S60" s="81" t="s">
        <v>239</v>
      </c>
      <c r="T60" s="80">
        <v>4</v>
      </c>
      <c r="U60" s="80">
        <v>692.53355297899998</v>
      </c>
      <c r="V60" s="80">
        <v>84.508928570999998</v>
      </c>
      <c r="W60" s="80">
        <v>76</v>
      </c>
      <c r="X60" s="80">
        <v>85</v>
      </c>
      <c r="Y60" s="80">
        <v>58525.268562019999</v>
      </c>
      <c r="Z60" s="79">
        <v>9465</v>
      </c>
      <c r="AB60" s="90" t="s">
        <v>182</v>
      </c>
      <c r="AC60" s="89">
        <v>32</v>
      </c>
      <c r="AD60" s="89">
        <v>1737.517217742</v>
      </c>
      <c r="AE60" s="89">
        <v>84.588374861000005</v>
      </c>
      <c r="AF60" s="89">
        <v>73.333335876000007</v>
      </c>
      <c r="AG60" s="89">
        <v>85</v>
      </c>
      <c r="AH60" s="89">
        <v>146973.75774139899</v>
      </c>
      <c r="AI60" s="88">
        <v>23769.333335875999</v>
      </c>
      <c r="AK60" s="81" t="s">
        <v>221</v>
      </c>
      <c r="AL60" s="80">
        <v>38</v>
      </c>
      <c r="AM60" s="80">
        <v>655.43354121200002</v>
      </c>
      <c r="AN60" s="80">
        <v>84.965408828999998</v>
      </c>
      <c r="AO60" s="80">
        <v>81.333335876000007</v>
      </c>
      <c r="AP60" s="80">
        <v>85</v>
      </c>
      <c r="AQ60" s="80">
        <v>55689.178789354999</v>
      </c>
      <c r="AR60" s="79">
        <v>9006.3333358759992</v>
      </c>
      <c r="AT60" s="81" t="s">
        <v>229</v>
      </c>
      <c r="AU60" s="80">
        <v>10</v>
      </c>
      <c r="AV60" s="80">
        <v>544.13350591200003</v>
      </c>
      <c r="AW60" s="80">
        <v>84.954545455000002</v>
      </c>
      <c r="AX60" s="80">
        <v>81.333335876000007</v>
      </c>
      <c r="AY60" s="80">
        <v>85</v>
      </c>
      <c r="AZ60" s="80">
        <v>46226.614661348001</v>
      </c>
      <c r="BA60" s="79">
        <v>7476</v>
      </c>
      <c r="BC60" s="90" t="s">
        <v>176</v>
      </c>
      <c r="BD60" s="89">
        <v>9</v>
      </c>
      <c r="BE60" s="89">
        <v>1539.650488319</v>
      </c>
      <c r="BF60" s="89">
        <v>84.983935743000004</v>
      </c>
      <c r="BG60" s="89">
        <v>84</v>
      </c>
      <c r="BH60" s="89">
        <v>85</v>
      </c>
      <c r="BI60" s="89">
        <v>130845.55816597</v>
      </c>
      <c r="BJ60" s="88">
        <v>21161</v>
      </c>
      <c r="BL60" s="90" t="s">
        <v>194</v>
      </c>
      <c r="BM60" s="89">
        <v>49</v>
      </c>
      <c r="BN60" s="89">
        <v>1082.08367653</v>
      </c>
      <c r="BO60" s="89">
        <v>85</v>
      </c>
      <c r="BP60" s="89">
        <v>85</v>
      </c>
      <c r="BQ60" s="89">
        <v>85</v>
      </c>
      <c r="BR60" s="89">
        <v>91977.112505023004</v>
      </c>
      <c r="BS60" s="88">
        <v>14875</v>
      </c>
      <c r="BU60" s="81" t="s">
        <v>208</v>
      </c>
      <c r="BV60" s="80">
        <v>66</v>
      </c>
      <c r="BW60" s="80">
        <v>915.13362357899996</v>
      </c>
      <c r="BX60" s="80">
        <v>84.849099081999995</v>
      </c>
      <c r="BY60" s="80">
        <v>79.333335876000007</v>
      </c>
      <c r="BZ60" s="80">
        <v>85</v>
      </c>
      <c r="CA60" s="80">
        <v>77648.263500279994</v>
      </c>
      <c r="CB60" s="79">
        <v>12557.666664124001</v>
      </c>
      <c r="CD60" s="90" t="s">
        <v>172</v>
      </c>
      <c r="CE60" s="89">
        <v>10</v>
      </c>
      <c r="CF60" s="89">
        <v>1428.350453019</v>
      </c>
      <c r="CG60" s="89">
        <v>84.829725851999996</v>
      </c>
      <c r="CH60" s="89">
        <v>78.333335876000007</v>
      </c>
      <c r="CI60" s="89">
        <v>85</v>
      </c>
      <c r="CJ60" s="89">
        <v>121166.577349832</v>
      </c>
      <c r="CK60" s="88">
        <v>19595.666671752999</v>
      </c>
      <c r="CM60" s="90" t="s">
        <v>191</v>
      </c>
      <c r="CN60" s="89">
        <v>84</v>
      </c>
      <c r="CO60" s="89">
        <v>1471.6338000799999</v>
      </c>
      <c r="CP60" s="89">
        <v>85</v>
      </c>
      <c r="CQ60" s="89">
        <v>85</v>
      </c>
      <c r="CR60" s="89">
        <v>85</v>
      </c>
      <c r="CS60" s="89">
        <v>125088.873006832</v>
      </c>
      <c r="CT60" s="88">
        <v>20230</v>
      </c>
    </row>
    <row r="61" spans="1:98" x14ac:dyDescent="0.2">
      <c r="A61" s="81" t="s">
        <v>203</v>
      </c>
      <c r="B61" s="80">
        <v>40</v>
      </c>
      <c r="C61" s="80">
        <v>902.76695299000005</v>
      </c>
      <c r="D61" s="80">
        <v>84.965753477000007</v>
      </c>
      <c r="E61" s="80">
        <v>83.333335876000007</v>
      </c>
      <c r="F61" s="80">
        <v>85</v>
      </c>
      <c r="G61" s="80">
        <v>76704.274374893997</v>
      </c>
      <c r="H61" s="79">
        <v>12405.000007629</v>
      </c>
      <c r="J61" s="81" t="s">
        <v>218</v>
      </c>
      <c r="K61" s="80">
        <v>4</v>
      </c>
      <c r="L61" s="80">
        <v>735.81690003999995</v>
      </c>
      <c r="M61" s="80">
        <v>84.378151260999999</v>
      </c>
      <c r="N61" s="80">
        <v>76</v>
      </c>
      <c r="O61" s="80">
        <v>85</v>
      </c>
      <c r="P61" s="80">
        <v>62086.869691626001</v>
      </c>
      <c r="Q61" s="79">
        <v>10041</v>
      </c>
      <c r="S61" s="81" t="s">
        <v>236</v>
      </c>
      <c r="T61" s="80">
        <v>14</v>
      </c>
      <c r="U61" s="80">
        <v>686.35021768499996</v>
      </c>
      <c r="V61" s="80">
        <v>85</v>
      </c>
      <c r="W61" s="80">
        <v>85</v>
      </c>
      <c r="X61" s="80">
        <v>85</v>
      </c>
      <c r="Y61" s="80">
        <v>58339.768503186002</v>
      </c>
      <c r="Z61" s="79">
        <v>9435</v>
      </c>
      <c r="AB61" s="90" t="s">
        <v>184</v>
      </c>
      <c r="AC61" s="89">
        <v>5</v>
      </c>
      <c r="AD61" s="89">
        <v>1725.1505471529999</v>
      </c>
      <c r="AE61" s="89">
        <v>84.445639169000003</v>
      </c>
      <c r="AF61" s="89">
        <v>69.666664123999993</v>
      </c>
      <c r="AG61" s="89">
        <v>85</v>
      </c>
      <c r="AH61" s="89">
        <v>145681.44061768299</v>
      </c>
      <c r="AI61" s="88">
        <v>23560.333328247001</v>
      </c>
      <c r="AK61" s="81" t="s">
        <v>221</v>
      </c>
      <c r="AL61" s="80">
        <v>29</v>
      </c>
      <c r="AM61" s="80">
        <v>649.25020591800001</v>
      </c>
      <c r="AN61" s="80">
        <v>84.911111086999995</v>
      </c>
      <c r="AO61" s="80">
        <v>81.666664123999993</v>
      </c>
      <c r="AP61" s="80">
        <v>85</v>
      </c>
      <c r="AQ61" s="80">
        <v>55128.556357873997</v>
      </c>
      <c r="AR61" s="79">
        <v>8915.6666641240008</v>
      </c>
      <c r="AT61" s="81" t="s">
        <v>228</v>
      </c>
      <c r="AU61" s="80">
        <v>24</v>
      </c>
      <c r="AV61" s="80">
        <v>544.13350591200003</v>
      </c>
      <c r="AW61" s="80">
        <v>84.780303000999993</v>
      </c>
      <c r="AX61" s="80">
        <v>79</v>
      </c>
      <c r="AY61" s="80">
        <v>85</v>
      </c>
      <c r="AZ61" s="80">
        <v>46131.803504442003</v>
      </c>
      <c r="BA61" s="79">
        <v>7460.6666641239999</v>
      </c>
      <c r="BC61" s="90" t="s">
        <v>175</v>
      </c>
      <c r="BD61" s="89">
        <v>8</v>
      </c>
      <c r="BE61" s="89">
        <v>1508.733811847</v>
      </c>
      <c r="BF61" s="89">
        <v>84.937158522000004</v>
      </c>
      <c r="BG61" s="89">
        <v>80.333335876000007</v>
      </c>
      <c r="BH61" s="89">
        <v>85</v>
      </c>
      <c r="BI61" s="89">
        <v>128147.562944448</v>
      </c>
      <c r="BJ61" s="88">
        <v>20724.666679382</v>
      </c>
      <c r="BL61" s="90" t="s">
        <v>206</v>
      </c>
      <c r="BM61" s="89">
        <v>18</v>
      </c>
      <c r="BN61" s="89">
        <v>1075.900341235</v>
      </c>
      <c r="BO61" s="89">
        <v>84.818007676999997</v>
      </c>
      <c r="BP61" s="89">
        <v>79.333335876000007</v>
      </c>
      <c r="BQ61" s="89">
        <v>85</v>
      </c>
      <c r="BR61" s="89">
        <v>91255.723403062002</v>
      </c>
      <c r="BS61" s="88">
        <v>14758.333335875999</v>
      </c>
      <c r="BU61" s="81" t="s">
        <v>213</v>
      </c>
      <c r="BV61" s="80">
        <v>4</v>
      </c>
      <c r="BW61" s="80">
        <v>908.95028828500006</v>
      </c>
      <c r="BX61" s="80">
        <v>84.950113361000007</v>
      </c>
      <c r="BY61" s="80">
        <v>81.666664123999993</v>
      </c>
      <c r="BZ61" s="80">
        <v>85</v>
      </c>
      <c r="CA61" s="80">
        <v>77215.430029669005</v>
      </c>
      <c r="CB61" s="79">
        <v>12487.666664124001</v>
      </c>
      <c r="CD61" s="90" t="s">
        <v>166</v>
      </c>
      <c r="CE61" s="89">
        <v>66</v>
      </c>
      <c r="CF61" s="89">
        <v>1415.98378243</v>
      </c>
      <c r="CG61" s="89">
        <v>84.857350812000007</v>
      </c>
      <c r="CH61" s="89">
        <v>81.333335876000007</v>
      </c>
      <c r="CI61" s="89">
        <v>85</v>
      </c>
      <c r="CJ61" s="89">
        <v>120156.63256934599</v>
      </c>
      <c r="CK61" s="88">
        <v>19432.333335875999</v>
      </c>
      <c r="CM61" s="90" t="s">
        <v>191</v>
      </c>
      <c r="CN61" s="89">
        <v>63</v>
      </c>
      <c r="CO61" s="89">
        <v>1459.2671294910001</v>
      </c>
      <c r="CP61" s="89">
        <v>84.998587560000004</v>
      </c>
      <c r="CQ61" s="89">
        <v>84.666664123999993</v>
      </c>
      <c r="CR61" s="89">
        <v>85</v>
      </c>
      <c r="CS61" s="89">
        <v>124035.644879285</v>
      </c>
      <c r="CT61" s="88">
        <v>20059.666664124001</v>
      </c>
    </row>
    <row r="62" spans="1:98" x14ac:dyDescent="0.2">
      <c r="A62" s="81" t="s">
        <v>202</v>
      </c>
      <c r="B62" s="80">
        <v>24</v>
      </c>
      <c r="C62" s="80">
        <v>896.58361769600003</v>
      </c>
      <c r="D62" s="80">
        <v>84.742528823000001</v>
      </c>
      <c r="E62" s="80">
        <v>80</v>
      </c>
      <c r="F62" s="80">
        <v>85</v>
      </c>
      <c r="G62" s="80">
        <v>75978.763065128005</v>
      </c>
      <c r="H62" s="79">
        <v>12287.666679382</v>
      </c>
      <c r="J62" s="81" t="s">
        <v>214</v>
      </c>
      <c r="K62" s="80">
        <v>4</v>
      </c>
      <c r="L62" s="80">
        <v>735.81690003999995</v>
      </c>
      <c r="M62" s="80">
        <v>84.915966386999997</v>
      </c>
      <c r="N62" s="80">
        <v>79.333335876000007</v>
      </c>
      <c r="O62" s="80">
        <v>85</v>
      </c>
      <c r="P62" s="80">
        <v>62482.603150470997</v>
      </c>
      <c r="Q62" s="79">
        <v>10105</v>
      </c>
      <c r="S62" s="81" t="s">
        <v>236</v>
      </c>
      <c r="T62" s="80">
        <v>52</v>
      </c>
      <c r="U62" s="80">
        <v>673.98354709600005</v>
      </c>
      <c r="V62" s="80">
        <v>85</v>
      </c>
      <c r="W62" s="80">
        <v>85</v>
      </c>
      <c r="X62" s="80">
        <v>85</v>
      </c>
      <c r="Y62" s="80">
        <v>57288.601503129001</v>
      </c>
      <c r="Z62" s="79">
        <v>9265</v>
      </c>
      <c r="AB62" s="90" t="s">
        <v>182</v>
      </c>
      <c r="AC62" s="89">
        <v>5</v>
      </c>
      <c r="AD62" s="89">
        <v>1718.9672118589999</v>
      </c>
      <c r="AE62" s="89">
        <v>84.305755368000007</v>
      </c>
      <c r="AF62" s="89">
        <v>74</v>
      </c>
      <c r="AG62" s="89">
        <v>85</v>
      </c>
      <c r="AH62" s="89">
        <v>144918.829248975</v>
      </c>
      <c r="AI62" s="88">
        <v>23436.999992370998</v>
      </c>
      <c r="AK62" s="81" t="s">
        <v>224</v>
      </c>
      <c r="AL62" s="80">
        <v>33</v>
      </c>
      <c r="AM62" s="80">
        <v>643.066870623</v>
      </c>
      <c r="AN62" s="80">
        <v>83.387820500999993</v>
      </c>
      <c r="AO62" s="80">
        <v>60.666667938000003</v>
      </c>
      <c r="AP62" s="80">
        <v>85</v>
      </c>
      <c r="AQ62" s="80">
        <v>53623.944777418998</v>
      </c>
      <c r="AR62" s="79">
        <v>8672.3333320620004</v>
      </c>
      <c r="AT62" s="81" t="s">
        <v>234</v>
      </c>
      <c r="AU62" s="80">
        <v>10</v>
      </c>
      <c r="AV62" s="80">
        <v>531.76683532300001</v>
      </c>
      <c r="AW62" s="80">
        <v>84.852713119000001</v>
      </c>
      <c r="AX62" s="80">
        <v>77.666664123999993</v>
      </c>
      <c r="AY62" s="80">
        <v>85</v>
      </c>
      <c r="AZ62" s="80">
        <v>45121.858723955003</v>
      </c>
      <c r="BA62" s="79">
        <v>7297.3333282470003</v>
      </c>
      <c r="BC62" s="90" t="s">
        <v>176</v>
      </c>
      <c r="BD62" s="89">
        <v>46</v>
      </c>
      <c r="BE62" s="89">
        <v>1453.0837941970001</v>
      </c>
      <c r="BF62" s="89">
        <v>85</v>
      </c>
      <c r="BG62" s="89">
        <v>85</v>
      </c>
      <c r="BH62" s="89">
        <v>85</v>
      </c>
      <c r="BI62" s="89">
        <v>123512.122506746</v>
      </c>
      <c r="BJ62" s="88">
        <v>19975</v>
      </c>
      <c r="BL62" s="90" t="s">
        <v>196</v>
      </c>
      <c r="BM62" s="89">
        <v>37</v>
      </c>
      <c r="BN62" s="89">
        <v>1020.250323585</v>
      </c>
      <c r="BO62" s="89">
        <v>84.961616191999994</v>
      </c>
      <c r="BP62" s="89">
        <v>82</v>
      </c>
      <c r="BQ62" s="89">
        <v>85</v>
      </c>
      <c r="BR62" s="89">
        <v>86682.116412654999</v>
      </c>
      <c r="BS62" s="88">
        <v>14018.666671753001</v>
      </c>
      <c r="BU62" s="81" t="s">
        <v>207</v>
      </c>
      <c r="BV62" s="80">
        <v>80</v>
      </c>
      <c r="BW62" s="80">
        <v>902.76695299000005</v>
      </c>
      <c r="BX62" s="80">
        <v>85</v>
      </c>
      <c r="BY62" s="80">
        <v>85</v>
      </c>
      <c r="BZ62" s="80">
        <v>85</v>
      </c>
      <c r="CA62" s="80">
        <v>76735.191004191001</v>
      </c>
      <c r="CB62" s="79">
        <v>12410</v>
      </c>
      <c r="CD62" s="90" t="s">
        <v>169</v>
      </c>
      <c r="CE62" s="89">
        <v>55</v>
      </c>
      <c r="CF62" s="89">
        <v>1409.800447136</v>
      </c>
      <c r="CG62" s="89">
        <v>84.76608186</v>
      </c>
      <c r="CH62" s="89">
        <v>80</v>
      </c>
      <c r="CI62" s="89">
        <v>85</v>
      </c>
      <c r="CJ62" s="89">
        <v>119503.260108449</v>
      </c>
      <c r="CK62" s="88">
        <v>19326.666664124001</v>
      </c>
      <c r="CM62" s="90" t="s">
        <v>191</v>
      </c>
      <c r="CN62" s="89">
        <v>74</v>
      </c>
      <c r="CO62" s="89">
        <v>1446.9004589030001</v>
      </c>
      <c r="CP62" s="89">
        <v>84.998575488</v>
      </c>
      <c r="CQ62" s="89">
        <v>84.666664123999993</v>
      </c>
      <c r="CR62" s="89">
        <v>85</v>
      </c>
      <c r="CS62" s="89">
        <v>122984.47787922699</v>
      </c>
      <c r="CT62" s="88">
        <v>19889.666664124001</v>
      </c>
    </row>
    <row r="63" spans="1:98" x14ac:dyDescent="0.2">
      <c r="A63" s="81" t="s">
        <v>198</v>
      </c>
      <c r="B63" s="80">
        <v>69</v>
      </c>
      <c r="C63" s="80">
        <v>884.21694710700001</v>
      </c>
      <c r="D63" s="80">
        <v>83.097901938000007</v>
      </c>
      <c r="E63" s="80">
        <v>68</v>
      </c>
      <c r="F63" s="80">
        <v>85</v>
      </c>
      <c r="G63" s="80">
        <v>73476.573162487999</v>
      </c>
      <c r="H63" s="79">
        <v>11882.999977112</v>
      </c>
      <c r="J63" s="81" t="s">
        <v>218</v>
      </c>
      <c r="K63" s="80">
        <v>10</v>
      </c>
      <c r="L63" s="80">
        <v>711.08355886200002</v>
      </c>
      <c r="M63" s="80">
        <v>84.660869632000001</v>
      </c>
      <c r="N63" s="80">
        <v>78.333335876000007</v>
      </c>
      <c r="O63" s="80">
        <v>85</v>
      </c>
      <c r="P63" s="80">
        <v>60200.952473992002</v>
      </c>
      <c r="Q63" s="79">
        <v>9736.0000076289998</v>
      </c>
      <c r="S63" s="81" t="s">
        <v>241</v>
      </c>
      <c r="T63" s="80">
        <v>11</v>
      </c>
      <c r="U63" s="80">
        <v>636.88353532899998</v>
      </c>
      <c r="V63" s="80">
        <v>83.436893241000007</v>
      </c>
      <c r="W63" s="80">
        <v>63.666667938000003</v>
      </c>
      <c r="X63" s="80">
        <v>85</v>
      </c>
      <c r="Y63" s="80">
        <v>53139.583544137</v>
      </c>
      <c r="Z63" s="79">
        <v>8594.0000038149992</v>
      </c>
      <c r="AB63" s="90" t="s">
        <v>185</v>
      </c>
      <c r="AC63" s="89">
        <v>29</v>
      </c>
      <c r="AD63" s="89">
        <v>1712.7838765639999</v>
      </c>
      <c r="AE63" s="89">
        <v>84.947051754</v>
      </c>
      <c r="AF63" s="89">
        <v>81.333335876000007</v>
      </c>
      <c r="AG63" s="89">
        <v>85</v>
      </c>
      <c r="AH63" s="89">
        <v>145495.940606024</v>
      </c>
      <c r="AI63" s="88">
        <v>23530.333335875999</v>
      </c>
      <c r="AK63" s="81" t="s">
        <v>225</v>
      </c>
      <c r="AL63" s="80">
        <v>39</v>
      </c>
      <c r="AM63" s="80">
        <v>636.88353532899998</v>
      </c>
      <c r="AN63" s="80">
        <v>84.297734528999996</v>
      </c>
      <c r="AO63" s="80">
        <v>74.333335876000007</v>
      </c>
      <c r="AP63" s="80">
        <v>85</v>
      </c>
      <c r="AQ63" s="80">
        <v>53687.839187090998</v>
      </c>
      <c r="AR63" s="79">
        <v>8682.6666564940006</v>
      </c>
      <c r="AT63" s="81" t="s">
        <v>228</v>
      </c>
      <c r="AU63" s="80">
        <v>37</v>
      </c>
      <c r="AV63" s="80">
        <v>531.76683532300001</v>
      </c>
      <c r="AW63" s="80">
        <v>84.558139534999995</v>
      </c>
      <c r="AX63" s="80">
        <v>77.333335876000007</v>
      </c>
      <c r="AY63" s="80">
        <v>85</v>
      </c>
      <c r="AZ63" s="80">
        <v>44965.214261278998</v>
      </c>
      <c r="BA63" s="79">
        <v>7272</v>
      </c>
      <c r="BC63" s="90" t="s">
        <v>175</v>
      </c>
      <c r="BD63" s="89">
        <v>84</v>
      </c>
      <c r="BE63" s="89">
        <v>1446.9004589030001</v>
      </c>
      <c r="BF63" s="89">
        <v>84.787749298999998</v>
      </c>
      <c r="BG63" s="89">
        <v>80.333335876000007</v>
      </c>
      <c r="BH63" s="89">
        <v>85</v>
      </c>
      <c r="BI63" s="89">
        <v>122679.433369484</v>
      </c>
      <c r="BJ63" s="88">
        <v>19840.333335875999</v>
      </c>
      <c r="BL63" s="90" t="s">
        <v>195</v>
      </c>
      <c r="BM63" s="89">
        <v>23</v>
      </c>
      <c r="BN63" s="89">
        <v>1020.250323585</v>
      </c>
      <c r="BO63" s="89">
        <v>84.927272727000002</v>
      </c>
      <c r="BP63" s="89">
        <v>81</v>
      </c>
      <c r="BQ63" s="89">
        <v>85</v>
      </c>
      <c r="BR63" s="89">
        <v>86647.077481202999</v>
      </c>
      <c r="BS63" s="88">
        <v>14013</v>
      </c>
      <c r="BU63" s="81" t="s">
        <v>208</v>
      </c>
      <c r="BV63" s="80">
        <v>67</v>
      </c>
      <c r="BW63" s="80">
        <v>878.03361181299999</v>
      </c>
      <c r="BX63" s="80">
        <v>84.805164282999996</v>
      </c>
      <c r="BY63" s="80">
        <v>79.333335876000007</v>
      </c>
      <c r="BZ63" s="80">
        <v>85</v>
      </c>
      <c r="CA63" s="80">
        <v>74461.784696146002</v>
      </c>
      <c r="CB63" s="79">
        <v>12042.333328246999</v>
      </c>
      <c r="CD63" s="90" t="s">
        <v>167</v>
      </c>
      <c r="CE63" s="89">
        <v>37</v>
      </c>
      <c r="CF63" s="89">
        <v>1409.800447136</v>
      </c>
      <c r="CG63" s="89">
        <v>84.292397616000002</v>
      </c>
      <c r="CH63" s="89">
        <v>71</v>
      </c>
      <c r="CI63" s="89">
        <v>85</v>
      </c>
      <c r="CJ63" s="89">
        <v>118835.459849472</v>
      </c>
      <c r="CK63" s="88">
        <v>19218.666656493999</v>
      </c>
      <c r="CM63" s="90" t="s">
        <v>187</v>
      </c>
      <c r="CN63" s="89">
        <v>53</v>
      </c>
      <c r="CO63" s="89">
        <v>1397.433776547</v>
      </c>
      <c r="CP63" s="89">
        <v>85</v>
      </c>
      <c r="CQ63" s="89">
        <v>85</v>
      </c>
      <c r="CR63" s="89">
        <v>85</v>
      </c>
      <c r="CS63" s="89">
        <v>118781.871006487</v>
      </c>
      <c r="CT63" s="88">
        <v>19210</v>
      </c>
    </row>
    <row r="64" spans="1:98" x14ac:dyDescent="0.2">
      <c r="A64" s="81" t="s">
        <v>203</v>
      </c>
      <c r="B64" s="80">
        <v>28</v>
      </c>
      <c r="C64" s="80">
        <v>871.85027651799999</v>
      </c>
      <c r="D64" s="80">
        <v>84.957446809000004</v>
      </c>
      <c r="E64" s="80">
        <v>80.333335876000007</v>
      </c>
      <c r="F64" s="80">
        <v>85</v>
      </c>
      <c r="G64" s="80">
        <v>74070.173492280999</v>
      </c>
      <c r="H64" s="79">
        <v>11979</v>
      </c>
      <c r="J64" s="81" t="s">
        <v>216</v>
      </c>
      <c r="K64" s="80">
        <v>31</v>
      </c>
      <c r="L64" s="80">
        <v>698.716888273</v>
      </c>
      <c r="M64" s="80">
        <v>84.964601770000002</v>
      </c>
      <c r="N64" s="80">
        <v>83.333335876000007</v>
      </c>
      <c r="O64" s="80">
        <v>85</v>
      </c>
      <c r="P64" s="80">
        <v>59366.202162066002</v>
      </c>
      <c r="Q64" s="79">
        <v>9601</v>
      </c>
      <c r="S64" s="81" t="s">
        <v>240</v>
      </c>
      <c r="T64" s="80">
        <v>1</v>
      </c>
      <c r="U64" s="80">
        <v>612.15019415100005</v>
      </c>
      <c r="V64" s="80">
        <v>84.481481455999997</v>
      </c>
      <c r="W64" s="80">
        <v>73</v>
      </c>
      <c r="X64" s="80">
        <v>85</v>
      </c>
      <c r="Y64" s="80">
        <v>51715.355275335001</v>
      </c>
      <c r="Z64" s="79">
        <v>8363.6666641240008</v>
      </c>
      <c r="AB64" s="90" t="s">
        <v>185</v>
      </c>
      <c r="AC64" s="89">
        <v>6</v>
      </c>
      <c r="AD64" s="89">
        <v>1663.317194208</v>
      </c>
      <c r="AE64" s="89">
        <v>84.969021084999994</v>
      </c>
      <c r="AF64" s="89">
        <v>82.333335876000007</v>
      </c>
      <c r="AG64" s="89">
        <v>85</v>
      </c>
      <c r="AH64" s="89">
        <v>141330.43374505101</v>
      </c>
      <c r="AI64" s="88">
        <v>22856.666671752999</v>
      </c>
      <c r="AK64" s="81" t="s">
        <v>223</v>
      </c>
      <c r="AL64" s="80">
        <v>11</v>
      </c>
      <c r="AM64" s="80">
        <v>636.88353532899998</v>
      </c>
      <c r="AN64" s="80">
        <v>84.838187727000005</v>
      </c>
      <c r="AO64" s="80">
        <v>78.666664123999993</v>
      </c>
      <c r="AP64" s="80">
        <v>85</v>
      </c>
      <c r="AQ64" s="80">
        <v>54032.044930440999</v>
      </c>
      <c r="AR64" s="79">
        <v>8738.3333358759992</v>
      </c>
      <c r="AT64" s="81" t="s">
        <v>231</v>
      </c>
      <c r="AU64" s="80">
        <v>5</v>
      </c>
      <c r="AV64" s="80">
        <v>525.58350002899999</v>
      </c>
      <c r="AW64" s="80">
        <v>84.694117736999999</v>
      </c>
      <c r="AX64" s="80">
        <v>79.333335876000007</v>
      </c>
      <c r="AY64" s="80">
        <v>85</v>
      </c>
      <c r="AZ64" s="80">
        <v>44513.830831959</v>
      </c>
      <c r="BA64" s="79">
        <v>7199.0000076289998</v>
      </c>
      <c r="BC64" s="90" t="s">
        <v>170</v>
      </c>
      <c r="BD64" s="89">
        <v>62</v>
      </c>
      <c r="BE64" s="89">
        <v>1446.9004589030001</v>
      </c>
      <c r="BF64" s="89">
        <v>85</v>
      </c>
      <c r="BG64" s="89">
        <v>85</v>
      </c>
      <c r="BH64" s="89">
        <v>85</v>
      </c>
      <c r="BI64" s="89">
        <v>122986.53900671699</v>
      </c>
      <c r="BJ64" s="88">
        <v>19890</v>
      </c>
      <c r="BL64" s="90" t="s">
        <v>195</v>
      </c>
      <c r="BM64" s="89">
        <v>60</v>
      </c>
      <c r="BN64" s="89">
        <v>1014.066988291</v>
      </c>
      <c r="BO64" s="89">
        <v>84.922764243000003</v>
      </c>
      <c r="BP64" s="89">
        <v>81</v>
      </c>
      <c r="BQ64" s="89">
        <v>85</v>
      </c>
      <c r="BR64" s="89">
        <v>86117.371773370003</v>
      </c>
      <c r="BS64" s="88">
        <v>13927.333335875999</v>
      </c>
      <c r="BU64" s="81" t="s">
        <v>211</v>
      </c>
      <c r="BV64" s="80">
        <v>7</v>
      </c>
      <c r="BW64" s="80">
        <v>853.30027063499995</v>
      </c>
      <c r="BX64" s="80">
        <v>84.876811594000003</v>
      </c>
      <c r="BY64" s="80">
        <v>81.333335876000007</v>
      </c>
      <c r="BZ64" s="80">
        <v>85</v>
      </c>
      <c r="CA64" s="80">
        <v>72425.406303955999</v>
      </c>
      <c r="CB64" s="79">
        <v>11713</v>
      </c>
      <c r="CD64" s="90" t="s">
        <v>172</v>
      </c>
      <c r="CE64" s="89">
        <v>26</v>
      </c>
      <c r="CF64" s="89">
        <v>1403.617111841</v>
      </c>
      <c r="CG64" s="89">
        <v>84.785609375999996</v>
      </c>
      <c r="CH64" s="89">
        <v>78</v>
      </c>
      <c r="CI64" s="89">
        <v>85</v>
      </c>
      <c r="CJ64" s="89">
        <v>119006.53215740201</v>
      </c>
      <c r="CK64" s="88">
        <v>19246.333328247001</v>
      </c>
      <c r="CM64" s="90" t="s">
        <v>188</v>
      </c>
      <c r="CN64" s="89">
        <v>7</v>
      </c>
      <c r="CO64" s="89">
        <v>1391.250441252</v>
      </c>
      <c r="CP64" s="89">
        <v>85</v>
      </c>
      <c r="CQ64" s="89">
        <v>85</v>
      </c>
      <c r="CR64" s="89">
        <v>85</v>
      </c>
      <c r="CS64" s="89">
        <v>118256.287506459</v>
      </c>
      <c r="CT64" s="88">
        <v>19125</v>
      </c>
    </row>
    <row r="65" spans="1:98" ht="17" thickBot="1" x14ac:dyDescent="0.25">
      <c r="A65" s="81" t="s">
        <v>202</v>
      </c>
      <c r="B65" s="80">
        <v>63</v>
      </c>
      <c r="C65" s="80">
        <v>847.11693534000005</v>
      </c>
      <c r="D65" s="80">
        <v>84.892944001999993</v>
      </c>
      <c r="E65" s="80">
        <v>80.333335876000007</v>
      </c>
      <c r="F65" s="80">
        <v>85</v>
      </c>
      <c r="G65" s="80">
        <v>71914.250554831</v>
      </c>
      <c r="H65" s="79">
        <v>11630.333328246999</v>
      </c>
      <c r="J65" s="81" t="s">
        <v>220</v>
      </c>
      <c r="K65" s="80">
        <v>51</v>
      </c>
      <c r="L65" s="80">
        <v>698.716888273</v>
      </c>
      <c r="M65" s="80">
        <v>84.967551576999995</v>
      </c>
      <c r="N65" s="80">
        <v>81.666664123999993</v>
      </c>
      <c r="O65" s="80">
        <v>85</v>
      </c>
      <c r="P65" s="80">
        <v>59368.263242380999</v>
      </c>
      <c r="Q65" s="79">
        <v>9601.3333282469994</v>
      </c>
      <c r="S65" s="81" t="s">
        <v>235</v>
      </c>
      <c r="T65" s="80">
        <v>14</v>
      </c>
      <c r="U65" s="80">
        <v>612.15019415100005</v>
      </c>
      <c r="V65" s="80">
        <v>84.949494872000002</v>
      </c>
      <c r="W65" s="80">
        <v>82.666664123999993</v>
      </c>
      <c r="X65" s="80">
        <v>85</v>
      </c>
      <c r="Y65" s="80">
        <v>52001.849779194003</v>
      </c>
      <c r="Z65" s="79">
        <v>8409.9999923710002</v>
      </c>
      <c r="AB65" s="90" t="s">
        <v>184</v>
      </c>
      <c r="AC65" s="89">
        <v>59</v>
      </c>
      <c r="AD65" s="89">
        <v>1644.767188325</v>
      </c>
      <c r="AE65" s="89">
        <v>84.053884721000003</v>
      </c>
      <c r="AF65" s="89">
        <v>69.333335876000007</v>
      </c>
      <c r="AG65" s="89">
        <v>85</v>
      </c>
      <c r="AH65" s="89">
        <v>138249.07164092301</v>
      </c>
      <c r="AI65" s="88">
        <v>22358.333335875999</v>
      </c>
      <c r="AK65" s="81" t="s">
        <v>224</v>
      </c>
      <c r="AL65" s="80">
        <v>35</v>
      </c>
      <c r="AM65" s="80">
        <v>630.70020003399998</v>
      </c>
      <c r="AN65" s="80">
        <v>81.098039290000003</v>
      </c>
      <c r="AO65" s="80">
        <v>60.666667938000003</v>
      </c>
      <c r="AP65" s="80">
        <v>85</v>
      </c>
      <c r="AQ65" s="80">
        <v>51148.549602910003</v>
      </c>
      <c r="AR65" s="79">
        <v>8272.0000076289998</v>
      </c>
      <c r="AT65" s="81" t="s">
        <v>234</v>
      </c>
      <c r="AU65" s="80">
        <v>15</v>
      </c>
      <c r="AV65" s="80">
        <v>525.58350002899999</v>
      </c>
      <c r="AW65" s="80">
        <v>84.8</v>
      </c>
      <c r="AX65" s="80">
        <v>78</v>
      </c>
      <c r="AY65" s="80">
        <v>85</v>
      </c>
      <c r="AZ65" s="80">
        <v>44569.480802434002</v>
      </c>
      <c r="BA65" s="79">
        <v>7208</v>
      </c>
      <c r="BC65" s="90" t="s">
        <v>170</v>
      </c>
      <c r="BD65" s="89">
        <v>31</v>
      </c>
      <c r="BE65" s="89">
        <v>1372.7004353689999</v>
      </c>
      <c r="BF65" s="89">
        <v>85</v>
      </c>
      <c r="BG65" s="89">
        <v>85</v>
      </c>
      <c r="BH65" s="89">
        <v>85</v>
      </c>
      <c r="BI65" s="89">
        <v>116679.53700637299</v>
      </c>
      <c r="BJ65" s="88">
        <v>18870</v>
      </c>
      <c r="BL65" s="87" t="s">
        <v>206</v>
      </c>
      <c r="BM65" s="86">
        <v>15</v>
      </c>
      <c r="BN65" s="86">
        <v>1007.883652996</v>
      </c>
      <c r="BO65" s="86">
        <v>84.877300613000003</v>
      </c>
      <c r="BP65" s="86">
        <v>79</v>
      </c>
      <c r="BQ65" s="86">
        <v>85</v>
      </c>
      <c r="BR65" s="86">
        <v>85546.443798790002</v>
      </c>
      <c r="BS65" s="85">
        <v>13835</v>
      </c>
      <c r="BU65" s="81" t="s">
        <v>212</v>
      </c>
      <c r="BV65" s="80">
        <v>16</v>
      </c>
      <c r="BW65" s="80">
        <v>853.30027063499995</v>
      </c>
      <c r="BX65" s="80">
        <v>84.944444462999996</v>
      </c>
      <c r="BY65" s="80">
        <v>80.333335876000007</v>
      </c>
      <c r="BZ65" s="80">
        <v>85</v>
      </c>
      <c r="CA65" s="80">
        <v>72483.117449095997</v>
      </c>
      <c r="CB65" s="79">
        <v>11722.333335875999</v>
      </c>
      <c r="CD65" s="90" t="s">
        <v>169</v>
      </c>
      <c r="CE65" s="89">
        <v>72</v>
      </c>
      <c r="CF65" s="89">
        <v>1403.617111841</v>
      </c>
      <c r="CG65" s="89">
        <v>84.970631436000005</v>
      </c>
      <c r="CH65" s="89">
        <v>81.333335876000007</v>
      </c>
      <c r="CI65" s="89">
        <v>85</v>
      </c>
      <c r="CJ65" s="89">
        <v>119266.232286945</v>
      </c>
      <c r="CK65" s="88">
        <v>19288.333335875999</v>
      </c>
      <c r="CM65" s="90" t="s">
        <v>187</v>
      </c>
      <c r="CN65" s="89">
        <v>37</v>
      </c>
      <c r="CO65" s="89">
        <v>1378.8837706639999</v>
      </c>
      <c r="CP65" s="89">
        <v>85</v>
      </c>
      <c r="CQ65" s="89">
        <v>85</v>
      </c>
      <c r="CR65" s="89">
        <v>85</v>
      </c>
      <c r="CS65" s="89">
        <v>117205.120506401</v>
      </c>
      <c r="CT65" s="88">
        <v>18955</v>
      </c>
    </row>
    <row r="66" spans="1:98" x14ac:dyDescent="0.2">
      <c r="A66" s="81" t="s">
        <v>203</v>
      </c>
      <c r="B66" s="80">
        <v>17</v>
      </c>
      <c r="C66" s="80">
        <v>834.75026475100003</v>
      </c>
      <c r="D66" s="80">
        <v>84.879012383000003</v>
      </c>
      <c r="E66" s="80">
        <v>80.333335876000007</v>
      </c>
      <c r="F66" s="80">
        <v>85</v>
      </c>
      <c r="G66" s="80">
        <v>70852.778058848999</v>
      </c>
      <c r="H66" s="79">
        <v>11458.666671753001</v>
      </c>
      <c r="J66" s="81" t="s">
        <v>217</v>
      </c>
      <c r="K66" s="80">
        <v>6</v>
      </c>
      <c r="L66" s="80">
        <v>698.716888273</v>
      </c>
      <c r="M66" s="80">
        <v>83.920353915000007</v>
      </c>
      <c r="N66" s="80">
        <v>70.333335876000007</v>
      </c>
      <c r="O66" s="80">
        <v>85</v>
      </c>
      <c r="P66" s="80">
        <v>58636.568550144999</v>
      </c>
      <c r="Q66" s="79">
        <v>9482.9999923710002</v>
      </c>
      <c r="S66" s="81" t="s">
        <v>235</v>
      </c>
      <c r="T66" s="80">
        <v>25</v>
      </c>
      <c r="U66" s="80">
        <v>605.96685885700003</v>
      </c>
      <c r="V66" s="80">
        <v>85</v>
      </c>
      <c r="W66" s="80">
        <v>85</v>
      </c>
      <c r="X66" s="80">
        <v>85</v>
      </c>
      <c r="Y66" s="80">
        <v>51507.183002812999</v>
      </c>
      <c r="Z66" s="79">
        <v>8330</v>
      </c>
      <c r="AB66" s="90" t="s">
        <v>184</v>
      </c>
      <c r="AC66" s="89">
        <v>110</v>
      </c>
      <c r="AD66" s="89">
        <v>1644.767188325</v>
      </c>
      <c r="AE66" s="89">
        <v>85</v>
      </c>
      <c r="AF66" s="89">
        <v>85</v>
      </c>
      <c r="AG66" s="89">
        <v>85</v>
      </c>
      <c r="AH66" s="89">
        <v>139805.21100763601</v>
      </c>
      <c r="AI66" s="88">
        <v>22610</v>
      </c>
      <c r="AK66" s="81" t="s">
        <v>222</v>
      </c>
      <c r="AL66" s="80">
        <v>18</v>
      </c>
      <c r="AM66" s="80">
        <v>630.70020003399998</v>
      </c>
      <c r="AN66" s="80">
        <v>84.924836550999999</v>
      </c>
      <c r="AO66" s="80">
        <v>82.666664123999993</v>
      </c>
      <c r="AP66" s="80">
        <v>85</v>
      </c>
      <c r="AQ66" s="80">
        <v>53562.111400886999</v>
      </c>
      <c r="AR66" s="79">
        <v>8662.3333282469994</v>
      </c>
      <c r="AT66" s="81" t="s">
        <v>231</v>
      </c>
      <c r="AU66" s="80">
        <v>23</v>
      </c>
      <c r="AV66" s="80">
        <v>519.40016473399999</v>
      </c>
      <c r="AW66" s="80">
        <v>84.793650763000002</v>
      </c>
      <c r="AX66" s="80">
        <v>79</v>
      </c>
      <c r="AY66" s="80">
        <v>85</v>
      </c>
      <c r="AZ66" s="80">
        <v>44041.836174916003</v>
      </c>
      <c r="BA66" s="79">
        <v>7122.6666641239999</v>
      </c>
      <c r="BC66" s="90" t="s">
        <v>176</v>
      </c>
      <c r="BD66" s="89">
        <v>83</v>
      </c>
      <c r="BE66" s="89">
        <v>1366.5171000749999</v>
      </c>
      <c r="BF66" s="89">
        <v>85</v>
      </c>
      <c r="BG66" s="89">
        <v>85</v>
      </c>
      <c r="BH66" s="89">
        <v>85</v>
      </c>
      <c r="BI66" s="89">
        <v>116153.953506344</v>
      </c>
      <c r="BJ66" s="88">
        <v>18785</v>
      </c>
      <c r="BL66" s="84" t="s">
        <v>196</v>
      </c>
      <c r="BM66" s="83">
        <v>5</v>
      </c>
      <c r="BN66" s="83">
        <v>989.33364711299998</v>
      </c>
      <c r="BO66" s="83">
        <v>84.956249951999993</v>
      </c>
      <c r="BP66" s="83">
        <v>82.666664123999993</v>
      </c>
      <c r="BQ66" s="83">
        <v>85</v>
      </c>
      <c r="BR66" s="83">
        <v>84050.076610357006</v>
      </c>
      <c r="BS66" s="82">
        <v>13592.999992371</v>
      </c>
      <c r="BU66" s="81" t="s">
        <v>207</v>
      </c>
      <c r="BV66" s="80">
        <v>65</v>
      </c>
      <c r="BW66" s="80">
        <v>840.93360004600004</v>
      </c>
      <c r="BX66" s="80">
        <v>84.992647059000006</v>
      </c>
      <c r="BY66" s="80">
        <v>84</v>
      </c>
      <c r="BZ66" s="80">
        <v>85</v>
      </c>
      <c r="CA66" s="80">
        <v>71473.172668608997</v>
      </c>
      <c r="CB66" s="79">
        <v>11559</v>
      </c>
      <c r="CD66" s="90" t="s">
        <v>168</v>
      </c>
      <c r="CE66" s="89">
        <v>5</v>
      </c>
      <c r="CF66" s="89">
        <v>1391.250441252</v>
      </c>
      <c r="CG66" s="89">
        <v>84.974814792000004</v>
      </c>
      <c r="CH66" s="89">
        <v>81.666664123999993</v>
      </c>
      <c r="CI66" s="89">
        <v>85</v>
      </c>
      <c r="CJ66" s="89">
        <v>118221.248575007</v>
      </c>
      <c r="CK66" s="88">
        <v>19119.333328247001</v>
      </c>
      <c r="CM66" s="90" t="s">
        <v>187</v>
      </c>
      <c r="CN66" s="89">
        <v>31</v>
      </c>
      <c r="CO66" s="89">
        <v>1372.7004353689999</v>
      </c>
      <c r="CP66" s="89">
        <v>85</v>
      </c>
      <c r="CQ66" s="89">
        <v>85</v>
      </c>
      <c r="CR66" s="89">
        <v>85</v>
      </c>
      <c r="CS66" s="89">
        <v>116679.53700637299</v>
      </c>
      <c r="CT66" s="88">
        <v>18870</v>
      </c>
    </row>
    <row r="67" spans="1:98" x14ac:dyDescent="0.2">
      <c r="A67" s="81" t="s">
        <v>202</v>
      </c>
      <c r="B67" s="80">
        <v>58</v>
      </c>
      <c r="C67" s="80">
        <v>828.56692945700001</v>
      </c>
      <c r="D67" s="80">
        <v>84.902985131999998</v>
      </c>
      <c r="E67" s="80">
        <v>81.333335876000007</v>
      </c>
      <c r="F67" s="80">
        <v>85</v>
      </c>
      <c r="G67" s="80">
        <v>70347.805692194001</v>
      </c>
      <c r="H67" s="79">
        <v>11377.000007629</v>
      </c>
      <c r="J67" s="81" t="s">
        <v>215</v>
      </c>
      <c r="K67" s="80">
        <v>10</v>
      </c>
      <c r="L67" s="80">
        <v>692.53355297899998</v>
      </c>
      <c r="M67" s="80">
        <v>84.788690431000006</v>
      </c>
      <c r="N67" s="80">
        <v>77</v>
      </c>
      <c r="O67" s="80">
        <v>85</v>
      </c>
      <c r="P67" s="80">
        <v>58719.013036463002</v>
      </c>
      <c r="Q67" s="79">
        <v>9496.3333282469994</v>
      </c>
      <c r="S67" s="81" t="s">
        <v>236</v>
      </c>
      <c r="T67" s="80">
        <v>38</v>
      </c>
      <c r="U67" s="80">
        <v>593.60018826800001</v>
      </c>
      <c r="V67" s="80">
        <v>84.986111085000005</v>
      </c>
      <c r="W67" s="80">
        <v>84.333335876000007</v>
      </c>
      <c r="X67" s="80">
        <v>85</v>
      </c>
      <c r="Y67" s="80">
        <v>50447.771539971</v>
      </c>
      <c r="Z67" s="79">
        <v>8158.6666641239999</v>
      </c>
      <c r="AB67" s="90" t="s">
        <v>184</v>
      </c>
      <c r="AC67" s="89">
        <v>70</v>
      </c>
      <c r="AD67" s="89">
        <v>1589.1171706749999</v>
      </c>
      <c r="AE67" s="89">
        <v>85</v>
      </c>
      <c r="AF67" s="89">
        <v>85</v>
      </c>
      <c r="AG67" s="89">
        <v>85</v>
      </c>
      <c r="AH67" s="89">
        <v>135074.959507377</v>
      </c>
      <c r="AI67" s="88">
        <v>21845</v>
      </c>
      <c r="AK67" s="81" t="s">
        <v>221</v>
      </c>
      <c r="AL67" s="80">
        <v>17</v>
      </c>
      <c r="AM67" s="80">
        <v>624.51686473999996</v>
      </c>
      <c r="AN67" s="80">
        <v>84.920792078999995</v>
      </c>
      <c r="AO67" s="80">
        <v>81.666664123999993</v>
      </c>
      <c r="AP67" s="80">
        <v>85</v>
      </c>
      <c r="AQ67" s="80">
        <v>53034.466820544003</v>
      </c>
      <c r="AR67" s="79">
        <v>8577</v>
      </c>
      <c r="AT67" s="81" t="s">
        <v>229</v>
      </c>
      <c r="AU67" s="80">
        <v>24</v>
      </c>
      <c r="AV67" s="80">
        <v>507.03349414500002</v>
      </c>
      <c r="AW67" s="80">
        <v>84.804878142000007</v>
      </c>
      <c r="AX67" s="80">
        <v>81</v>
      </c>
      <c r="AY67" s="80">
        <v>85</v>
      </c>
      <c r="AZ67" s="80">
        <v>42998.913684817999</v>
      </c>
      <c r="BA67" s="79">
        <v>6954.0000076289998</v>
      </c>
      <c r="BC67" s="90" t="s">
        <v>175</v>
      </c>
      <c r="BD67" s="89">
        <v>33</v>
      </c>
      <c r="BE67" s="89">
        <v>1360.3337647799999</v>
      </c>
      <c r="BF67" s="89">
        <v>84.9</v>
      </c>
      <c r="BG67" s="89">
        <v>80.666664123999993</v>
      </c>
      <c r="BH67" s="89">
        <v>85</v>
      </c>
      <c r="BI67" s="89">
        <v>115492.33662983699</v>
      </c>
      <c r="BJ67" s="88">
        <v>18678</v>
      </c>
      <c r="BL67" s="81" t="s">
        <v>193</v>
      </c>
      <c r="BM67" s="80">
        <v>34</v>
      </c>
      <c r="BN67" s="80">
        <v>976.96697652399996</v>
      </c>
      <c r="BO67" s="80">
        <v>84.970464151000002</v>
      </c>
      <c r="BP67" s="80">
        <v>82</v>
      </c>
      <c r="BQ67" s="80">
        <v>85</v>
      </c>
      <c r="BR67" s="80">
        <v>83013.337455553003</v>
      </c>
      <c r="BS67" s="79">
        <v>13425.333335875999</v>
      </c>
      <c r="BU67" s="81" t="s">
        <v>207</v>
      </c>
      <c r="BV67" s="80">
        <v>68</v>
      </c>
      <c r="BW67" s="80">
        <v>791.46691768999995</v>
      </c>
      <c r="BX67" s="80">
        <v>84.997395812999997</v>
      </c>
      <c r="BY67" s="80">
        <v>84.666664123999993</v>
      </c>
      <c r="BZ67" s="80">
        <v>85</v>
      </c>
      <c r="CA67" s="80">
        <v>67272.626876184004</v>
      </c>
      <c r="CB67" s="79">
        <v>10879.666664124001</v>
      </c>
      <c r="CD67" s="90" t="s">
        <v>166</v>
      </c>
      <c r="CE67" s="89">
        <v>62</v>
      </c>
      <c r="CF67" s="89">
        <v>1329.4170883080001</v>
      </c>
      <c r="CG67" s="89">
        <v>84.964341062000003</v>
      </c>
      <c r="CH67" s="89">
        <v>82.666664123999993</v>
      </c>
      <c r="CI67" s="89">
        <v>85</v>
      </c>
      <c r="CJ67" s="89">
        <v>112953.046904131</v>
      </c>
      <c r="CK67" s="88">
        <v>18267.333328247001</v>
      </c>
      <c r="CM67" s="90" t="s">
        <v>187</v>
      </c>
      <c r="CN67" s="89">
        <v>69</v>
      </c>
      <c r="CO67" s="89">
        <v>1341.7837588970001</v>
      </c>
      <c r="CP67" s="89">
        <v>85</v>
      </c>
      <c r="CQ67" s="89">
        <v>85</v>
      </c>
      <c r="CR67" s="89">
        <v>85</v>
      </c>
      <c r="CS67" s="89">
        <v>114051.61950622901</v>
      </c>
      <c r="CT67" s="88">
        <v>18445</v>
      </c>
    </row>
    <row r="68" spans="1:98" x14ac:dyDescent="0.2">
      <c r="A68" s="81" t="s">
        <v>202</v>
      </c>
      <c r="B68" s="80">
        <v>34</v>
      </c>
      <c r="C68" s="80">
        <v>803.83358827899997</v>
      </c>
      <c r="D68" s="80">
        <v>84.753846154000001</v>
      </c>
      <c r="E68" s="80">
        <v>80</v>
      </c>
      <c r="F68" s="80">
        <v>85</v>
      </c>
      <c r="G68" s="80">
        <v>68127.988274308998</v>
      </c>
      <c r="H68" s="79">
        <v>11018</v>
      </c>
      <c r="J68" s="81" t="s">
        <v>217</v>
      </c>
      <c r="K68" s="80">
        <v>9</v>
      </c>
      <c r="L68" s="80">
        <v>692.53355297899998</v>
      </c>
      <c r="M68" s="80">
        <v>84.011904853000004</v>
      </c>
      <c r="N68" s="80">
        <v>70.333335876000007</v>
      </c>
      <c r="O68" s="80">
        <v>85</v>
      </c>
      <c r="P68" s="80">
        <v>58181.062960194999</v>
      </c>
      <c r="Q68" s="79">
        <v>9409.3333435059994</v>
      </c>
      <c r="S68" s="81" t="s">
        <v>240</v>
      </c>
      <c r="T68" s="80">
        <v>20</v>
      </c>
      <c r="U68" s="80">
        <v>581.23351767899999</v>
      </c>
      <c r="V68" s="80">
        <v>84.553191570999999</v>
      </c>
      <c r="W68" s="80">
        <v>74.666664123999993</v>
      </c>
      <c r="X68" s="80">
        <v>85</v>
      </c>
      <c r="Y68" s="80">
        <v>49145.148967506</v>
      </c>
      <c r="Z68" s="79">
        <v>7948.0000076289998</v>
      </c>
      <c r="AB68" s="90" t="s">
        <v>183</v>
      </c>
      <c r="AC68" s="89">
        <v>63</v>
      </c>
      <c r="AD68" s="89">
        <v>1533.467153025</v>
      </c>
      <c r="AE68" s="89">
        <v>84.950268807</v>
      </c>
      <c r="AF68" s="89">
        <v>80.666664123999993</v>
      </c>
      <c r="AG68" s="89">
        <v>85</v>
      </c>
      <c r="AH68" s="89">
        <v>130268.44685609599</v>
      </c>
      <c r="AI68" s="88">
        <v>21067.666664124001</v>
      </c>
      <c r="AK68" s="81" t="s">
        <v>223</v>
      </c>
      <c r="AL68" s="80">
        <v>4</v>
      </c>
      <c r="AM68" s="80">
        <v>618.33352944600006</v>
      </c>
      <c r="AN68" s="80">
        <v>84.926666718000007</v>
      </c>
      <c r="AO68" s="80">
        <v>80.333335876000007</v>
      </c>
      <c r="AP68" s="80">
        <v>85</v>
      </c>
      <c r="AQ68" s="80">
        <v>52513.005575495001</v>
      </c>
      <c r="AR68" s="79">
        <v>8492.6666717530006</v>
      </c>
      <c r="AT68" s="81" t="s">
        <v>228</v>
      </c>
      <c r="AU68" s="80">
        <v>50</v>
      </c>
      <c r="AV68" s="80">
        <v>507.03349414500002</v>
      </c>
      <c r="AW68" s="80">
        <v>84.414634238999994</v>
      </c>
      <c r="AX68" s="80">
        <v>76.333335876000007</v>
      </c>
      <c r="AY68" s="80">
        <v>85</v>
      </c>
      <c r="AZ68" s="80">
        <v>42801.046955395002</v>
      </c>
      <c r="BA68" s="79">
        <v>6922.0000076289998</v>
      </c>
      <c r="BC68" s="90" t="s">
        <v>177</v>
      </c>
      <c r="BD68" s="89">
        <v>19</v>
      </c>
      <c r="BE68" s="89">
        <v>1310.867082425</v>
      </c>
      <c r="BF68" s="89">
        <v>84.253144641999995</v>
      </c>
      <c r="BG68" s="89">
        <v>70.666664123999993</v>
      </c>
      <c r="BH68" s="89">
        <v>85</v>
      </c>
      <c r="BI68" s="89">
        <v>110444.673902072</v>
      </c>
      <c r="BJ68" s="88">
        <v>17861.666664124001</v>
      </c>
      <c r="BL68" s="81" t="s">
        <v>193</v>
      </c>
      <c r="BM68" s="80">
        <v>44</v>
      </c>
      <c r="BN68" s="80">
        <v>976.96697652399996</v>
      </c>
      <c r="BO68" s="80">
        <v>84.915611798</v>
      </c>
      <c r="BP68" s="80">
        <v>81.333335876000007</v>
      </c>
      <c r="BQ68" s="80">
        <v>85</v>
      </c>
      <c r="BR68" s="80">
        <v>82959.748518217995</v>
      </c>
      <c r="BS68" s="79">
        <v>13416.666664124001</v>
      </c>
      <c r="BU68" s="81" t="s">
        <v>208</v>
      </c>
      <c r="BV68" s="80">
        <v>11</v>
      </c>
      <c r="BW68" s="80">
        <v>748.18357062899997</v>
      </c>
      <c r="BX68" s="80">
        <v>84.809917354999996</v>
      </c>
      <c r="BY68" s="80">
        <v>79.333335876000007</v>
      </c>
      <c r="BZ68" s="80">
        <v>85</v>
      </c>
      <c r="CA68" s="80">
        <v>63453.386791700999</v>
      </c>
      <c r="CB68" s="79">
        <v>10262</v>
      </c>
      <c r="CD68" s="90" t="s">
        <v>171</v>
      </c>
      <c r="CE68" s="89">
        <v>20</v>
      </c>
      <c r="CF68" s="89">
        <v>1304.68374713</v>
      </c>
      <c r="CG68" s="89">
        <v>84.973143772</v>
      </c>
      <c r="CH68" s="89">
        <v>82</v>
      </c>
      <c r="CI68" s="89">
        <v>85</v>
      </c>
      <c r="CJ68" s="89">
        <v>110863.07962177999</v>
      </c>
      <c r="CK68" s="88">
        <v>17929.333335875999</v>
      </c>
      <c r="CM68" s="90" t="s">
        <v>190</v>
      </c>
      <c r="CN68" s="89">
        <v>35</v>
      </c>
      <c r="CO68" s="89">
        <v>1335.6004236020001</v>
      </c>
      <c r="CP68" s="89">
        <v>84.797839553000003</v>
      </c>
      <c r="CQ68" s="89">
        <v>78.333335876000007</v>
      </c>
      <c r="CR68" s="89">
        <v>85</v>
      </c>
      <c r="CS68" s="89">
        <v>113256.03042790901</v>
      </c>
      <c r="CT68" s="88">
        <v>18316.333343506001</v>
      </c>
    </row>
    <row r="69" spans="1:98" x14ac:dyDescent="0.2">
      <c r="A69" s="81" t="s">
        <v>203</v>
      </c>
      <c r="B69" s="80">
        <v>12</v>
      </c>
      <c r="C69" s="80">
        <v>791.46691768999995</v>
      </c>
      <c r="D69" s="80">
        <v>84.9375</v>
      </c>
      <c r="E69" s="80">
        <v>80.333335876000007</v>
      </c>
      <c r="F69" s="80">
        <v>85</v>
      </c>
      <c r="G69" s="80">
        <v>67225.221321318997</v>
      </c>
      <c r="H69" s="79">
        <v>10872</v>
      </c>
      <c r="J69" s="81" t="s">
        <v>220</v>
      </c>
      <c r="K69" s="80">
        <v>33</v>
      </c>
      <c r="L69" s="80">
        <v>686.35021768499996</v>
      </c>
      <c r="M69" s="80">
        <v>84.909909909999996</v>
      </c>
      <c r="N69" s="80">
        <v>81</v>
      </c>
      <c r="O69" s="80">
        <v>85</v>
      </c>
      <c r="P69" s="80">
        <v>58277.935150242003</v>
      </c>
      <c r="Q69" s="79">
        <v>9425</v>
      </c>
      <c r="S69" s="81" t="s">
        <v>237</v>
      </c>
      <c r="T69" s="80">
        <v>19</v>
      </c>
      <c r="U69" s="80">
        <v>575.05018238399998</v>
      </c>
      <c r="V69" s="80">
        <v>84.967741935000006</v>
      </c>
      <c r="W69" s="80">
        <v>83</v>
      </c>
      <c r="X69" s="80">
        <v>85</v>
      </c>
      <c r="Y69" s="80">
        <v>48860.715496785997</v>
      </c>
      <c r="Z69" s="79">
        <v>7902</v>
      </c>
      <c r="AB69" s="90" t="s">
        <v>183</v>
      </c>
      <c r="AC69" s="89">
        <v>18</v>
      </c>
      <c r="AD69" s="89">
        <v>1527.28381773</v>
      </c>
      <c r="AE69" s="89">
        <v>84.962213215000006</v>
      </c>
      <c r="AF69" s="89">
        <v>82.333335876000007</v>
      </c>
      <c r="AG69" s="89">
        <v>85</v>
      </c>
      <c r="AH69" s="89">
        <v>129761.41336195001</v>
      </c>
      <c r="AI69" s="88">
        <v>20985.666664124001</v>
      </c>
      <c r="AK69" s="81" t="s">
        <v>223</v>
      </c>
      <c r="AL69" s="80">
        <v>7</v>
      </c>
      <c r="AM69" s="80">
        <v>618.33352944600006</v>
      </c>
      <c r="AN69" s="80">
        <v>84.766666564999994</v>
      </c>
      <c r="AO69" s="80">
        <v>79</v>
      </c>
      <c r="AP69" s="80">
        <v>85</v>
      </c>
      <c r="AQ69" s="80">
        <v>52414.072116433003</v>
      </c>
      <c r="AR69" s="79">
        <v>8476.6666564940006</v>
      </c>
      <c r="AT69" s="81" t="s">
        <v>232</v>
      </c>
      <c r="AU69" s="80">
        <v>18</v>
      </c>
      <c r="AV69" s="80">
        <v>500.850158851</v>
      </c>
      <c r="AW69" s="80">
        <v>84.897119309999994</v>
      </c>
      <c r="AX69" s="80">
        <v>76.666664123999993</v>
      </c>
      <c r="AY69" s="80">
        <v>85</v>
      </c>
      <c r="AZ69" s="80">
        <v>42520.735692479997</v>
      </c>
      <c r="BA69" s="79">
        <v>6876.6666641239999</v>
      </c>
      <c r="BC69" s="90" t="s">
        <v>170</v>
      </c>
      <c r="BD69" s="89">
        <v>60</v>
      </c>
      <c r="BE69" s="89">
        <v>1273.767070658</v>
      </c>
      <c r="BF69" s="89">
        <v>85</v>
      </c>
      <c r="BG69" s="89">
        <v>85</v>
      </c>
      <c r="BH69" s="89">
        <v>85</v>
      </c>
      <c r="BI69" s="89">
        <v>108270.201005913</v>
      </c>
      <c r="BJ69" s="88">
        <v>17510</v>
      </c>
      <c r="BL69" s="81" t="s">
        <v>194</v>
      </c>
      <c r="BM69" s="80">
        <v>36</v>
      </c>
      <c r="BN69" s="80">
        <v>958.41697064100003</v>
      </c>
      <c r="BO69" s="80">
        <v>85</v>
      </c>
      <c r="BP69" s="80">
        <v>85</v>
      </c>
      <c r="BQ69" s="80">
        <v>85</v>
      </c>
      <c r="BR69" s="80">
        <v>81465.442504449005</v>
      </c>
      <c r="BS69" s="79">
        <v>13175</v>
      </c>
      <c r="BU69" s="81" t="s">
        <v>212</v>
      </c>
      <c r="BV69" s="80">
        <v>44</v>
      </c>
      <c r="BW69" s="80">
        <v>742.00023533499996</v>
      </c>
      <c r="BX69" s="80">
        <v>84.905555598000007</v>
      </c>
      <c r="BY69" s="80">
        <v>79.333335876000007</v>
      </c>
      <c r="BZ69" s="80">
        <v>85</v>
      </c>
      <c r="CA69" s="80">
        <v>62999.942234891001</v>
      </c>
      <c r="CB69" s="79">
        <v>10188.666671753001</v>
      </c>
      <c r="CD69" s="90" t="s">
        <v>169</v>
      </c>
      <c r="CE69" s="89">
        <v>47</v>
      </c>
      <c r="CF69" s="89">
        <v>1279.950405952</v>
      </c>
      <c r="CG69" s="89">
        <v>84.777777814999993</v>
      </c>
      <c r="CH69" s="89">
        <v>80</v>
      </c>
      <c r="CI69" s="89">
        <v>85</v>
      </c>
      <c r="CJ69" s="89">
        <v>108511.35112957199</v>
      </c>
      <c r="CK69" s="88">
        <v>17549.000007629002</v>
      </c>
      <c r="CM69" s="90" t="s">
        <v>188</v>
      </c>
      <c r="CN69" s="89">
        <v>63</v>
      </c>
      <c r="CO69" s="89">
        <v>1323.2337530130001</v>
      </c>
      <c r="CP69" s="89">
        <v>85</v>
      </c>
      <c r="CQ69" s="89">
        <v>85</v>
      </c>
      <c r="CR69" s="89">
        <v>85</v>
      </c>
      <c r="CS69" s="89">
        <v>112474.869006143</v>
      </c>
      <c r="CT69" s="88">
        <v>18190</v>
      </c>
    </row>
    <row r="70" spans="1:98" x14ac:dyDescent="0.2">
      <c r="A70" s="81" t="s">
        <v>200</v>
      </c>
      <c r="B70" s="80">
        <v>10</v>
      </c>
      <c r="C70" s="80">
        <v>791.46691768999995</v>
      </c>
      <c r="D70" s="80">
        <v>84.718749939999995</v>
      </c>
      <c r="E70" s="80">
        <v>78.333335876000007</v>
      </c>
      <c r="F70" s="80">
        <v>85</v>
      </c>
      <c r="G70" s="80">
        <v>67052.087885899004</v>
      </c>
      <c r="H70" s="79">
        <v>10843.999992371</v>
      </c>
      <c r="J70" s="81" t="s">
        <v>218</v>
      </c>
      <c r="K70" s="80">
        <v>17</v>
      </c>
      <c r="L70" s="80">
        <v>680.16688238999996</v>
      </c>
      <c r="M70" s="80">
        <v>84.454545455000002</v>
      </c>
      <c r="N70" s="80">
        <v>76</v>
      </c>
      <c r="O70" s="80">
        <v>85</v>
      </c>
      <c r="P70" s="80">
        <v>57443.184885490002</v>
      </c>
      <c r="Q70" s="79">
        <v>9290</v>
      </c>
      <c r="S70" s="81" t="s">
        <v>235</v>
      </c>
      <c r="T70" s="80">
        <v>12</v>
      </c>
      <c r="U70" s="80">
        <v>550.31684120700004</v>
      </c>
      <c r="V70" s="80">
        <v>84.95505618</v>
      </c>
      <c r="W70" s="80">
        <v>83</v>
      </c>
      <c r="X70" s="80">
        <v>85</v>
      </c>
      <c r="Y70" s="80">
        <v>46752.198161376997</v>
      </c>
      <c r="Z70" s="79">
        <v>7561</v>
      </c>
      <c r="AB70" s="90" t="s">
        <v>184</v>
      </c>
      <c r="AC70" s="89">
        <v>66</v>
      </c>
      <c r="AD70" s="89">
        <v>1521.100482436</v>
      </c>
      <c r="AE70" s="89">
        <v>83.295392944</v>
      </c>
      <c r="AF70" s="89">
        <v>69.333335876000007</v>
      </c>
      <c r="AG70" s="89">
        <v>85</v>
      </c>
      <c r="AH70" s="89">
        <v>126700.662391195</v>
      </c>
      <c r="AI70" s="88">
        <v>20490.666664124001</v>
      </c>
      <c r="AK70" s="81" t="s">
        <v>226</v>
      </c>
      <c r="AL70" s="80">
        <v>2</v>
      </c>
      <c r="AM70" s="80">
        <v>593.60018826800001</v>
      </c>
      <c r="AN70" s="80">
        <v>84.927083332999999</v>
      </c>
      <c r="AO70" s="80">
        <v>80.666664123999993</v>
      </c>
      <c r="AP70" s="80">
        <v>85</v>
      </c>
      <c r="AQ70" s="80">
        <v>50412.732655694002</v>
      </c>
      <c r="AR70" s="79">
        <v>8153</v>
      </c>
      <c r="AT70" s="81" t="s">
        <v>233</v>
      </c>
      <c r="AU70" s="80">
        <v>24</v>
      </c>
      <c r="AV70" s="80">
        <v>500.850158851</v>
      </c>
      <c r="AW70" s="80">
        <v>84.781893036</v>
      </c>
      <c r="AX70" s="80">
        <v>78.666664123999993</v>
      </c>
      <c r="AY70" s="80">
        <v>85</v>
      </c>
      <c r="AZ70" s="80">
        <v>42463.024594515002</v>
      </c>
      <c r="BA70" s="79">
        <v>6867.3333358760001</v>
      </c>
      <c r="BC70" s="90" t="s">
        <v>178</v>
      </c>
      <c r="BD70" s="89">
        <v>14</v>
      </c>
      <c r="BE70" s="89">
        <v>1267.583735363</v>
      </c>
      <c r="BF70" s="89">
        <v>84.848780488000003</v>
      </c>
      <c r="BG70" s="89">
        <v>76.666664123999993</v>
      </c>
      <c r="BH70" s="89">
        <v>85</v>
      </c>
      <c r="BI70" s="89">
        <v>107552.934111756</v>
      </c>
      <c r="BJ70" s="88">
        <v>17394</v>
      </c>
      <c r="BL70" s="81" t="s">
        <v>193</v>
      </c>
      <c r="BM70" s="80">
        <v>29</v>
      </c>
      <c r="BN70" s="80">
        <v>958.41697064100003</v>
      </c>
      <c r="BO70" s="80">
        <v>84.965591380999996</v>
      </c>
      <c r="BP70" s="80">
        <v>82.333335876000007</v>
      </c>
      <c r="BQ70" s="80">
        <v>85</v>
      </c>
      <c r="BR70" s="80">
        <v>81432.464700487006</v>
      </c>
      <c r="BS70" s="79">
        <v>13169.666664124001</v>
      </c>
      <c r="BU70" s="81" t="s">
        <v>208</v>
      </c>
      <c r="BV70" s="80">
        <v>17</v>
      </c>
      <c r="BW70" s="80">
        <v>742.00023533499996</v>
      </c>
      <c r="BX70" s="80">
        <v>84.805555534000007</v>
      </c>
      <c r="BY70" s="80">
        <v>79.666664123999993</v>
      </c>
      <c r="BZ70" s="80">
        <v>85</v>
      </c>
      <c r="CA70" s="80">
        <v>62925.742164181996</v>
      </c>
      <c r="CB70" s="79">
        <v>10176.666664124001</v>
      </c>
      <c r="CD70" s="90" t="s">
        <v>171</v>
      </c>
      <c r="CE70" s="89">
        <v>54</v>
      </c>
      <c r="CF70" s="89">
        <v>1261.4004000689999</v>
      </c>
      <c r="CG70" s="89">
        <v>84.779411765000006</v>
      </c>
      <c r="CH70" s="89">
        <v>79</v>
      </c>
      <c r="CI70" s="89">
        <v>85</v>
      </c>
      <c r="CJ70" s="89">
        <v>106940.783917605</v>
      </c>
      <c r="CK70" s="88">
        <v>17295</v>
      </c>
      <c r="CM70" s="90" t="s">
        <v>192</v>
      </c>
      <c r="CN70" s="89">
        <v>58</v>
      </c>
      <c r="CO70" s="89">
        <v>1310.867082425</v>
      </c>
      <c r="CP70" s="89">
        <v>85</v>
      </c>
      <c r="CQ70" s="89">
        <v>85</v>
      </c>
      <c r="CR70" s="89">
        <v>85</v>
      </c>
      <c r="CS70" s="89">
        <v>111423.702006085</v>
      </c>
      <c r="CT70" s="88">
        <v>18020</v>
      </c>
    </row>
    <row r="71" spans="1:98" ht="17" thickBot="1" x14ac:dyDescent="0.25">
      <c r="A71" s="81" t="s">
        <v>203</v>
      </c>
      <c r="B71" s="80">
        <v>5</v>
      </c>
      <c r="C71" s="80">
        <v>779.10024710100004</v>
      </c>
      <c r="D71" s="80">
        <v>84.965608445000001</v>
      </c>
      <c r="E71" s="80">
        <v>82</v>
      </c>
      <c r="F71" s="80">
        <v>85</v>
      </c>
      <c r="G71" s="80">
        <v>66196.726534949004</v>
      </c>
      <c r="H71" s="79">
        <v>10705.666664124001</v>
      </c>
      <c r="J71" s="81" t="s">
        <v>216</v>
      </c>
      <c r="K71" s="80">
        <v>53</v>
      </c>
      <c r="L71" s="80">
        <v>673.98354709600005</v>
      </c>
      <c r="M71" s="80">
        <v>84.996941872999997</v>
      </c>
      <c r="N71" s="80">
        <v>84.666664123999993</v>
      </c>
      <c r="O71" s="80">
        <v>85</v>
      </c>
      <c r="P71" s="80">
        <v>57286.540375639001</v>
      </c>
      <c r="Q71" s="79">
        <v>9264.6666641240008</v>
      </c>
      <c r="S71" s="81" t="s">
        <v>236</v>
      </c>
      <c r="T71" s="80">
        <v>53</v>
      </c>
      <c r="U71" s="80">
        <v>544.13350591200003</v>
      </c>
      <c r="V71" s="80">
        <v>85</v>
      </c>
      <c r="W71" s="80">
        <v>85</v>
      </c>
      <c r="X71" s="80">
        <v>85</v>
      </c>
      <c r="Y71" s="80">
        <v>46251.348002526</v>
      </c>
      <c r="Z71" s="79">
        <v>7480</v>
      </c>
      <c r="AB71" s="90" t="s">
        <v>184</v>
      </c>
      <c r="AC71" s="89">
        <v>129</v>
      </c>
      <c r="AD71" s="89">
        <v>1465.4504647860001</v>
      </c>
      <c r="AE71" s="89">
        <v>85</v>
      </c>
      <c r="AF71" s="89">
        <v>85</v>
      </c>
      <c r="AG71" s="89">
        <v>85</v>
      </c>
      <c r="AH71" s="89">
        <v>124563.289506803</v>
      </c>
      <c r="AI71" s="88">
        <v>20145</v>
      </c>
      <c r="AK71" s="81" t="s">
        <v>227</v>
      </c>
      <c r="AL71" s="80">
        <v>15</v>
      </c>
      <c r="AM71" s="80">
        <v>593.60018826800001</v>
      </c>
      <c r="AN71" s="80">
        <v>84.96875</v>
      </c>
      <c r="AO71" s="80">
        <v>82</v>
      </c>
      <c r="AP71" s="80">
        <v>85</v>
      </c>
      <c r="AQ71" s="80">
        <v>50437.465996872001</v>
      </c>
      <c r="AR71" s="79">
        <v>8157</v>
      </c>
      <c r="AT71" s="78" t="s">
        <v>228</v>
      </c>
      <c r="AU71" s="77">
        <v>20</v>
      </c>
      <c r="AV71" s="77">
        <v>500.850158851</v>
      </c>
      <c r="AW71" s="77">
        <v>84.362139948999996</v>
      </c>
      <c r="AX71" s="77">
        <v>76</v>
      </c>
      <c r="AY71" s="77">
        <v>85</v>
      </c>
      <c r="AZ71" s="77">
        <v>42252.791194502999</v>
      </c>
      <c r="BA71" s="76">
        <v>6833.3333358760001</v>
      </c>
      <c r="BC71" s="90" t="s">
        <v>176</v>
      </c>
      <c r="BD71" s="89">
        <v>51</v>
      </c>
      <c r="BE71" s="89">
        <v>1267.583735363</v>
      </c>
      <c r="BF71" s="89">
        <v>84.996747979999995</v>
      </c>
      <c r="BG71" s="89">
        <v>84.333335876000007</v>
      </c>
      <c r="BH71" s="89">
        <v>85</v>
      </c>
      <c r="BI71" s="89">
        <v>107740.49529808</v>
      </c>
      <c r="BJ71" s="88">
        <v>17424.333335875999</v>
      </c>
      <c r="BL71" s="81" t="s">
        <v>197</v>
      </c>
      <c r="BM71" s="80">
        <v>24</v>
      </c>
      <c r="BN71" s="80">
        <v>952.23363534600003</v>
      </c>
      <c r="BO71" s="80">
        <v>85</v>
      </c>
      <c r="BP71" s="80">
        <v>85</v>
      </c>
      <c r="BQ71" s="80">
        <v>85</v>
      </c>
      <c r="BR71" s="80">
        <v>80939.859004421</v>
      </c>
      <c r="BS71" s="79">
        <v>13090</v>
      </c>
      <c r="BU71" s="81" t="s">
        <v>207</v>
      </c>
      <c r="BV71" s="80">
        <v>62</v>
      </c>
      <c r="BW71" s="80">
        <v>742.00023533499996</v>
      </c>
      <c r="BX71" s="80">
        <v>84.980555534000004</v>
      </c>
      <c r="BY71" s="80">
        <v>84</v>
      </c>
      <c r="BZ71" s="80">
        <v>85</v>
      </c>
      <c r="CA71" s="80">
        <v>63055.592205366003</v>
      </c>
      <c r="CB71" s="79">
        <v>10197.666664124001</v>
      </c>
      <c r="CD71" s="90" t="s">
        <v>172</v>
      </c>
      <c r="CE71" s="89">
        <v>23</v>
      </c>
      <c r="CF71" s="89">
        <v>1205.7503824190001</v>
      </c>
      <c r="CG71" s="89">
        <v>84.774358934999995</v>
      </c>
      <c r="CH71" s="89">
        <v>78</v>
      </c>
      <c r="CI71" s="89">
        <v>85</v>
      </c>
      <c r="CJ71" s="89">
        <v>102216.71570546601</v>
      </c>
      <c r="CK71" s="88">
        <v>16530.999992370998</v>
      </c>
      <c r="CM71" s="90" t="s">
        <v>187</v>
      </c>
      <c r="CN71" s="89">
        <v>34</v>
      </c>
      <c r="CO71" s="89">
        <v>1298.500411836</v>
      </c>
      <c r="CP71" s="89">
        <v>85</v>
      </c>
      <c r="CQ71" s="89">
        <v>85</v>
      </c>
      <c r="CR71" s="89">
        <v>85</v>
      </c>
      <c r="CS71" s="89">
        <v>110372.535006028</v>
      </c>
      <c r="CT71" s="88">
        <v>17850</v>
      </c>
    </row>
    <row r="72" spans="1:98" x14ac:dyDescent="0.2">
      <c r="A72" s="81" t="s">
        <v>198</v>
      </c>
      <c r="B72" s="80">
        <v>17</v>
      </c>
      <c r="C72" s="80">
        <v>779.10024710100004</v>
      </c>
      <c r="D72" s="80">
        <v>84.071428570999998</v>
      </c>
      <c r="E72" s="80">
        <v>71</v>
      </c>
      <c r="F72" s="80">
        <v>85</v>
      </c>
      <c r="G72" s="80">
        <v>65500.070774166001</v>
      </c>
      <c r="H72" s="79">
        <v>10593</v>
      </c>
      <c r="J72" s="81" t="s">
        <v>215</v>
      </c>
      <c r="K72" s="80">
        <v>29</v>
      </c>
      <c r="L72" s="80">
        <v>673.98354709600005</v>
      </c>
      <c r="M72" s="80">
        <v>84.663608585999995</v>
      </c>
      <c r="N72" s="80">
        <v>78</v>
      </c>
      <c r="O72" s="80">
        <v>85</v>
      </c>
      <c r="P72" s="80">
        <v>57061.879224723998</v>
      </c>
      <c r="Q72" s="79">
        <v>9228.3333358759992</v>
      </c>
      <c r="S72" s="81" t="s">
        <v>237</v>
      </c>
      <c r="T72" s="80">
        <v>9</v>
      </c>
      <c r="U72" s="80">
        <v>531.76683532300001</v>
      </c>
      <c r="V72" s="80">
        <v>84.984496093999994</v>
      </c>
      <c r="W72" s="80">
        <v>83.666664123999993</v>
      </c>
      <c r="X72" s="80">
        <v>85</v>
      </c>
      <c r="Y72" s="80">
        <v>45191.936539684</v>
      </c>
      <c r="Z72" s="79">
        <v>7308.6666641239999</v>
      </c>
      <c r="AB72" s="90" t="s">
        <v>184</v>
      </c>
      <c r="AC72" s="89">
        <v>124</v>
      </c>
      <c r="AD72" s="89">
        <v>1453.0837941970001</v>
      </c>
      <c r="AE72" s="89">
        <v>85</v>
      </c>
      <c r="AF72" s="89">
        <v>85</v>
      </c>
      <c r="AG72" s="89">
        <v>85</v>
      </c>
      <c r="AH72" s="89">
        <v>123512.122506746</v>
      </c>
      <c r="AI72" s="88">
        <v>19975</v>
      </c>
      <c r="AK72" s="81" t="s">
        <v>225</v>
      </c>
      <c r="AL72" s="80">
        <v>20</v>
      </c>
      <c r="AM72" s="80">
        <v>587.416852973</v>
      </c>
      <c r="AN72" s="80">
        <v>84.491227963</v>
      </c>
      <c r="AO72" s="80">
        <v>75</v>
      </c>
      <c r="AP72" s="80">
        <v>85</v>
      </c>
      <c r="AQ72" s="80">
        <v>49631.571233928</v>
      </c>
      <c r="AR72" s="79">
        <v>8026.6666564939997</v>
      </c>
      <c r="AT72" s="75" t="s">
        <v>229</v>
      </c>
      <c r="AU72" s="74">
        <v>16</v>
      </c>
      <c r="AV72" s="74">
        <v>494.666823556</v>
      </c>
      <c r="AW72" s="74">
        <v>84.754166698000006</v>
      </c>
      <c r="AX72" s="74">
        <v>81</v>
      </c>
      <c r="AY72" s="74">
        <v>85</v>
      </c>
      <c r="AZ72" s="74">
        <v>41925.074423897</v>
      </c>
      <c r="BA72" s="73">
        <v>6780.3333358760001</v>
      </c>
      <c r="BC72" s="90" t="s">
        <v>178</v>
      </c>
      <c r="BD72" s="89">
        <v>30</v>
      </c>
      <c r="BE72" s="89">
        <v>1255.2170647739999</v>
      </c>
      <c r="BF72" s="89">
        <v>84.233169141999994</v>
      </c>
      <c r="BG72" s="89">
        <v>76</v>
      </c>
      <c r="BH72" s="89">
        <v>85</v>
      </c>
      <c r="BI72" s="89">
        <v>105730.911327382</v>
      </c>
      <c r="BJ72" s="88">
        <v>17099.333335875999</v>
      </c>
      <c r="BL72" s="81" t="s">
        <v>194</v>
      </c>
      <c r="BM72" s="80">
        <v>55</v>
      </c>
      <c r="BN72" s="80">
        <v>946.05030005200001</v>
      </c>
      <c r="BO72" s="80">
        <v>85</v>
      </c>
      <c r="BP72" s="80">
        <v>85</v>
      </c>
      <c r="BQ72" s="80">
        <v>85</v>
      </c>
      <c r="BR72" s="80">
        <v>80414.275504392004</v>
      </c>
      <c r="BS72" s="79">
        <v>13005</v>
      </c>
      <c r="BU72" s="81" t="s">
        <v>212</v>
      </c>
      <c r="BV72" s="80">
        <v>10</v>
      </c>
      <c r="BW72" s="80">
        <v>729.63356474600005</v>
      </c>
      <c r="BX72" s="80">
        <v>84.655367189000003</v>
      </c>
      <c r="BY72" s="80">
        <v>79</v>
      </c>
      <c r="BZ72" s="80">
        <v>85</v>
      </c>
      <c r="CA72" s="80">
        <v>61767.397336629001</v>
      </c>
      <c r="CB72" s="79">
        <v>9989.3333282469994</v>
      </c>
      <c r="CD72" s="90" t="s">
        <v>169</v>
      </c>
      <c r="CE72" s="89">
        <v>69</v>
      </c>
      <c r="CF72" s="89">
        <v>1205.7503824190001</v>
      </c>
      <c r="CG72" s="89">
        <v>84.965811978999994</v>
      </c>
      <c r="CH72" s="89">
        <v>81</v>
      </c>
      <c r="CI72" s="89">
        <v>85</v>
      </c>
      <c r="CJ72" s="89">
        <v>102447.560286026</v>
      </c>
      <c r="CK72" s="88">
        <v>16568.333335875999</v>
      </c>
      <c r="CM72" s="90" t="s">
        <v>189</v>
      </c>
      <c r="CN72" s="89">
        <v>41</v>
      </c>
      <c r="CO72" s="89">
        <v>1273.767070658</v>
      </c>
      <c r="CP72" s="89">
        <v>85</v>
      </c>
      <c r="CQ72" s="89">
        <v>85</v>
      </c>
      <c r="CR72" s="89">
        <v>85</v>
      </c>
      <c r="CS72" s="89">
        <v>108270.201005913</v>
      </c>
      <c r="CT72" s="88">
        <v>17510</v>
      </c>
    </row>
    <row r="73" spans="1:98" x14ac:dyDescent="0.2">
      <c r="A73" s="81" t="s">
        <v>198</v>
      </c>
      <c r="B73" s="80">
        <v>52</v>
      </c>
      <c r="C73" s="80">
        <v>779.10024710100004</v>
      </c>
      <c r="D73" s="80">
        <v>83.740740760999998</v>
      </c>
      <c r="E73" s="80">
        <v>68.666664123999993</v>
      </c>
      <c r="F73" s="80">
        <v>85</v>
      </c>
      <c r="G73" s="80">
        <v>65242.431819288002</v>
      </c>
      <c r="H73" s="79">
        <v>10551.333335875999</v>
      </c>
      <c r="J73" s="81" t="s">
        <v>216</v>
      </c>
      <c r="K73" s="80">
        <v>14</v>
      </c>
      <c r="L73" s="80">
        <v>667.80021180100005</v>
      </c>
      <c r="M73" s="80">
        <v>84.975308666000004</v>
      </c>
      <c r="N73" s="80">
        <v>83.333335876000007</v>
      </c>
      <c r="O73" s="80">
        <v>85</v>
      </c>
      <c r="P73" s="80">
        <v>56746.529124706998</v>
      </c>
      <c r="Q73" s="79">
        <v>9177.3333358759992</v>
      </c>
      <c r="S73" s="81" t="s">
        <v>236</v>
      </c>
      <c r="T73" s="80">
        <v>2</v>
      </c>
      <c r="U73" s="80">
        <v>531.76683532300001</v>
      </c>
      <c r="V73" s="80">
        <v>85</v>
      </c>
      <c r="W73" s="80">
        <v>85</v>
      </c>
      <c r="X73" s="80">
        <v>85</v>
      </c>
      <c r="Y73" s="80">
        <v>45200.181002468998</v>
      </c>
      <c r="Z73" s="79">
        <v>7310</v>
      </c>
      <c r="AB73" s="90" t="s">
        <v>181</v>
      </c>
      <c r="AC73" s="89">
        <v>1</v>
      </c>
      <c r="AD73" s="89">
        <v>1453.0837941970001</v>
      </c>
      <c r="AE73" s="89">
        <v>84.899290823000001</v>
      </c>
      <c r="AF73" s="89">
        <v>80</v>
      </c>
      <c r="AG73" s="89">
        <v>85</v>
      </c>
      <c r="AH73" s="89">
        <v>123365.783634344</v>
      </c>
      <c r="AI73" s="88">
        <v>19951.333343506001</v>
      </c>
      <c r="AK73" s="81" t="s">
        <v>224</v>
      </c>
      <c r="AL73" s="80">
        <v>27</v>
      </c>
      <c r="AM73" s="80">
        <v>587.416852973</v>
      </c>
      <c r="AN73" s="80">
        <v>81.003508799000002</v>
      </c>
      <c r="AO73" s="80">
        <v>60.666667938000003</v>
      </c>
      <c r="AP73" s="80">
        <v>85</v>
      </c>
      <c r="AQ73" s="80">
        <v>47582.826218324</v>
      </c>
      <c r="AR73" s="79">
        <v>7695.3333358760001</v>
      </c>
      <c r="AT73" s="69" t="s">
        <v>234</v>
      </c>
      <c r="AU73" s="68">
        <v>28</v>
      </c>
      <c r="AV73" s="68">
        <v>488.48348826199998</v>
      </c>
      <c r="AW73" s="68">
        <v>84.852320707000004</v>
      </c>
      <c r="AX73" s="68">
        <v>80</v>
      </c>
      <c r="AY73" s="68">
        <v>85</v>
      </c>
      <c r="AZ73" s="68">
        <v>41448.957606224001</v>
      </c>
      <c r="BA73" s="67">
        <v>6703.3333358760001</v>
      </c>
      <c r="BC73" s="90" t="s">
        <v>186</v>
      </c>
      <c r="BD73" s="89">
        <v>24</v>
      </c>
      <c r="BE73" s="89">
        <v>1255.2170647739999</v>
      </c>
      <c r="BF73" s="89">
        <v>84.962233182000006</v>
      </c>
      <c r="BG73" s="89">
        <v>82</v>
      </c>
      <c r="BH73" s="89">
        <v>85</v>
      </c>
      <c r="BI73" s="89">
        <v>106646.044950961</v>
      </c>
      <c r="BJ73" s="88">
        <v>17247.333335875999</v>
      </c>
      <c r="BL73" s="81" t="s">
        <v>194</v>
      </c>
      <c r="BM73" s="80">
        <v>60</v>
      </c>
      <c r="BN73" s="80">
        <v>933.68362946299999</v>
      </c>
      <c r="BO73" s="80">
        <v>85</v>
      </c>
      <c r="BP73" s="80">
        <v>85</v>
      </c>
      <c r="BQ73" s="80">
        <v>85</v>
      </c>
      <c r="BR73" s="80">
        <v>79363.108504333999</v>
      </c>
      <c r="BS73" s="79">
        <v>12835</v>
      </c>
      <c r="BU73" s="81" t="s">
        <v>211</v>
      </c>
      <c r="BV73" s="80">
        <v>2</v>
      </c>
      <c r="BW73" s="80">
        <v>723.45022945100004</v>
      </c>
      <c r="BX73" s="80">
        <v>84.971509949999998</v>
      </c>
      <c r="BY73" s="80">
        <v>83.333335876000007</v>
      </c>
      <c r="BZ73" s="80">
        <v>85</v>
      </c>
      <c r="CA73" s="80">
        <v>61472.658369985002</v>
      </c>
      <c r="CB73" s="79">
        <v>9941.6666641240008</v>
      </c>
      <c r="CD73" s="90" t="s">
        <v>173</v>
      </c>
      <c r="CE73" s="89">
        <v>3</v>
      </c>
      <c r="CF73" s="89">
        <v>1187.200376535</v>
      </c>
      <c r="CG73" s="89">
        <v>84.791666667000001</v>
      </c>
      <c r="CH73" s="89">
        <v>78.666664123999993</v>
      </c>
      <c r="CI73" s="89">
        <v>85</v>
      </c>
      <c r="CJ73" s="89">
        <v>100664.698593733</v>
      </c>
      <c r="CK73" s="88">
        <v>16280</v>
      </c>
      <c r="CM73" s="90" t="s">
        <v>191</v>
      </c>
      <c r="CN73" s="89">
        <v>100</v>
      </c>
      <c r="CO73" s="89">
        <v>1261.4004000689999</v>
      </c>
      <c r="CP73" s="89">
        <v>84.986928079999998</v>
      </c>
      <c r="CQ73" s="89">
        <v>84</v>
      </c>
      <c r="CR73" s="89">
        <v>85</v>
      </c>
      <c r="CS73" s="89">
        <v>107202.545080287</v>
      </c>
      <c r="CT73" s="88">
        <v>17337.333328247001</v>
      </c>
    </row>
    <row r="74" spans="1:98" x14ac:dyDescent="0.2">
      <c r="A74" s="81" t="s">
        <v>200</v>
      </c>
      <c r="B74" s="80">
        <v>18</v>
      </c>
      <c r="C74" s="80">
        <v>766.73357651200001</v>
      </c>
      <c r="D74" s="80">
        <v>84.916666645999996</v>
      </c>
      <c r="E74" s="80">
        <v>81.666664123999993</v>
      </c>
      <c r="F74" s="80">
        <v>85</v>
      </c>
      <c r="G74" s="80">
        <v>65108.459523124999</v>
      </c>
      <c r="H74" s="79">
        <v>10529.666664124001</v>
      </c>
      <c r="J74" s="81" t="s">
        <v>214</v>
      </c>
      <c r="K74" s="80">
        <v>5</v>
      </c>
      <c r="L74" s="80">
        <v>661.61687650700003</v>
      </c>
      <c r="M74" s="80">
        <v>84.781931439999994</v>
      </c>
      <c r="N74" s="80">
        <v>78</v>
      </c>
      <c r="O74" s="80">
        <v>85</v>
      </c>
      <c r="P74" s="80">
        <v>56093.156663809001</v>
      </c>
      <c r="Q74" s="79">
        <v>9071.6666641240008</v>
      </c>
      <c r="S74" s="81" t="s">
        <v>236</v>
      </c>
      <c r="T74" s="80">
        <v>24</v>
      </c>
      <c r="U74" s="80">
        <v>525.58350002899999</v>
      </c>
      <c r="V74" s="80">
        <v>85</v>
      </c>
      <c r="W74" s="80">
        <v>85</v>
      </c>
      <c r="X74" s="80">
        <v>85</v>
      </c>
      <c r="Y74" s="80">
        <v>44674.597502440003</v>
      </c>
      <c r="Z74" s="79">
        <v>7225</v>
      </c>
      <c r="AB74" s="90" t="s">
        <v>183</v>
      </c>
      <c r="AC74" s="89">
        <v>27</v>
      </c>
      <c r="AD74" s="89">
        <v>1440.7171236080001</v>
      </c>
      <c r="AE74" s="89">
        <v>84.969957081999993</v>
      </c>
      <c r="AF74" s="89">
        <v>81.333335876000007</v>
      </c>
      <c r="AG74" s="89">
        <v>85</v>
      </c>
      <c r="AH74" s="89">
        <v>122417.67215962701</v>
      </c>
      <c r="AI74" s="88">
        <v>19798</v>
      </c>
      <c r="AK74" s="81" t="s">
        <v>221</v>
      </c>
      <c r="AL74" s="80">
        <v>23</v>
      </c>
      <c r="AM74" s="80">
        <v>575.05018238399998</v>
      </c>
      <c r="AN74" s="80">
        <v>84.899641549999998</v>
      </c>
      <c r="AO74" s="80">
        <v>81.333335876000007</v>
      </c>
      <c r="AP74" s="80">
        <v>85</v>
      </c>
      <c r="AQ74" s="80">
        <v>48821.554357530003</v>
      </c>
      <c r="AR74" s="79">
        <v>7895.6666641239999</v>
      </c>
      <c r="AT74" s="69" t="s">
        <v>230</v>
      </c>
      <c r="AU74" s="68">
        <v>15</v>
      </c>
      <c r="AV74" s="68">
        <v>488.48348826199998</v>
      </c>
      <c r="AW74" s="68">
        <v>83.371308146000004</v>
      </c>
      <c r="AX74" s="68">
        <v>66.333335876000007</v>
      </c>
      <c r="AY74" s="68">
        <v>85</v>
      </c>
      <c r="AZ74" s="68">
        <v>40725.507423948002</v>
      </c>
      <c r="BA74" s="67">
        <v>6586.3333435060003</v>
      </c>
      <c r="BC74" s="90" t="s">
        <v>176</v>
      </c>
      <c r="BD74" s="89">
        <v>25</v>
      </c>
      <c r="BE74" s="89">
        <v>1242.8503941859999</v>
      </c>
      <c r="BF74" s="89">
        <v>84.996683262999994</v>
      </c>
      <c r="BG74" s="89">
        <v>84.333335876000007</v>
      </c>
      <c r="BH74" s="89">
        <v>85</v>
      </c>
      <c r="BI74" s="89">
        <v>105638.16129796499</v>
      </c>
      <c r="BJ74" s="88">
        <v>17084.333335875999</v>
      </c>
      <c r="BL74" s="81" t="s">
        <v>193</v>
      </c>
      <c r="BM74" s="80">
        <v>1</v>
      </c>
      <c r="BN74" s="80">
        <v>915.13362357899996</v>
      </c>
      <c r="BO74" s="80">
        <v>84.945945945999995</v>
      </c>
      <c r="BP74" s="80">
        <v>81.333335876000007</v>
      </c>
      <c r="BQ74" s="80">
        <v>85</v>
      </c>
      <c r="BR74" s="80">
        <v>77736.891321892996</v>
      </c>
      <c r="BS74" s="79">
        <v>12572</v>
      </c>
      <c r="BU74" s="81" t="s">
        <v>212</v>
      </c>
      <c r="BV74" s="80">
        <v>19</v>
      </c>
      <c r="BW74" s="80">
        <v>711.08355886200002</v>
      </c>
      <c r="BX74" s="80">
        <v>84.921739130000006</v>
      </c>
      <c r="BY74" s="80">
        <v>82.333335876000007</v>
      </c>
      <c r="BZ74" s="80">
        <v>85</v>
      </c>
      <c r="CA74" s="80">
        <v>60386.452485651003</v>
      </c>
      <c r="CB74" s="79">
        <v>9766</v>
      </c>
      <c r="CD74" s="90" t="s">
        <v>166</v>
      </c>
      <c r="CE74" s="89">
        <v>65</v>
      </c>
      <c r="CF74" s="89">
        <v>1187.200376535</v>
      </c>
      <c r="CG74" s="89">
        <v>84.913194458000007</v>
      </c>
      <c r="CH74" s="89">
        <v>81</v>
      </c>
      <c r="CI74" s="89">
        <v>85</v>
      </c>
      <c r="CJ74" s="89">
        <v>100808.976432995</v>
      </c>
      <c r="CK74" s="88">
        <v>16303.333335875999</v>
      </c>
      <c r="CM74" s="90" t="s">
        <v>191</v>
      </c>
      <c r="CN74" s="89">
        <v>105</v>
      </c>
      <c r="CO74" s="89">
        <v>1261.4004000689999</v>
      </c>
      <c r="CP74" s="89">
        <v>84.995098038999998</v>
      </c>
      <c r="CQ74" s="89">
        <v>84</v>
      </c>
      <c r="CR74" s="89">
        <v>85</v>
      </c>
      <c r="CS74" s="89">
        <v>107212.85067056101</v>
      </c>
      <c r="CT74" s="88">
        <v>17339</v>
      </c>
    </row>
    <row r="75" spans="1:98" x14ac:dyDescent="0.2">
      <c r="A75" s="81" t="s">
        <v>202</v>
      </c>
      <c r="B75" s="80">
        <v>5</v>
      </c>
      <c r="C75" s="80">
        <v>760.550241218</v>
      </c>
      <c r="D75" s="80">
        <v>84.775067770999996</v>
      </c>
      <c r="E75" s="80">
        <v>80</v>
      </c>
      <c r="F75" s="80">
        <v>85</v>
      </c>
      <c r="G75" s="80">
        <v>64475.698242776001</v>
      </c>
      <c r="H75" s="79">
        <v>10427.333335875999</v>
      </c>
      <c r="J75" s="81" t="s">
        <v>216</v>
      </c>
      <c r="K75" s="80">
        <v>54</v>
      </c>
      <c r="L75" s="80">
        <v>643.066870623</v>
      </c>
      <c r="M75" s="80">
        <v>84.990384614999996</v>
      </c>
      <c r="N75" s="80">
        <v>84</v>
      </c>
      <c r="O75" s="80">
        <v>85</v>
      </c>
      <c r="P75" s="80">
        <v>54654.500667690998</v>
      </c>
      <c r="Q75" s="79">
        <v>8839</v>
      </c>
      <c r="S75" s="81" t="s">
        <v>236</v>
      </c>
      <c r="T75" s="80">
        <v>49</v>
      </c>
      <c r="U75" s="80">
        <v>519.40016473399999</v>
      </c>
      <c r="V75" s="80">
        <v>84.988095238</v>
      </c>
      <c r="W75" s="80">
        <v>84</v>
      </c>
      <c r="X75" s="80">
        <v>85</v>
      </c>
      <c r="Y75" s="80">
        <v>44142.830667116999</v>
      </c>
      <c r="Z75" s="79">
        <v>7139</v>
      </c>
      <c r="AB75" s="90" t="s">
        <v>183</v>
      </c>
      <c r="AC75" s="89">
        <v>49</v>
      </c>
      <c r="AD75" s="89">
        <v>1440.7171236080001</v>
      </c>
      <c r="AE75" s="89">
        <v>84.895565048999998</v>
      </c>
      <c r="AF75" s="89">
        <v>80</v>
      </c>
      <c r="AG75" s="89">
        <v>85</v>
      </c>
      <c r="AH75" s="89">
        <v>122310.494284956</v>
      </c>
      <c r="AI75" s="88">
        <v>19780.666656493999</v>
      </c>
      <c r="AK75" s="81" t="s">
        <v>221</v>
      </c>
      <c r="AL75" s="80">
        <v>19</v>
      </c>
      <c r="AM75" s="80">
        <v>562.68351179499996</v>
      </c>
      <c r="AN75" s="80">
        <v>84.952380923999996</v>
      </c>
      <c r="AO75" s="80">
        <v>82.666664123999993</v>
      </c>
      <c r="AP75" s="80">
        <v>85</v>
      </c>
      <c r="AQ75" s="80">
        <v>47801.304033943998</v>
      </c>
      <c r="AR75" s="79">
        <v>7730.6666641239999</v>
      </c>
      <c r="AT75" s="69" t="s">
        <v>229</v>
      </c>
      <c r="AU75" s="68">
        <v>31</v>
      </c>
      <c r="AV75" s="68">
        <v>482.30015296800002</v>
      </c>
      <c r="AW75" s="68">
        <v>84.957264925000004</v>
      </c>
      <c r="AX75" s="68">
        <v>81.666664123999993</v>
      </c>
      <c r="AY75" s="68">
        <v>85</v>
      </c>
      <c r="AZ75" s="68">
        <v>40974.901868866</v>
      </c>
      <c r="BA75" s="67">
        <v>6626.6666641239999</v>
      </c>
      <c r="BC75" s="90" t="s">
        <v>170</v>
      </c>
      <c r="BD75" s="89">
        <v>87</v>
      </c>
      <c r="BE75" s="89">
        <v>1242.8503941859999</v>
      </c>
      <c r="BF75" s="89">
        <v>85</v>
      </c>
      <c r="BG75" s="89">
        <v>85</v>
      </c>
      <c r="BH75" s="89">
        <v>85</v>
      </c>
      <c r="BI75" s="89">
        <v>105642.28350577</v>
      </c>
      <c r="BJ75" s="88">
        <v>17085</v>
      </c>
      <c r="BL75" s="81" t="s">
        <v>197</v>
      </c>
      <c r="BM75" s="80">
        <v>18</v>
      </c>
      <c r="BN75" s="80">
        <v>908.95028828500006</v>
      </c>
      <c r="BO75" s="80">
        <v>85</v>
      </c>
      <c r="BP75" s="80">
        <v>85</v>
      </c>
      <c r="BQ75" s="80">
        <v>85</v>
      </c>
      <c r="BR75" s="80">
        <v>77260.774504219997</v>
      </c>
      <c r="BS75" s="79">
        <v>12495</v>
      </c>
      <c r="BU75" s="81" t="s">
        <v>210</v>
      </c>
      <c r="BV75" s="80">
        <v>26</v>
      </c>
      <c r="BW75" s="80">
        <v>711.08355886200002</v>
      </c>
      <c r="BX75" s="80">
        <v>84.930434848999994</v>
      </c>
      <c r="BY75" s="80">
        <v>82.333335876000007</v>
      </c>
      <c r="BZ75" s="80">
        <v>85</v>
      </c>
      <c r="CA75" s="80">
        <v>60392.635868120997</v>
      </c>
      <c r="CB75" s="79">
        <v>9767.0000076289998</v>
      </c>
      <c r="CD75" s="90" t="s">
        <v>168</v>
      </c>
      <c r="CE75" s="89">
        <v>90</v>
      </c>
      <c r="CF75" s="89">
        <v>1181.017041241</v>
      </c>
      <c r="CG75" s="89">
        <v>84.917975580999993</v>
      </c>
      <c r="CH75" s="89">
        <v>81.333335876000007</v>
      </c>
      <c r="CI75" s="89">
        <v>85</v>
      </c>
      <c r="CJ75" s="89">
        <v>100289.57626826099</v>
      </c>
      <c r="CK75" s="88">
        <v>16219.333335875999</v>
      </c>
      <c r="CM75" s="90" t="s">
        <v>191</v>
      </c>
      <c r="CN75" s="89">
        <v>62</v>
      </c>
      <c r="CO75" s="89">
        <v>1249.0337294799999</v>
      </c>
      <c r="CP75" s="89">
        <v>84.995049504999997</v>
      </c>
      <c r="CQ75" s="89">
        <v>84</v>
      </c>
      <c r="CR75" s="89">
        <v>85</v>
      </c>
      <c r="CS75" s="89">
        <v>106161.683670504</v>
      </c>
      <c r="CT75" s="88">
        <v>17169</v>
      </c>
    </row>
    <row r="76" spans="1:98" x14ac:dyDescent="0.2">
      <c r="A76" s="81" t="s">
        <v>199</v>
      </c>
      <c r="B76" s="80">
        <v>14</v>
      </c>
      <c r="C76" s="80">
        <v>748.18357062899997</v>
      </c>
      <c r="D76" s="80">
        <v>84.809917417999998</v>
      </c>
      <c r="E76" s="80">
        <v>79</v>
      </c>
      <c r="F76" s="80">
        <v>85</v>
      </c>
      <c r="G76" s="80">
        <v>63453.386838876002</v>
      </c>
      <c r="H76" s="79">
        <v>10262.000007629</v>
      </c>
      <c r="J76" s="81" t="s">
        <v>220</v>
      </c>
      <c r="K76" s="80">
        <v>11</v>
      </c>
      <c r="L76" s="80">
        <v>643.066870623</v>
      </c>
      <c r="M76" s="80">
        <v>84.913461538000007</v>
      </c>
      <c r="N76" s="80">
        <v>81</v>
      </c>
      <c r="O76" s="80">
        <v>85</v>
      </c>
      <c r="P76" s="80">
        <v>54605.033985335001</v>
      </c>
      <c r="Q76" s="79">
        <v>8831</v>
      </c>
      <c r="S76" s="81" t="s">
        <v>239</v>
      </c>
      <c r="T76" s="80">
        <v>9</v>
      </c>
      <c r="U76" s="80">
        <v>513.21682943999997</v>
      </c>
      <c r="V76" s="80">
        <v>84.204819276999999</v>
      </c>
      <c r="W76" s="80">
        <v>74</v>
      </c>
      <c r="X76" s="80">
        <v>85</v>
      </c>
      <c r="Y76" s="80">
        <v>43215.330372948003</v>
      </c>
      <c r="Z76" s="79">
        <v>6989</v>
      </c>
      <c r="AB76" s="90" t="s">
        <v>181</v>
      </c>
      <c r="AC76" s="89">
        <v>44</v>
      </c>
      <c r="AD76" s="89">
        <v>1440.7171236080001</v>
      </c>
      <c r="AE76" s="89">
        <v>84.845493562000001</v>
      </c>
      <c r="AF76" s="89">
        <v>80</v>
      </c>
      <c r="AG76" s="89">
        <v>85</v>
      </c>
      <c r="AH76" s="89">
        <v>122238.35543608799</v>
      </c>
      <c r="AI76" s="88">
        <v>19769</v>
      </c>
      <c r="AK76" s="81" t="s">
        <v>224</v>
      </c>
      <c r="AL76" s="80">
        <v>1</v>
      </c>
      <c r="AM76" s="80">
        <v>556.50017650100006</v>
      </c>
      <c r="AN76" s="80">
        <v>81.218518404999998</v>
      </c>
      <c r="AO76" s="80">
        <v>61.333332061999997</v>
      </c>
      <c r="AP76" s="80">
        <v>85</v>
      </c>
      <c r="AQ76" s="80">
        <v>45198.119827804003</v>
      </c>
      <c r="AR76" s="79">
        <v>7309.6666564939997</v>
      </c>
      <c r="AT76" s="69" t="s">
        <v>229</v>
      </c>
      <c r="AU76" s="68">
        <v>40</v>
      </c>
      <c r="AV76" s="68">
        <v>482.30015296800002</v>
      </c>
      <c r="AW76" s="68">
        <v>84.863247896000004</v>
      </c>
      <c r="AX76" s="68">
        <v>81.333335876000007</v>
      </c>
      <c r="AY76" s="68">
        <v>85</v>
      </c>
      <c r="AZ76" s="68">
        <v>40929.557441489997</v>
      </c>
      <c r="BA76" s="67">
        <v>6619.3333358760001</v>
      </c>
      <c r="BC76" s="90" t="s">
        <v>186</v>
      </c>
      <c r="BD76" s="89">
        <v>8</v>
      </c>
      <c r="BE76" s="89">
        <v>1242.8503941859999</v>
      </c>
      <c r="BF76" s="89">
        <v>84.938640120000002</v>
      </c>
      <c r="BG76" s="89">
        <v>82</v>
      </c>
      <c r="BH76" s="89">
        <v>85</v>
      </c>
      <c r="BI76" s="89">
        <v>105566.022354746</v>
      </c>
      <c r="BJ76" s="88">
        <v>17072.666664124001</v>
      </c>
      <c r="BL76" s="81" t="s">
        <v>206</v>
      </c>
      <c r="BM76" s="80">
        <v>1</v>
      </c>
      <c r="BN76" s="80">
        <v>902.76695299000005</v>
      </c>
      <c r="BO76" s="80">
        <v>84.840182631000005</v>
      </c>
      <c r="BP76" s="80">
        <v>79</v>
      </c>
      <c r="BQ76" s="80">
        <v>85</v>
      </c>
      <c r="BR76" s="80">
        <v>76590.913164929007</v>
      </c>
      <c r="BS76" s="79">
        <v>12386.666664124001</v>
      </c>
      <c r="BU76" s="81" t="s">
        <v>207</v>
      </c>
      <c r="BV76" s="80">
        <v>33</v>
      </c>
      <c r="BW76" s="80">
        <v>692.53355297899998</v>
      </c>
      <c r="BX76" s="80">
        <v>84.991071429000002</v>
      </c>
      <c r="BY76" s="80">
        <v>84</v>
      </c>
      <c r="BZ76" s="80">
        <v>85</v>
      </c>
      <c r="CA76" s="80">
        <v>58859.168667921003</v>
      </c>
      <c r="CB76" s="79">
        <v>9519</v>
      </c>
      <c r="CD76" s="90" t="s">
        <v>173</v>
      </c>
      <c r="CE76" s="89">
        <v>4</v>
      </c>
      <c r="CF76" s="89">
        <v>1174.833705947</v>
      </c>
      <c r="CG76" s="89">
        <v>84.892982442999994</v>
      </c>
      <c r="CH76" s="89">
        <v>78.666664123999993</v>
      </c>
      <c r="CI76" s="89">
        <v>85</v>
      </c>
      <c r="CJ76" s="89">
        <v>99735.137172075003</v>
      </c>
      <c r="CK76" s="88">
        <v>16129.666664124001</v>
      </c>
      <c r="CM76" s="90" t="s">
        <v>191</v>
      </c>
      <c r="CN76" s="89">
        <v>50</v>
      </c>
      <c r="CO76" s="89">
        <v>1242.8503941859999</v>
      </c>
      <c r="CP76" s="89">
        <v>84.995024876000002</v>
      </c>
      <c r="CQ76" s="89">
        <v>84.333335876000007</v>
      </c>
      <c r="CR76" s="89">
        <v>85</v>
      </c>
      <c r="CS76" s="89">
        <v>105636.10017047499</v>
      </c>
      <c r="CT76" s="88">
        <v>17084</v>
      </c>
    </row>
    <row r="77" spans="1:98" x14ac:dyDescent="0.2">
      <c r="A77" s="81" t="s">
        <v>199</v>
      </c>
      <c r="B77" s="80">
        <v>36</v>
      </c>
      <c r="C77" s="80">
        <v>735.81690003999995</v>
      </c>
      <c r="D77" s="80">
        <v>84.753501378999999</v>
      </c>
      <c r="E77" s="80">
        <v>79</v>
      </c>
      <c r="F77" s="80">
        <v>85</v>
      </c>
      <c r="G77" s="80">
        <v>62363.058652387001</v>
      </c>
      <c r="H77" s="79">
        <v>10085.666664124001</v>
      </c>
      <c r="J77" s="81" t="s">
        <v>220</v>
      </c>
      <c r="K77" s="80">
        <v>13</v>
      </c>
      <c r="L77" s="80">
        <v>643.066870623</v>
      </c>
      <c r="M77" s="80">
        <v>84.974358999000003</v>
      </c>
      <c r="N77" s="80">
        <v>83</v>
      </c>
      <c r="O77" s="80">
        <v>85</v>
      </c>
      <c r="P77" s="80">
        <v>54644.195124591999</v>
      </c>
      <c r="Q77" s="79">
        <v>8837.3333358759992</v>
      </c>
      <c r="S77" s="81" t="s">
        <v>236</v>
      </c>
      <c r="T77" s="80">
        <v>48</v>
      </c>
      <c r="U77" s="80">
        <v>513.21682943999997</v>
      </c>
      <c r="V77" s="80">
        <v>84.991967901999999</v>
      </c>
      <c r="W77" s="80">
        <v>84.333335876000007</v>
      </c>
      <c r="X77" s="80">
        <v>85</v>
      </c>
      <c r="Y77" s="80">
        <v>43619.308294577997</v>
      </c>
      <c r="Z77" s="79">
        <v>7054.3333358760001</v>
      </c>
      <c r="AB77" s="90" t="s">
        <v>182</v>
      </c>
      <c r="AC77" s="89">
        <v>16</v>
      </c>
      <c r="AD77" s="89">
        <v>1422.167117725</v>
      </c>
      <c r="AE77" s="89">
        <v>84.294202886999997</v>
      </c>
      <c r="AF77" s="89">
        <v>73.333335876000007</v>
      </c>
      <c r="AG77" s="89">
        <v>85</v>
      </c>
      <c r="AH77" s="89">
        <v>119880.443561411</v>
      </c>
      <c r="AI77" s="88">
        <v>19387.666664124001</v>
      </c>
      <c r="AK77" s="81" t="s">
        <v>222</v>
      </c>
      <c r="AL77" s="80">
        <v>14</v>
      </c>
      <c r="AM77" s="80">
        <v>550.31684120700004</v>
      </c>
      <c r="AN77" s="80">
        <v>84.921348229000003</v>
      </c>
      <c r="AO77" s="80">
        <v>82.666664123999993</v>
      </c>
      <c r="AP77" s="80">
        <v>85</v>
      </c>
      <c r="AQ77" s="80">
        <v>46733.648108317997</v>
      </c>
      <c r="AR77" s="79">
        <v>7557.9999923710002</v>
      </c>
      <c r="AT77" s="69" t="s">
        <v>229</v>
      </c>
      <c r="AU77" s="68">
        <v>37</v>
      </c>
      <c r="AV77" s="68">
        <v>476.11681767300001</v>
      </c>
      <c r="AW77" s="68">
        <v>84.935064935</v>
      </c>
      <c r="AX77" s="68">
        <v>81.666664123999993</v>
      </c>
      <c r="AY77" s="68">
        <v>85</v>
      </c>
      <c r="AZ77" s="68">
        <v>40439.012825737998</v>
      </c>
      <c r="BA77" s="67">
        <v>6540</v>
      </c>
      <c r="BC77" s="90" t="s">
        <v>170</v>
      </c>
      <c r="BD77" s="89">
        <v>102</v>
      </c>
      <c r="BE77" s="89">
        <v>1224.3003883020001</v>
      </c>
      <c r="BF77" s="89">
        <v>85</v>
      </c>
      <c r="BG77" s="89">
        <v>85</v>
      </c>
      <c r="BH77" s="89">
        <v>85</v>
      </c>
      <c r="BI77" s="89">
        <v>104065.533005684</v>
      </c>
      <c r="BJ77" s="88">
        <v>16830</v>
      </c>
      <c r="BL77" s="81" t="s">
        <v>193</v>
      </c>
      <c r="BM77" s="80">
        <v>33</v>
      </c>
      <c r="BN77" s="80">
        <v>884.21694710700001</v>
      </c>
      <c r="BO77" s="80">
        <v>84.930069930000002</v>
      </c>
      <c r="BP77" s="80">
        <v>82</v>
      </c>
      <c r="BQ77" s="80">
        <v>85</v>
      </c>
      <c r="BR77" s="80">
        <v>75096.607151160002</v>
      </c>
      <c r="BS77" s="79">
        <v>12145</v>
      </c>
      <c r="BU77" s="81" t="s">
        <v>207</v>
      </c>
      <c r="BV77" s="80">
        <v>51</v>
      </c>
      <c r="BW77" s="80">
        <v>692.53355297899998</v>
      </c>
      <c r="BX77" s="80">
        <v>84.994047641999998</v>
      </c>
      <c r="BY77" s="80">
        <v>84.333335876000007</v>
      </c>
      <c r="BZ77" s="80">
        <v>85</v>
      </c>
      <c r="CA77" s="80">
        <v>58861.229795409999</v>
      </c>
      <c r="CB77" s="79">
        <v>9519.3333358759992</v>
      </c>
      <c r="CD77" s="90" t="s">
        <v>167</v>
      </c>
      <c r="CE77" s="89">
        <v>55</v>
      </c>
      <c r="CF77" s="89">
        <v>1168.650370652</v>
      </c>
      <c r="CG77" s="89">
        <v>84.202821882999999</v>
      </c>
      <c r="CH77" s="89">
        <v>69.333335876000007</v>
      </c>
      <c r="CI77" s="89">
        <v>85</v>
      </c>
      <c r="CJ77" s="89">
        <v>98403.659003452005</v>
      </c>
      <c r="CK77" s="88">
        <v>15914.333335875999</v>
      </c>
      <c r="CM77" s="90" t="s">
        <v>188</v>
      </c>
      <c r="CN77" s="89">
        <v>19</v>
      </c>
      <c r="CO77" s="89">
        <v>1236.6670588909999</v>
      </c>
      <c r="CP77" s="89">
        <v>85</v>
      </c>
      <c r="CQ77" s="89">
        <v>85</v>
      </c>
      <c r="CR77" s="89">
        <v>85</v>
      </c>
      <c r="CS77" s="89">
        <v>105116.700005741</v>
      </c>
      <c r="CT77" s="88">
        <v>17000</v>
      </c>
    </row>
    <row r="78" spans="1:98" ht="17" thickBot="1" x14ac:dyDescent="0.25">
      <c r="A78" s="81" t="s">
        <v>202</v>
      </c>
      <c r="B78" s="80">
        <v>65</v>
      </c>
      <c r="C78" s="80">
        <v>729.63356474600005</v>
      </c>
      <c r="D78" s="80">
        <v>84.889830508000003</v>
      </c>
      <c r="E78" s="80">
        <v>80.333335876000007</v>
      </c>
      <c r="F78" s="80">
        <v>85</v>
      </c>
      <c r="G78" s="80">
        <v>61938.469644559002</v>
      </c>
      <c r="H78" s="79">
        <v>10017</v>
      </c>
      <c r="J78" s="81" t="s">
        <v>220</v>
      </c>
      <c r="K78" s="80">
        <v>42</v>
      </c>
      <c r="L78" s="80">
        <v>643.066870623</v>
      </c>
      <c r="M78" s="80">
        <v>84.785256386</v>
      </c>
      <c r="N78" s="80">
        <v>80.666664123999993</v>
      </c>
      <c r="O78" s="80">
        <v>85</v>
      </c>
      <c r="P78" s="80">
        <v>54522.589499016998</v>
      </c>
      <c r="Q78" s="79">
        <v>8817.6666641240008</v>
      </c>
      <c r="S78" s="78" t="s">
        <v>239</v>
      </c>
      <c r="T78" s="77">
        <v>23</v>
      </c>
      <c r="U78" s="77">
        <v>500.850158851</v>
      </c>
      <c r="V78" s="77">
        <v>84.082304495000002</v>
      </c>
      <c r="W78" s="77">
        <v>76.333335876000007</v>
      </c>
      <c r="X78" s="77">
        <v>85</v>
      </c>
      <c r="Y78" s="77">
        <v>42112.635563046002</v>
      </c>
      <c r="Z78" s="76">
        <v>6810.6666641239999</v>
      </c>
      <c r="AB78" s="90" t="s">
        <v>181</v>
      </c>
      <c r="AC78" s="89">
        <v>43</v>
      </c>
      <c r="AD78" s="89">
        <v>1422.167117725</v>
      </c>
      <c r="AE78" s="89">
        <v>84.857971026000001</v>
      </c>
      <c r="AF78" s="89">
        <v>80</v>
      </c>
      <c r="AG78" s="89">
        <v>85</v>
      </c>
      <c r="AH78" s="89">
        <v>120682.216069375</v>
      </c>
      <c r="AI78" s="88">
        <v>19517.333335875999</v>
      </c>
      <c r="AK78" s="81" t="s">
        <v>227</v>
      </c>
      <c r="AL78" s="80">
        <v>9</v>
      </c>
      <c r="AM78" s="80">
        <v>531.76683532300001</v>
      </c>
      <c r="AN78" s="80">
        <v>84.996124000999998</v>
      </c>
      <c r="AO78" s="80">
        <v>84.666664123999993</v>
      </c>
      <c r="AP78" s="80">
        <v>85</v>
      </c>
      <c r="AQ78" s="80">
        <v>45198.119874978998</v>
      </c>
      <c r="AR78" s="79">
        <v>7309.6666641239999</v>
      </c>
      <c r="AT78" s="69" t="s">
        <v>229</v>
      </c>
      <c r="AU78" s="68">
        <v>42</v>
      </c>
      <c r="AV78" s="68">
        <v>476.11681767300001</v>
      </c>
      <c r="AW78" s="68">
        <v>84.913419946000005</v>
      </c>
      <c r="AX78" s="68">
        <v>81</v>
      </c>
      <c r="AY78" s="68">
        <v>85</v>
      </c>
      <c r="AZ78" s="68">
        <v>40428.707282638999</v>
      </c>
      <c r="BA78" s="67">
        <v>6538.3333358760001</v>
      </c>
      <c r="BC78" s="90" t="s">
        <v>178</v>
      </c>
      <c r="BD78" s="89">
        <v>37</v>
      </c>
      <c r="BE78" s="89">
        <v>1218.1170530080001</v>
      </c>
      <c r="BF78" s="89">
        <v>84.698815554000007</v>
      </c>
      <c r="BG78" s="89">
        <v>76</v>
      </c>
      <c r="BH78" s="89">
        <v>85</v>
      </c>
      <c r="BI78" s="89">
        <v>103173.071595792</v>
      </c>
      <c r="BJ78" s="88">
        <v>16685.666664124001</v>
      </c>
      <c r="BL78" s="81" t="s">
        <v>195</v>
      </c>
      <c r="BM78" s="80">
        <v>58</v>
      </c>
      <c r="BN78" s="80">
        <v>878.03361181299999</v>
      </c>
      <c r="BO78" s="80">
        <v>84.906103267999995</v>
      </c>
      <c r="BP78" s="80">
        <v>82</v>
      </c>
      <c r="BQ78" s="80">
        <v>85</v>
      </c>
      <c r="BR78" s="80">
        <v>74550.412517757999</v>
      </c>
      <c r="BS78" s="79">
        <v>12056.666664124001</v>
      </c>
      <c r="BU78" s="81" t="s">
        <v>213</v>
      </c>
      <c r="BV78" s="80">
        <v>24</v>
      </c>
      <c r="BW78" s="80">
        <v>680.16688238999996</v>
      </c>
      <c r="BX78" s="80">
        <v>84.884848508000005</v>
      </c>
      <c r="BY78" s="80">
        <v>80.666664123999993</v>
      </c>
      <c r="BZ78" s="80">
        <v>85</v>
      </c>
      <c r="CA78" s="80">
        <v>57735.862771818996</v>
      </c>
      <c r="CB78" s="79">
        <v>9337.3333358759992</v>
      </c>
      <c r="CD78" s="90" t="s">
        <v>166</v>
      </c>
      <c r="CE78" s="89">
        <v>91</v>
      </c>
      <c r="CF78" s="89">
        <v>1168.650370652</v>
      </c>
      <c r="CG78" s="89">
        <v>84.844797205000006</v>
      </c>
      <c r="CH78" s="89">
        <v>81</v>
      </c>
      <c r="CI78" s="89">
        <v>85</v>
      </c>
      <c r="CJ78" s="89">
        <v>99153.903701571006</v>
      </c>
      <c r="CK78" s="88">
        <v>16035.666671753001</v>
      </c>
      <c r="CM78" s="90" t="s">
        <v>191</v>
      </c>
      <c r="CN78" s="89">
        <v>71</v>
      </c>
      <c r="CO78" s="89">
        <v>1218.1170530080001</v>
      </c>
      <c r="CP78" s="89">
        <v>84.996615918000003</v>
      </c>
      <c r="CQ78" s="89">
        <v>84.333335876000007</v>
      </c>
      <c r="CR78" s="89">
        <v>85</v>
      </c>
      <c r="CS78" s="89">
        <v>103535.82729785</v>
      </c>
      <c r="CT78" s="88">
        <v>16744.333335875999</v>
      </c>
    </row>
    <row r="79" spans="1:98" x14ac:dyDescent="0.2">
      <c r="A79" s="81" t="s">
        <v>199</v>
      </c>
      <c r="B79" s="80">
        <v>15</v>
      </c>
      <c r="C79" s="80">
        <v>717.26689415700002</v>
      </c>
      <c r="D79" s="80">
        <v>84.824712688000005</v>
      </c>
      <c r="E79" s="80">
        <v>79.666664123999993</v>
      </c>
      <c r="F79" s="80">
        <v>85</v>
      </c>
      <c r="G79" s="80">
        <v>60841.958217125997</v>
      </c>
      <c r="H79" s="79">
        <v>9839.6666717530006</v>
      </c>
      <c r="J79" s="81" t="s">
        <v>217</v>
      </c>
      <c r="K79" s="80">
        <v>47</v>
      </c>
      <c r="L79" s="80">
        <v>643.066870623</v>
      </c>
      <c r="M79" s="80">
        <v>83.602564150999996</v>
      </c>
      <c r="N79" s="80">
        <v>70</v>
      </c>
      <c r="O79" s="80">
        <v>85</v>
      </c>
      <c r="P79" s="80">
        <v>53762.039304974998</v>
      </c>
      <c r="Q79" s="79">
        <v>8694.6666717530006</v>
      </c>
      <c r="S79" s="75" t="s">
        <v>240</v>
      </c>
      <c r="T79" s="74">
        <v>8</v>
      </c>
      <c r="U79" s="74">
        <v>488.48348826199998</v>
      </c>
      <c r="V79" s="74">
        <v>84.345991690000005</v>
      </c>
      <c r="W79" s="74">
        <v>75.333335876000007</v>
      </c>
      <c r="X79" s="74">
        <v>85</v>
      </c>
      <c r="Y79" s="74">
        <v>41201.624241621001</v>
      </c>
      <c r="Z79" s="73">
        <v>6663.3333435060003</v>
      </c>
      <c r="AB79" s="90" t="s">
        <v>182</v>
      </c>
      <c r="AC79" s="89">
        <v>40</v>
      </c>
      <c r="AD79" s="89">
        <v>1415.98378243</v>
      </c>
      <c r="AE79" s="89">
        <v>84.037845661999995</v>
      </c>
      <c r="AF79" s="89">
        <v>73.666664123999993</v>
      </c>
      <c r="AG79" s="89">
        <v>85</v>
      </c>
      <c r="AH79" s="89">
        <v>118996.226567128</v>
      </c>
      <c r="AI79" s="88">
        <v>19244.666656493999</v>
      </c>
      <c r="AK79" s="81" t="s">
        <v>227</v>
      </c>
      <c r="AL79" s="80">
        <v>32</v>
      </c>
      <c r="AM79" s="80">
        <v>531.76683532300001</v>
      </c>
      <c r="AN79" s="80">
        <v>84.794573584000005</v>
      </c>
      <c r="AO79" s="80">
        <v>79.333335876000007</v>
      </c>
      <c r="AP79" s="80">
        <v>85</v>
      </c>
      <c r="AQ79" s="80">
        <v>45090.942047482997</v>
      </c>
      <c r="AR79" s="79">
        <v>7292.3333282470003</v>
      </c>
      <c r="AT79" s="69" t="s">
        <v>234</v>
      </c>
      <c r="AU79" s="68">
        <v>9</v>
      </c>
      <c r="AV79" s="68">
        <v>469.933482379</v>
      </c>
      <c r="AW79" s="68">
        <v>84.859649257000001</v>
      </c>
      <c r="AX79" s="68">
        <v>80.333335876000007</v>
      </c>
      <c r="AY79" s="68">
        <v>85</v>
      </c>
      <c r="AZ79" s="68">
        <v>39878.390488607998</v>
      </c>
      <c r="BA79" s="67">
        <v>6449.3333435060003</v>
      </c>
      <c r="BC79" s="90" t="s">
        <v>175</v>
      </c>
      <c r="BD79" s="89">
        <v>7</v>
      </c>
      <c r="BE79" s="89">
        <v>1211.9337177130001</v>
      </c>
      <c r="BF79" s="89">
        <v>84.874149673000005</v>
      </c>
      <c r="BG79" s="89">
        <v>80.333335876000007</v>
      </c>
      <c r="BH79" s="89">
        <v>85</v>
      </c>
      <c r="BI79" s="89">
        <v>102861.843750755</v>
      </c>
      <c r="BJ79" s="88">
        <v>16635.333335875999</v>
      </c>
      <c r="BL79" s="81" t="s">
        <v>194</v>
      </c>
      <c r="BM79" s="80">
        <v>21</v>
      </c>
      <c r="BN79" s="80">
        <v>878.03361181299999</v>
      </c>
      <c r="BO79" s="80">
        <v>85</v>
      </c>
      <c r="BP79" s="80">
        <v>85</v>
      </c>
      <c r="BQ79" s="80">
        <v>85</v>
      </c>
      <c r="BR79" s="80">
        <v>74632.857004075995</v>
      </c>
      <c r="BS79" s="79">
        <v>12070</v>
      </c>
      <c r="BU79" s="81" t="s">
        <v>212</v>
      </c>
      <c r="BV79" s="80">
        <v>6</v>
      </c>
      <c r="BW79" s="80">
        <v>680.16688238999996</v>
      </c>
      <c r="BX79" s="80">
        <v>84.542424150000002</v>
      </c>
      <c r="BY79" s="80">
        <v>78.666664123999993</v>
      </c>
      <c r="BZ79" s="80">
        <v>85</v>
      </c>
      <c r="CA79" s="80">
        <v>57502.957063770002</v>
      </c>
      <c r="CB79" s="79">
        <v>9299.6666564940006</v>
      </c>
      <c r="CD79" s="90" t="s">
        <v>169</v>
      </c>
      <c r="CE79" s="89">
        <v>29</v>
      </c>
      <c r="CF79" s="89">
        <v>1150.100364769</v>
      </c>
      <c r="CG79" s="89">
        <v>84.888888862000002</v>
      </c>
      <c r="CH79" s="89">
        <v>80</v>
      </c>
      <c r="CI79" s="89">
        <v>85</v>
      </c>
      <c r="CJ79" s="89">
        <v>97630.742044469996</v>
      </c>
      <c r="CK79" s="88">
        <v>15789.333328246999</v>
      </c>
      <c r="CM79" s="90" t="s">
        <v>192</v>
      </c>
      <c r="CN79" s="89">
        <v>34</v>
      </c>
      <c r="CO79" s="89">
        <v>1187.200376535</v>
      </c>
      <c r="CP79" s="89">
        <v>85</v>
      </c>
      <c r="CQ79" s="89">
        <v>85</v>
      </c>
      <c r="CR79" s="89">
        <v>85</v>
      </c>
      <c r="CS79" s="89">
        <v>100912.03200551101</v>
      </c>
      <c r="CT79" s="88">
        <v>16320</v>
      </c>
    </row>
    <row r="80" spans="1:98" x14ac:dyDescent="0.2">
      <c r="A80" s="81" t="s">
        <v>198</v>
      </c>
      <c r="B80" s="80">
        <v>9</v>
      </c>
      <c r="C80" s="80">
        <v>717.26689415700002</v>
      </c>
      <c r="D80" s="80">
        <v>84.183908067999994</v>
      </c>
      <c r="E80" s="80">
        <v>70.666664123999993</v>
      </c>
      <c r="F80" s="80">
        <v>85</v>
      </c>
      <c r="G80" s="80">
        <v>60382.330277845998</v>
      </c>
      <c r="H80" s="79">
        <v>9765.3333358759992</v>
      </c>
      <c r="J80" s="81" t="s">
        <v>214</v>
      </c>
      <c r="K80" s="80">
        <v>18</v>
      </c>
      <c r="L80" s="80">
        <v>643.066870623</v>
      </c>
      <c r="M80" s="80">
        <v>84.814102613000003</v>
      </c>
      <c r="N80" s="80">
        <v>78.333335876000007</v>
      </c>
      <c r="O80" s="80">
        <v>85</v>
      </c>
      <c r="P80" s="80">
        <v>54541.139552075998</v>
      </c>
      <c r="Q80" s="79">
        <v>8820.6666717530006</v>
      </c>
      <c r="S80" s="69" t="s">
        <v>236</v>
      </c>
      <c r="T80" s="68">
        <v>39</v>
      </c>
      <c r="U80" s="68">
        <v>488.48348826199998</v>
      </c>
      <c r="V80" s="68">
        <v>84.987341771999994</v>
      </c>
      <c r="W80" s="68">
        <v>84</v>
      </c>
      <c r="X80" s="68">
        <v>85</v>
      </c>
      <c r="Y80" s="68">
        <v>41514.913166972998</v>
      </c>
      <c r="Z80" s="67">
        <v>6714</v>
      </c>
      <c r="AB80" s="90" t="s">
        <v>183</v>
      </c>
      <c r="AC80" s="89">
        <v>19</v>
      </c>
      <c r="AD80" s="89">
        <v>1409.800447136</v>
      </c>
      <c r="AE80" s="89">
        <v>84.937134525000005</v>
      </c>
      <c r="AF80" s="89">
        <v>80</v>
      </c>
      <c r="AG80" s="89">
        <v>85</v>
      </c>
      <c r="AH80" s="89">
        <v>119744.410232108</v>
      </c>
      <c r="AI80" s="88">
        <v>19365.666671752999</v>
      </c>
      <c r="AK80" s="81" t="s">
        <v>223</v>
      </c>
      <c r="AL80" s="80">
        <v>5</v>
      </c>
      <c r="AM80" s="80">
        <v>525.58350002899999</v>
      </c>
      <c r="AN80" s="80">
        <v>84.541176471</v>
      </c>
      <c r="AO80" s="80">
        <v>79.666664123999993</v>
      </c>
      <c r="AP80" s="80">
        <v>85</v>
      </c>
      <c r="AQ80" s="80">
        <v>44433.447425956001</v>
      </c>
      <c r="AR80" s="79">
        <v>7186</v>
      </c>
      <c r="AT80" s="69" t="s">
        <v>231</v>
      </c>
      <c r="AU80" s="68">
        <v>15</v>
      </c>
      <c r="AV80" s="68">
        <v>463.75014708399999</v>
      </c>
      <c r="AW80" s="68">
        <v>84.906666666999996</v>
      </c>
      <c r="AX80" s="68">
        <v>80</v>
      </c>
      <c r="AY80" s="68">
        <v>85</v>
      </c>
      <c r="AZ80" s="68">
        <v>39375.479155091998</v>
      </c>
      <c r="BA80" s="67">
        <v>6368</v>
      </c>
      <c r="BC80" s="90" t="s">
        <v>176</v>
      </c>
      <c r="BD80" s="89">
        <v>3</v>
      </c>
      <c r="BE80" s="89">
        <v>1193.38371183</v>
      </c>
      <c r="BF80" s="89">
        <v>84.996545781999998</v>
      </c>
      <c r="BG80" s="89">
        <v>84.333335876000007</v>
      </c>
      <c r="BH80" s="89">
        <v>85</v>
      </c>
      <c r="BI80" s="89">
        <v>101433.493297735</v>
      </c>
      <c r="BJ80" s="88">
        <v>16404.333335875999</v>
      </c>
      <c r="BL80" s="81" t="s">
        <v>205</v>
      </c>
      <c r="BM80" s="80">
        <v>38</v>
      </c>
      <c r="BN80" s="80">
        <v>865.66694122399997</v>
      </c>
      <c r="BO80" s="80">
        <v>84.988095255999994</v>
      </c>
      <c r="BP80" s="80">
        <v>84.333335876000007</v>
      </c>
      <c r="BQ80" s="80">
        <v>85</v>
      </c>
      <c r="BR80" s="80">
        <v>73571.384460920002</v>
      </c>
      <c r="BS80" s="79">
        <v>11898.333335875999</v>
      </c>
      <c r="BU80" s="81" t="s">
        <v>210</v>
      </c>
      <c r="BV80" s="80">
        <v>39</v>
      </c>
      <c r="BW80" s="80">
        <v>680.16688238999996</v>
      </c>
      <c r="BX80" s="80">
        <v>84.942424289000002</v>
      </c>
      <c r="BY80" s="80">
        <v>81.333335876000007</v>
      </c>
      <c r="BZ80" s="80">
        <v>85</v>
      </c>
      <c r="CA80" s="80">
        <v>57775.023911076001</v>
      </c>
      <c r="CB80" s="79">
        <v>9343.6666717530006</v>
      </c>
      <c r="CD80" s="90" t="s">
        <v>168</v>
      </c>
      <c r="CE80" s="89">
        <v>102</v>
      </c>
      <c r="CF80" s="89">
        <v>1143.9170294739999</v>
      </c>
      <c r="CG80" s="89">
        <v>84.785585517000001</v>
      </c>
      <c r="CH80" s="89">
        <v>81</v>
      </c>
      <c r="CI80" s="89">
        <v>85</v>
      </c>
      <c r="CJ80" s="89">
        <v>96987.675126671995</v>
      </c>
      <c r="CK80" s="88">
        <v>15685.333320618</v>
      </c>
      <c r="CM80" s="90" t="s">
        <v>191</v>
      </c>
      <c r="CN80" s="89">
        <v>4</v>
      </c>
      <c r="CO80" s="89">
        <v>1187.200376535</v>
      </c>
      <c r="CP80" s="89">
        <v>84.994791667000001</v>
      </c>
      <c r="CQ80" s="89">
        <v>84</v>
      </c>
      <c r="CR80" s="89">
        <v>85</v>
      </c>
      <c r="CS80" s="89">
        <v>100905.848670217</v>
      </c>
      <c r="CT80" s="88">
        <v>16319</v>
      </c>
    </row>
    <row r="81" spans="1:98" x14ac:dyDescent="0.2">
      <c r="A81" s="81" t="s">
        <v>198</v>
      </c>
      <c r="B81" s="80">
        <v>50</v>
      </c>
      <c r="C81" s="80">
        <v>711.08355886200002</v>
      </c>
      <c r="D81" s="80">
        <v>84.260869631999995</v>
      </c>
      <c r="E81" s="80">
        <v>71</v>
      </c>
      <c r="F81" s="80">
        <v>85</v>
      </c>
      <c r="G81" s="80">
        <v>59916.519050447001</v>
      </c>
      <c r="H81" s="79">
        <v>9690.0000076289998</v>
      </c>
      <c r="J81" s="81" t="s">
        <v>219</v>
      </c>
      <c r="K81" s="80">
        <v>6</v>
      </c>
      <c r="L81" s="80">
        <v>636.88353532899998</v>
      </c>
      <c r="M81" s="80">
        <v>84.812297783999995</v>
      </c>
      <c r="N81" s="80">
        <v>79.333335876000007</v>
      </c>
      <c r="O81" s="80">
        <v>85</v>
      </c>
      <c r="P81" s="80">
        <v>54015.556052047003</v>
      </c>
      <c r="Q81" s="79">
        <v>8735.6666717530006</v>
      </c>
      <c r="S81" s="69" t="s">
        <v>240</v>
      </c>
      <c r="T81" s="68">
        <v>2</v>
      </c>
      <c r="U81" s="68">
        <v>482.30015296800002</v>
      </c>
      <c r="V81" s="68">
        <v>83.863247994000005</v>
      </c>
      <c r="W81" s="68">
        <v>72</v>
      </c>
      <c r="X81" s="68">
        <v>85</v>
      </c>
      <c r="Y81" s="68">
        <v>40447.257335697002</v>
      </c>
      <c r="Z81" s="67">
        <v>6541.3333435060003</v>
      </c>
      <c r="AB81" s="90" t="s">
        <v>180</v>
      </c>
      <c r="AC81" s="89">
        <v>13</v>
      </c>
      <c r="AD81" s="89">
        <v>1397.433776547</v>
      </c>
      <c r="AE81" s="89">
        <v>77.401179862000006</v>
      </c>
      <c r="AF81" s="89">
        <v>72</v>
      </c>
      <c r="AG81" s="89">
        <v>85</v>
      </c>
      <c r="AH81" s="89">
        <v>108163.023084067</v>
      </c>
      <c r="AI81" s="88">
        <v>17492.666648865001</v>
      </c>
      <c r="AK81" s="81" t="s">
        <v>222</v>
      </c>
      <c r="AL81" s="80">
        <v>35</v>
      </c>
      <c r="AM81" s="80">
        <v>525.58350002899999</v>
      </c>
      <c r="AN81" s="80">
        <v>85</v>
      </c>
      <c r="AO81" s="80">
        <v>85</v>
      </c>
      <c r="AP81" s="80">
        <v>85</v>
      </c>
      <c r="AQ81" s="80">
        <v>44674.597502440003</v>
      </c>
      <c r="AR81" s="79">
        <v>7225</v>
      </c>
      <c r="AT81" s="69" t="s">
        <v>228</v>
      </c>
      <c r="AU81" s="68">
        <v>34</v>
      </c>
      <c r="AV81" s="68">
        <v>463.75014708399999</v>
      </c>
      <c r="AW81" s="68">
        <v>84.871111145</v>
      </c>
      <c r="AX81" s="68">
        <v>76.333335876000007</v>
      </c>
      <c r="AY81" s="68">
        <v>85</v>
      </c>
      <c r="AZ81" s="68">
        <v>39358.990276698001</v>
      </c>
      <c r="BA81" s="67">
        <v>6365.3333358760001</v>
      </c>
      <c r="BC81" s="90" t="s">
        <v>175</v>
      </c>
      <c r="BD81" s="89">
        <v>14</v>
      </c>
      <c r="BE81" s="89">
        <v>1168.650370652</v>
      </c>
      <c r="BF81" s="89">
        <v>84.950617311000002</v>
      </c>
      <c r="BG81" s="89">
        <v>80.333335876000007</v>
      </c>
      <c r="BH81" s="89">
        <v>85</v>
      </c>
      <c r="BI81" s="89">
        <v>99277.570407460007</v>
      </c>
      <c r="BJ81" s="88">
        <v>16055.666671753001</v>
      </c>
      <c r="BL81" s="81" t="s">
        <v>194</v>
      </c>
      <c r="BM81" s="80">
        <v>24</v>
      </c>
      <c r="BN81" s="80">
        <v>865.66694122399997</v>
      </c>
      <c r="BO81" s="80">
        <v>85</v>
      </c>
      <c r="BP81" s="80">
        <v>85</v>
      </c>
      <c r="BQ81" s="80">
        <v>85</v>
      </c>
      <c r="BR81" s="80">
        <v>73581.690004018994</v>
      </c>
      <c r="BS81" s="79">
        <v>11900</v>
      </c>
      <c r="BU81" s="81" t="s">
        <v>207</v>
      </c>
      <c r="BV81" s="80">
        <v>9</v>
      </c>
      <c r="BW81" s="80">
        <v>680.16688238999996</v>
      </c>
      <c r="BX81" s="80">
        <v>84.993939417000007</v>
      </c>
      <c r="BY81" s="80">
        <v>84.333335876000007</v>
      </c>
      <c r="BZ81" s="80">
        <v>85</v>
      </c>
      <c r="CA81" s="80">
        <v>57810.062795352998</v>
      </c>
      <c r="CB81" s="79">
        <v>9349.3333358759992</v>
      </c>
      <c r="CD81" s="90" t="s">
        <v>168</v>
      </c>
      <c r="CE81" s="89">
        <v>30</v>
      </c>
      <c r="CF81" s="89">
        <v>1137.7336941799999</v>
      </c>
      <c r="CG81" s="89">
        <v>84.860507218999999</v>
      </c>
      <c r="CH81" s="89">
        <v>81</v>
      </c>
      <c r="CI81" s="89">
        <v>85</v>
      </c>
      <c r="CJ81" s="89">
        <v>96548.658367940996</v>
      </c>
      <c r="CK81" s="88">
        <v>15614.333328246999</v>
      </c>
      <c r="CM81" s="90" t="s">
        <v>189</v>
      </c>
      <c r="CN81" s="89">
        <v>35</v>
      </c>
      <c r="CO81" s="89">
        <v>1181.017041241</v>
      </c>
      <c r="CP81" s="89">
        <v>84.993019184000005</v>
      </c>
      <c r="CQ81" s="89">
        <v>84</v>
      </c>
      <c r="CR81" s="89">
        <v>85</v>
      </c>
      <c r="CS81" s="89">
        <v>100378.20404269799</v>
      </c>
      <c r="CT81" s="88">
        <v>16233.666664124001</v>
      </c>
    </row>
    <row r="82" spans="1:98" x14ac:dyDescent="0.2">
      <c r="A82" s="81" t="s">
        <v>198</v>
      </c>
      <c r="B82" s="80">
        <v>77</v>
      </c>
      <c r="C82" s="80">
        <v>711.08355886200002</v>
      </c>
      <c r="D82" s="80">
        <v>83.550724592999998</v>
      </c>
      <c r="E82" s="80">
        <v>68.333335876000007</v>
      </c>
      <c r="F82" s="80">
        <v>85</v>
      </c>
      <c r="G82" s="80">
        <v>59411.546589441998</v>
      </c>
      <c r="H82" s="79">
        <v>9608.3333282469994</v>
      </c>
      <c r="J82" s="81" t="s">
        <v>216</v>
      </c>
      <c r="K82" s="80">
        <v>3</v>
      </c>
      <c r="L82" s="80">
        <v>636.88353532899998</v>
      </c>
      <c r="M82" s="80">
        <v>85</v>
      </c>
      <c r="N82" s="80">
        <v>85</v>
      </c>
      <c r="O82" s="80">
        <v>85</v>
      </c>
      <c r="P82" s="80">
        <v>54135.100502957001</v>
      </c>
      <c r="Q82" s="79">
        <v>8755</v>
      </c>
      <c r="S82" s="69" t="s">
        <v>236</v>
      </c>
      <c r="T82" s="68">
        <v>8</v>
      </c>
      <c r="U82" s="68">
        <v>482.30015296800002</v>
      </c>
      <c r="V82" s="68">
        <v>84.995726462999997</v>
      </c>
      <c r="W82" s="68">
        <v>84.666664123999993</v>
      </c>
      <c r="X82" s="68">
        <v>85</v>
      </c>
      <c r="Y82" s="68">
        <v>40993.451874749</v>
      </c>
      <c r="Z82" s="67">
        <v>6629.6666641239999</v>
      </c>
      <c r="AB82" s="90" t="s">
        <v>185</v>
      </c>
      <c r="AC82" s="89">
        <v>34</v>
      </c>
      <c r="AD82" s="89">
        <v>1347.9670941909999</v>
      </c>
      <c r="AE82" s="89">
        <v>84.944954163000006</v>
      </c>
      <c r="AF82" s="89">
        <v>82</v>
      </c>
      <c r="AG82" s="89">
        <v>85</v>
      </c>
      <c r="AH82" s="89">
        <v>114503.003029899</v>
      </c>
      <c r="AI82" s="88">
        <v>18518.000007629002</v>
      </c>
      <c r="AK82" s="81" t="s">
        <v>224</v>
      </c>
      <c r="AL82" s="80">
        <v>18</v>
      </c>
      <c r="AM82" s="80">
        <v>513.21682943999997</v>
      </c>
      <c r="AN82" s="80">
        <v>81.859438010999995</v>
      </c>
      <c r="AO82" s="80">
        <v>61.666667938000003</v>
      </c>
      <c r="AP82" s="80">
        <v>85</v>
      </c>
      <c r="AQ82" s="80">
        <v>42011.641235957002</v>
      </c>
      <c r="AR82" s="79">
        <v>6794.3333549500003</v>
      </c>
      <c r="AT82" s="69" t="s">
        <v>233</v>
      </c>
      <c r="AU82" s="68">
        <v>2</v>
      </c>
      <c r="AV82" s="68">
        <v>451.38347649500002</v>
      </c>
      <c r="AW82" s="68">
        <v>84.904109589000001</v>
      </c>
      <c r="AX82" s="68">
        <v>81.333335876000007</v>
      </c>
      <c r="AY82" s="68">
        <v>85</v>
      </c>
      <c r="AZ82" s="68">
        <v>38324.312155034</v>
      </c>
      <c r="BA82" s="67">
        <v>6198</v>
      </c>
      <c r="BC82" s="90" t="s">
        <v>175</v>
      </c>
      <c r="BD82" s="89">
        <v>15</v>
      </c>
      <c r="BE82" s="89">
        <v>1162.467035358</v>
      </c>
      <c r="BF82" s="89">
        <v>84.957446809000004</v>
      </c>
      <c r="BG82" s="89">
        <v>80.333335876000007</v>
      </c>
      <c r="BH82" s="89">
        <v>85</v>
      </c>
      <c r="BI82" s="89">
        <v>98760.231323040993</v>
      </c>
      <c r="BJ82" s="88">
        <v>15972</v>
      </c>
      <c r="BL82" s="81" t="s">
        <v>196</v>
      </c>
      <c r="BM82" s="80">
        <v>12</v>
      </c>
      <c r="BN82" s="80">
        <v>847.11693534000005</v>
      </c>
      <c r="BO82" s="80">
        <v>84.958637432000003</v>
      </c>
      <c r="BP82" s="80">
        <v>82.666664123999993</v>
      </c>
      <c r="BQ82" s="80">
        <v>85</v>
      </c>
      <c r="BR82" s="80">
        <v>71969.900572480998</v>
      </c>
      <c r="BS82" s="79">
        <v>11639.333328246999</v>
      </c>
      <c r="BU82" s="81" t="s">
        <v>207</v>
      </c>
      <c r="BV82" s="80">
        <v>49</v>
      </c>
      <c r="BW82" s="80">
        <v>667.80021180100005</v>
      </c>
      <c r="BX82" s="80">
        <v>85</v>
      </c>
      <c r="BY82" s="80">
        <v>85</v>
      </c>
      <c r="BZ82" s="80">
        <v>85</v>
      </c>
      <c r="CA82" s="80">
        <v>56763.018003099998</v>
      </c>
      <c r="CB82" s="79">
        <v>9180</v>
      </c>
      <c r="CD82" s="90" t="s">
        <v>172</v>
      </c>
      <c r="CE82" s="89">
        <v>29</v>
      </c>
      <c r="CF82" s="89">
        <v>1106.8170177080001</v>
      </c>
      <c r="CG82" s="89">
        <v>84.836126657999998</v>
      </c>
      <c r="CH82" s="89">
        <v>79</v>
      </c>
      <c r="CI82" s="89">
        <v>85</v>
      </c>
      <c r="CJ82" s="89">
        <v>93898.068701284006</v>
      </c>
      <c r="CK82" s="88">
        <v>15185.666671753001</v>
      </c>
      <c r="CM82" s="90" t="s">
        <v>189</v>
      </c>
      <c r="CN82" s="89">
        <v>43</v>
      </c>
      <c r="CO82" s="89">
        <v>1181.017041241</v>
      </c>
      <c r="CP82" s="89">
        <v>84.998254786000004</v>
      </c>
      <c r="CQ82" s="89">
        <v>84.666664123999993</v>
      </c>
      <c r="CR82" s="89">
        <v>85</v>
      </c>
      <c r="CS82" s="89">
        <v>100384.387377993</v>
      </c>
      <c r="CT82" s="88">
        <v>16234.666664124001</v>
      </c>
    </row>
    <row r="83" spans="1:98" x14ac:dyDescent="0.2">
      <c r="A83" s="81" t="s">
        <v>201</v>
      </c>
      <c r="B83" s="80">
        <v>8</v>
      </c>
      <c r="C83" s="80">
        <v>704.900223568</v>
      </c>
      <c r="D83" s="80">
        <v>84.818713406000001</v>
      </c>
      <c r="E83" s="80">
        <v>79</v>
      </c>
      <c r="F83" s="80">
        <v>85</v>
      </c>
      <c r="G83" s="80">
        <v>59788.730042404</v>
      </c>
      <c r="H83" s="79">
        <v>9669.3333282469994</v>
      </c>
      <c r="J83" s="81" t="s">
        <v>216</v>
      </c>
      <c r="K83" s="80">
        <v>37</v>
      </c>
      <c r="L83" s="80">
        <v>636.88353532899998</v>
      </c>
      <c r="M83" s="80">
        <v>84.961164973999999</v>
      </c>
      <c r="N83" s="80">
        <v>83.666664123999993</v>
      </c>
      <c r="O83" s="80">
        <v>85</v>
      </c>
      <c r="P83" s="80">
        <v>54110.367114604</v>
      </c>
      <c r="Q83" s="79">
        <v>8750.9999923710002</v>
      </c>
      <c r="S83" s="69" t="s">
        <v>240</v>
      </c>
      <c r="T83" s="68">
        <v>19</v>
      </c>
      <c r="U83" s="68">
        <v>469.933482379</v>
      </c>
      <c r="V83" s="68">
        <v>84.543859682999994</v>
      </c>
      <c r="W83" s="68">
        <v>75.666664123999993</v>
      </c>
      <c r="X83" s="68">
        <v>85</v>
      </c>
      <c r="Y83" s="68">
        <v>39729.990394366003</v>
      </c>
      <c r="Z83" s="67">
        <v>6425.3333358760001</v>
      </c>
      <c r="AB83" s="90" t="s">
        <v>179</v>
      </c>
      <c r="AC83" s="89">
        <v>71</v>
      </c>
      <c r="AD83" s="89">
        <v>1329.4170883080001</v>
      </c>
      <c r="AE83" s="89">
        <v>84.770542624000001</v>
      </c>
      <c r="AF83" s="89">
        <v>77</v>
      </c>
      <c r="AG83" s="89">
        <v>85</v>
      </c>
      <c r="AH83" s="89">
        <v>112695.407949253</v>
      </c>
      <c r="AI83" s="88">
        <v>18225.666664124001</v>
      </c>
      <c r="AK83" s="81" t="s">
        <v>224</v>
      </c>
      <c r="AL83" s="80">
        <v>13</v>
      </c>
      <c r="AM83" s="80">
        <v>507.03349414500002</v>
      </c>
      <c r="AN83" s="80">
        <v>83.719512055999999</v>
      </c>
      <c r="AO83" s="80">
        <v>61.333332061999997</v>
      </c>
      <c r="AP83" s="80">
        <v>85</v>
      </c>
      <c r="AQ83" s="80">
        <v>42448.596725673</v>
      </c>
      <c r="AR83" s="79">
        <v>6864.9999885560001</v>
      </c>
      <c r="AT83" s="69" t="s">
        <v>234</v>
      </c>
      <c r="AU83" s="68">
        <v>22</v>
      </c>
      <c r="AV83" s="68">
        <v>445.20014120100001</v>
      </c>
      <c r="AW83" s="68">
        <v>84.981481446000004</v>
      </c>
      <c r="AX83" s="68">
        <v>83.666664123999993</v>
      </c>
      <c r="AY83" s="68">
        <v>85</v>
      </c>
      <c r="AZ83" s="68">
        <v>37833.767539282002</v>
      </c>
      <c r="BA83" s="67">
        <v>6118.6666641239999</v>
      </c>
      <c r="BC83" s="90" t="s">
        <v>174</v>
      </c>
      <c r="BD83" s="89">
        <v>15</v>
      </c>
      <c r="BE83" s="89">
        <v>1162.467035358</v>
      </c>
      <c r="BF83" s="89">
        <v>84.989361743000003</v>
      </c>
      <c r="BG83" s="89">
        <v>84.333335876000007</v>
      </c>
      <c r="BH83" s="89">
        <v>85</v>
      </c>
      <c r="BI83" s="89">
        <v>98797.331381982993</v>
      </c>
      <c r="BJ83" s="88">
        <v>15978.000007629</v>
      </c>
      <c r="BL83" s="81" t="s">
        <v>195</v>
      </c>
      <c r="BM83" s="80">
        <v>78</v>
      </c>
      <c r="BN83" s="80">
        <v>840.93360004600004</v>
      </c>
      <c r="BO83" s="80">
        <v>84.965686293000005</v>
      </c>
      <c r="BP83" s="80">
        <v>82</v>
      </c>
      <c r="BQ83" s="80">
        <v>85</v>
      </c>
      <c r="BR83" s="80">
        <v>71450.500454920999</v>
      </c>
      <c r="BS83" s="79">
        <v>11555.333335875999</v>
      </c>
      <c r="BU83" s="81" t="s">
        <v>210</v>
      </c>
      <c r="BV83" s="80">
        <v>18</v>
      </c>
      <c r="BW83" s="80">
        <v>655.43354121200002</v>
      </c>
      <c r="BX83" s="80">
        <v>84.889937130999996</v>
      </c>
      <c r="BY83" s="80">
        <v>82.333335876000007</v>
      </c>
      <c r="BZ83" s="80">
        <v>85</v>
      </c>
      <c r="CA83" s="80">
        <v>55639.712106999003</v>
      </c>
      <c r="CB83" s="79">
        <v>8998.3333358759992</v>
      </c>
      <c r="CD83" s="90" t="s">
        <v>172</v>
      </c>
      <c r="CE83" s="89">
        <v>35</v>
      </c>
      <c r="CF83" s="89">
        <v>1100.6336824130001</v>
      </c>
      <c r="CG83" s="89">
        <v>84.833333347999996</v>
      </c>
      <c r="CH83" s="89">
        <v>78</v>
      </c>
      <c r="CI83" s="89">
        <v>85</v>
      </c>
      <c r="CJ83" s="89">
        <v>93370.424073766</v>
      </c>
      <c r="CK83" s="88">
        <v>15100.333335875999</v>
      </c>
      <c r="CM83" s="90" t="s">
        <v>191</v>
      </c>
      <c r="CN83" s="89">
        <v>39</v>
      </c>
      <c r="CO83" s="89">
        <v>1143.9170294739999</v>
      </c>
      <c r="CP83" s="89">
        <v>84.994594594999995</v>
      </c>
      <c r="CQ83" s="89">
        <v>84</v>
      </c>
      <c r="CR83" s="89">
        <v>85</v>
      </c>
      <c r="CS83" s="89">
        <v>97226.764170016002</v>
      </c>
      <c r="CT83" s="88">
        <v>15724</v>
      </c>
    </row>
    <row r="84" spans="1:98" ht="17" thickBot="1" x14ac:dyDescent="0.25">
      <c r="A84" s="81" t="s">
        <v>201</v>
      </c>
      <c r="B84" s="80">
        <v>12</v>
      </c>
      <c r="C84" s="80">
        <v>692.53355297899998</v>
      </c>
      <c r="D84" s="80">
        <v>84.627976281000002</v>
      </c>
      <c r="E84" s="80">
        <v>78</v>
      </c>
      <c r="F84" s="80">
        <v>85</v>
      </c>
      <c r="G84" s="80">
        <v>58607.713095512998</v>
      </c>
      <c r="H84" s="79">
        <v>9478.3333435059994</v>
      </c>
      <c r="J84" s="81" t="s">
        <v>216</v>
      </c>
      <c r="K84" s="80">
        <v>9</v>
      </c>
      <c r="L84" s="80">
        <v>630.70020003399998</v>
      </c>
      <c r="M84" s="80">
        <v>85</v>
      </c>
      <c r="N84" s="80">
        <v>85</v>
      </c>
      <c r="O84" s="80">
        <v>85</v>
      </c>
      <c r="P84" s="80">
        <v>53609.517002927998</v>
      </c>
      <c r="Q84" s="79">
        <v>8670</v>
      </c>
      <c r="S84" s="69" t="s">
        <v>236</v>
      </c>
      <c r="T84" s="68">
        <v>16</v>
      </c>
      <c r="U84" s="68">
        <v>457.56681178999997</v>
      </c>
      <c r="V84" s="68">
        <v>84.990990921999995</v>
      </c>
      <c r="W84" s="68">
        <v>84.666664123999993</v>
      </c>
      <c r="X84" s="68">
        <v>85</v>
      </c>
      <c r="Y84" s="68">
        <v>38889.056747144001</v>
      </c>
      <c r="Z84" s="67">
        <v>6289.3333282470003</v>
      </c>
      <c r="AB84" s="90" t="s">
        <v>184</v>
      </c>
      <c r="AC84" s="89">
        <v>52</v>
      </c>
      <c r="AD84" s="89">
        <v>1261.4004000689999</v>
      </c>
      <c r="AE84" s="89">
        <v>83.877450942999999</v>
      </c>
      <c r="AF84" s="89">
        <v>69.666664123999993</v>
      </c>
      <c r="AG84" s="89">
        <v>85</v>
      </c>
      <c r="AH84" s="89">
        <v>105803.05017625001</v>
      </c>
      <c r="AI84" s="88">
        <v>17110.999992370998</v>
      </c>
      <c r="AK84" s="78" t="s">
        <v>224</v>
      </c>
      <c r="AL84" s="77">
        <v>34</v>
      </c>
      <c r="AM84" s="77">
        <v>507.03349414500002</v>
      </c>
      <c r="AN84" s="77">
        <v>82.345528533000007</v>
      </c>
      <c r="AO84" s="77">
        <v>62</v>
      </c>
      <c r="AP84" s="77">
        <v>85</v>
      </c>
      <c r="AQ84" s="77">
        <v>41751.941059240002</v>
      </c>
      <c r="AR84" s="76">
        <v>6752.3333396910002</v>
      </c>
      <c r="AT84" s="69" t="s">
        <v>230</v>
      </c>
      <c r="AU84" s="68">
        <v>17</v>
      </c>
      <c r="AV84" s="68">
        <v>445.20014120100001</v>
      </c>
      <c r="AW84" s="68">
        <v>83.287037108000007</v>
      </c>
      <c r="AX84" s="68">
        <v>67</v>
      </c>
      <c r="AY84" s="68">
        <v>85</v>
      </c>
      <c r="AZ84" s="68">
        <v>37079.400680534003</v>
      </c>
      <c r="BA84" s="67">
        <v>5996.6666717529997</v>
      </c>
      <c r="BC84" s="90" t="s">
        <v>177</v>
      </c>
      <c r="BD84" s="89">
        <v>35</v>
      </c>
      <c r="BE84" s="89">
        <v>1150.100364769</v>
      </c>
      <c r="BF84" s="89">
        <v>84.211469507000004</v>
      </c>
      <c r="BG84" s="89">
        <v>71.666664123999993</v>
      </c>
      <c r="BH84" s="89">
        <v>85</v>
      </c>
      <c r="BI84" s="89">
        <v>96851.641797368997</v>
      </c>
      <c r="BJ84" s="88">
        <v>15663.333328246999</v>
      </c>
      <c r="BL84" s="81" t="s">
        <v>197</v>
      </c>
      <c r="BM84" s="80">
        <v>4</v>
      </c>
      <c r="BN84" s="80">
        <v>810.01692357399997</v>
      </c>
      <c r="BO84" s="80">
        <v>85</v>
      </c>
      <c r="BP84" s="80">
        <v>85</v>
      </c>
      <c r="BQ84" s="80">
        <v>85</v>
      </c>
      <c r="BR84" s="80">
        <v>68851.43850376</v>
      </c>
      <c r="BS84" s="79">
        <v>11135</v>
      </c>
      <c r="BU84" s="81" t="s">
        <v>209</v>
      </c>
      <c r="BV84" s="80">
        <v>30</v>
      </c>
      <c r="BW84" s="80">
        <v>649.25020591800001</v>
      </c>
      <c r="BX84" s="80">
        <v>84.879365104000001</v>
      </c>
      <c r="BY84" s="80">
        <v>81.333335876000007</v>
      </c>
      <c r="BZ84" s="80">
        <v>85</v>
      </c>
      <c r="CA84" s="80">
        <v>55107.945271675999</v>
      </c>
      <c r="CB84" s="79">
        <v>8912.3333358759992</v>
      </c>
      <c r="CD84" s="90" t="s">
        <v>168</v>
      </c>
      <c r="CE84" s="89">
        <v>36</v>
      </c>
      <c r="CF84" s="89">
        <v>1094.4503471190001</v>
      </c>
      <c r="CG84" s="89">
        <v>84.966101695000006</v>
      </c>
      <c r="CH84" s="89">
        <v>82</v>
      </c>
      <c r="CI84" s="89">
        <v>85</v>
      </c>
      <c r="CJ84" s="89">
        <v>92991.179493314005</v>
      </c>
      <c r="CK84" s="88">
        <v>15039</v>
      </c>
      <c r="CM84" s="90" t="s">
        <v>190</v>
      </c>
      <c r="CN84" s="89">
        <v>37</v>
      </c>
      <c r="CO84" s="89">
        <v>1143.9170294739999</v>
      </c>
      <c r="CP84" s="89">
        <v>84.789189188999998</v>
      </c>
      <c r="CQ84" s="89">
        <v>78</v>
      </c>
      <c r="CR84" s="89">
        <v>85</v>
      </c>
      <c r="CS84" s="89">
        <v>96991.797428827005</v>
      </c>
      <c r="CT84" s="88">
        <v>15686</v>
      </c>
    </row>
    <row r="85" spans="1:98" x14ac:dyDescent="0.2">
      <c r="A85" s="81" t="s">
        <v>202</v>
      </c>
      <c r="B85" s="80">
        <v>10</v>
      </c>
      <c r="C85" s="80">
        <v>686.35021768499996</v>
      </c>
      <c r="D85" s="80">
        <v>84.819819750999997</v>
      </c>
      <c r="E85" s="80">
        <v>80.666664123999993</v>
      </c>
      <c r="F85" s="80">
        <v>85</v>
      </c>
      <c r="G85" s="80">
        <v>58216.101750121998</v>
      </c>
      <c r="H85" s="79">
        <v>9414.9999923710002</v>
      </c>
      <c r="J85" s="81" t="s">
        <v>218</v>
      </c>
      <c r="K85" s="80">
        <v>27</v>
      </c>
      <c r="L85" s="80">
        <v>630.70020003399998</v>
      </c>
      <c r="M85" s="80">
        <v>84.686274510000004</v>
      </c>
      <c r="N85" s="80">
        <v>76</v>
      </c>
      <c r="O85" s="80">
        <v>85</v>
      </c>
      <c r="P85" s="80">
        <v>53411.650273505002</v>
      </c>
      <c r="Q85" s="79">
        <v>8638</v>
      </c>
      <c r="S85" s="69" t="s">
        <v>241</v>
      </c>
      <c r="T85" s="68">
        <v>5</v>
      </c>
      <c r="U85" s="68">
        <v>451.38347649500002</v>
      </c>
      <c r="V85" s="68">
        <v>81.534246574999997</v>
      </c>
      <c r="W85" s="68">
        <v>64.666664123999993</v>
      </c>
      <c r="X85" s="68">
        <v>85</v>
      </c>
      <c r="Y85" s="68">
        <v>36803.211672598001</v>
      </c>
      <c r="Z85" s="67">
        <v>5952</v>
      </c>
      <c r="AB85" s="90" t="s">
        <v>179</v>
      </c>
      <c r="AC85" s="89">
        <v>78</v>
      </c>
      <c r="AD85" s="89">
        <v>1255.2170647739999</v>
      </c>
      <c r="AE85" s="89">
        <v>84.689655172000002</v>
      </c>
      <c r="AF85" s="89">
        <v>77.333335876000007</v>
      </c>
      <c r="AG85" s="89">
        <v>85</v>
      </c>
      <c r="AH85" s="89">
        <v>106303.900382276</v>
      </c>
      <c r="AI85" s="88">
        <v>17192</v>
      </c>
      <c r="AK85" s="75" t="s">
        <v>226</v>
      </c>
      <c r="AL85" s="74">
        <v>10</v>
      </c>
      <c r="AM85" s="74">
        <v>494.666823556</v>
      </c>
      <c r="AN85" s="74">
        <v>84.854166602999996</v>
      </c>
      <c r="AO85" s="74">
        <v>79</v>
      </c>
      <c r="AP85" s="74">
        <v>85</v>
      </c>
      <c r="AQ85" s="74">
        <v>41974.541059078001</v>
      </c>
      <c r="AR85" s="73">
        <v>6788.3333282470003</v>
      </c>
      <c r="AT85" s="69" t="s">
        <v>229</v>
      </c>
      <c r="AU85" s="68">
        <v>34</v>
      </c>
      <c r="AV85" s="68">
        <v>445.20014120100001</v>
      </c>
      <c r="AW85" s="68">
        <v>84.949074108999994</v>
      </c>
      <c r="AX85" s="68">
        <v>83</v>
      </c>
      <c r="AY85" s="68">
        <v>85</v>
      </c>
      <c r="AZ85" s="68">
        <v>37819.339788379002</v>
      </c>
      <c r="BA85" s="67">
        <v>6116.3333358760001</v>
      </c>
      <c r="BC85" s="90" t="s">
        <v>175</v>
      </c>
      <c r="BD85" s="89">
        <v>12</v>
      </c>
      <c r="BE85" s="89">
        <v>1125.3670235909999</v>
      </c>
      <c r="BF85" s="89">
        <v>84.838827782999999</v>
      </c>
      <c r="BG85" s="89">
        <v>80.333335876000007</v>
      </c>
      <c r="BH85" s="89">
        <v>85</v>
      </c>
      <c r="BI85" s="89">
        <v>95474.819107019997</v>
      </c>
      <c r="BJ85" s="88">
        <v>15440.666656494001</v>
      </c>
      <c r="BL85" s="81" t="s">
        <v>196</v>
      </c>
      <c r="BM85" s="80">
        <v>59</v>
      </c>
      <c r="BN85" s="80">
        <v>797.65025298499995</v>
      </c>
      <c r="BO85" s="80">
        <v>84.930232617000001</v>
      </c>
      <c r="BP85" s="80">
        <v>82</v>
      </c>
      <c r="BQ85" s="80">
        <v>85</v>
      </c>
      <c r="BR85" s="80">
        <v>67744.621533227997</v>
      </c>
      <c r="BS85" s="79">
        <v>10956.000007629</v>
      </c>
      <c r="BU85" s="81" t="s">
        <v>209</v>
      </c>
      <c r="BV85" s="80">
        <v>39</v>
      </c>
      <c r="BW85" s="80">
        <v>649.25020591800001</v>
      </c>
      <c r="BX85" s="80">
        <v>84.952380951999999</v>
      </c>
      <c r="BY85" s="80">
        <v>82</v>
      </c>
      <c r="BZ85" s="80">
        <v>85</v>
      </c>
      <c r="CA85" s="80">
        <v>55155.350826542002</v>
      </c>
      <c r="CB85" s="79">
        <v>8920</v>
      </c>
      <c r="CD85" s="90" t="s">
        <v>173</v>
      </c>
      <c r="CE85" s="89">
        <v>42</v>
      </c>
      <c r="CF85" s="89">
        <v>1082.08367653</v>
      </c>
      <c r="CG85" s="89">
        <v>84.691428571000003</v>
      </c>
      <c r="CH85" s="89">
        <v>78.333335876000007</v>
      </c>
      <c r="CI85" s="89">
        <v>85</v>
      </c>
      <c r="CJ85" s="89">
        <v>91643.212399123004</v>
      </c>
      <c r="CK85" s="88">
        <v>14821</v>
      </c>
      <c r="CM85" s="90" t="s">
        <v>190</v>
      </c>
      <c r="CN85" s="89">
        <v>32</v>
      </c>
      <c r="CO85" s="89">
        <v>1137.7336941799999</v>
      </c>
      <c r="CP85" s="89">
        <v>84.833333306</v>
      </c>
      <c r="CQ85" s="89">
        <v>79</v>
      </c>
      <c r="CR85" s="89">
        <v>85</v>
      </c>
      <c r="CS85" s="89">
        <v>96517.741691468007</v>
      </c>
      <c r="CT85" s="88">
        <v>15609.333328246999</v>
      </c>
    </row>
    <row r="86" spans="1:98" x14ac:dyDescent="0.2">
      <c r="A86" s="81" t="s">
        <v>201</v>
      </c>
      <c r="B86" s="80">
        <v>24</v>
      </c>
      <c r="C86" s="80">
        <v>680.16688238999996</v>
      </c>
      <c r="D86" s="80">
        <v>84.618181887999995</v>
      </c>
      <c r="E86" s="80">
        <v>79</v>
      </c>
      <c r="F86" s="80">
        <v>85</v>
      </c>
      <c r="G86" s="80">
        <v>57554.484967965996</v>
      </c>
      <c r="H86" s="79">
        <v>9308.0000076289998</v>
      </c>
      <c r="J86" s="81" t="s">
        <v>217</v>
      </c>
      <c r="K86" s="80">
        <v>3</v>
      </c>
      <c r="L86" s="80">
        <v>624.51686473999996</v>
      </c>
      <c r="M86" s="80">
        <v>84.402640313999996</v>
      </c>
      <c r="N86" s="80">
        <v>71.333335876000007</v>
      </c>
      <c r="O86" s="80">
        <v>85</v>
      </c>
      <c r="P86" s="80">
        <v>52710.872304917</v>
      </c>
      <c r="Q86" s="79">
        <v>8524.6666717530006</v>
      </c>
      <c r="S86" s="69" t="s">
        <v>239</v>
      </c>
      <c r="T86" s="68">
        <v>11</v>
      </c>
      <c r="U86" s="68">
        <v>451.38347649500002</v>
      </c>
      <c r="V86" s="68">
        <v>82.831050192999996</v>
      </c>
      <c r="W86" s="68">
        <v>74</v>
      </c>
      <c r="X86" s="68">
        <v>85</v>
      </c>
      <c r="Y86" s="68">
        <v>37388.567398081999</v>
      </c>
      <c r="Z86" s="67">
        <v>6046.6666641239999</v>
      </c>
      <c r="AB86" s="90" t="s">
        <v>182</v>
      </c>
      <c r="AC86" s="89">
        <v>34</v>
      </c>
      <c r="AD86" s="89">
        <v>1242.8503941859999</v>
      </c>
      <c r="AE86" s="89">
        <v>84.402985188000002</v>
      </c>
      <c r="AF86" s="89">
        <v>74</v>
      </c>
      <c r="AG86" s="89">
        <v>85</v>
      </c>
      <c r="AH86" s="89">
        <v>104900.28341196</v>
      </c>
      <c r="AI86" s="88">
        <v>16965.000022888002</v>
      </c>
      <c r="AK86" s="69" t="s">
        <v>225</v>
      </c>
      <c r="AL86" s="68">
        <v>24</v>
      </c>
      <c r="AM86" s="68">
        <v>494.666823556</v>
      </c>
      <c r="AN86" s="68">
        <v>84.195833492000006</v>
      </c>
      <c r="AO86" s="68">
        <v>74.666664123999993</v>
      </c>
      <c r="AP86" s="68">
        <v>85</v>
      </c>
      <c r="AQ86" s="68">
        <v>41648.885510312</v>
      </c>
      <c r="AR86" s="67">
        <v>6735.6666793820004</v>
      </c>
      <c r="AT86" s="69" t="s">
        <v>234</v>
      </c>
      <c r="AU86" s="68">
        <v>21</v>
      </c>
      <c r="AV86" s="68">
        <v>439.016805906</v>
      </c>
      <c r="AW86" s="68">
        <v>84.840375657999999</v>
      </c>
      <c r="AX86" s="68">
        <v>79.333335876000007</v>
      </c>
      <c r="AY86" s="68">
        <v>85</v>
      </c>
      <c r="AZ86" s="68">
        <v>37246.350733484003</v>
      </c>
      <c r="BA86" s="67">
        <v>6023.6666717529997</v>
      </c>
      <c r="BC86" s="90" t="s">
        <v>177</v>
      </c>
      <c r="BD86" s="89">
        <v>26</v>
      </c>
      <c r="BE86" s="89">
        <v>1119.1836882959999</v>
      </c>
      <c r="BF86" s="89">
        <v>84.381215427000001</v>
      </c>
      <c r="BG86" s="89">
        <v>70.333335876000007</v>
      </c>
      <c r="BH86" s="89">
        <v>85</v>
      </c>
      <c r="BI86" s="89">
        <v>94438.079905042003</v>
      </c>
      <c r="BJ86" s="88">
        <v>15272.999992371</v>
      </c>
      <c r="BL86" s="81" t="s">
        <v>206</v>
      </c>
      <c r="BM86" s="80">
        <v>5</v>
      </c>
      <c r="BN86" s="80">
        <v>797.65025298499995</v>
      </c>
      <c r="BO86" s="80">
        <v>84.842377240999994</v>
      </c>
      <c r="BP86" s="80">
        <v>79.666664123999993</v>
      </c>
      <c r="BQ86" s="80">
        <v>85</v>
      </c>
      <c r="BR86" s="80">
        <v>67674.543670323998</v>
      </c>
      <c r="BS86" s="79">
        <v>10944.666664124001</v>
      </c>
      <c r="BU86" s="81" t="s">
        <v>209</v>
      </c>
      <c r="BV86" s="80">
        <v>27</v>
      </c>
      <c r="BW86" s="80">
        <v>643.066870623</v>
      </c>
      <c r="BX86" s="80">
        <v>84.951923077000004</v>
      </c>
      <c r="BY86" s="80">
        <v>81</v>
      </c>
      <c r="BZ86" s="80">
        <v>85</v>
      </c>
      <c r="CA86" s="80">
        <v>54629.767326513</v>
      </c>
      <c r="CB86" s="79">
        <v>8835</v>
      </c>
      <c r="CD86" s="90" t="s">
        <v>171</v>
      </c>
      <c r="CE86" s="89">
        <v>41</v>
      </c>
      <c r="CF86" s="89">
        <v>1069.717005941</v>
      </c>
      <c r="CG86" s="89">
        <v>84.795761107999994</v>
      </c>
      <c r="CH86" s="89">
        <v>79</v>
      </c>
      <c r="CI86" s="89">
        <v>85</v>
      </c>
      <c r="CJ86" s="89">
        <v>90707.467689344994</v>
      </c>
      <c r="CK86" s="88">
        <v>14669.666671753001</v>
      </c>
      <c r="CM86" s="90" t="s">
        <v>191</v>
      </c>
      <c r="CN86" s="89">
        <v>90</v>
      </c>
      <c r="CO86" s="89">
        <v>1119.1836882959999</v>
      </c>
      <c r="CP86" s="89">
        <v>84.992633502999993</v>
      </c>
      <c r="CQ86" s="89">
        <v>84</v>
      </c>
      <c r="CR86" s="89">
        <v>85</v>
      </c>
      <c r="CS86" s="89">
        <v>95122.369042410995</v>
      </c>
      <c r="CT86" s="88">
        <v>15383.666664124001</v>
      </c>
    </row>
    <row r="87" spans="1:98" x14ac:dyDescent="0.2">
      <c r="A87" s="81" t="s">
        <v>200</v>
      </c>
      <c r="B87" s="80">
        <v>4</v>
      </c>
      <c r="C87" s="80">
        <v>680.16688238999996</v>
      </c>
      <c r="D87" s="80">
        <v>84.751515127999994</v>
      </c>
      <c r="E87" s="80">
        <v>78.666664123999993</v>
      </c>
      <c r="F87" s="80">
        <v>85</v>
      </c>
      <c r="G87" s="80">
        <v>57645.173822716999</v>
      </c>
      <c r="H87" s="79">
        <v>9322.6666641240008</v>
      </c>
      <c r="J87" s="81" t="s">
        <v>217</v>
      </c>
      <c r="K87" s="80">
        <v>15</v>
      </c>
      <c r="L87" s="80">
        <v>624.51686473999996</v>
      </c>
      <c r="M87" s="80">
        <v>83.805280553000003</v>
      </c>
      <c r="N87" s="80">
        <v>70</v>
      </c>
      <c r="O87" s="80">
        <v>85</v>
      </c>
      <c r="P87" s="80">
        <v>52337.811059760003</v>
      </c>
      <c r="Q87" s="79">
        <v>8464.3333358759992</v>
      </c>
      <c r="S87" s="69" t="s">
        <v>237</v>
      </c>
      <c r="T87" s="68">
        <v>20</v>
      </c>
      <c r="U87" s="68">
        <v>451.38347649500002</v>
      </c>
      <c r="V87" s="68">
        <v>84.899543449000006</v>
      </c>
      <c r="W87" s="68">
        <v>83.333335876000007</v>
      </c>
      <c r="X87" s="68">
        <v>85</v>
      </c>
      <c r="Y87" s="68">
        <v>38322.251074719999</v>
      </c>
      <c r="Z87" s="67">
        <v>6197.6666717529997</v>
      </c>
      <c r="AB87" s="90" t="s">
        <v>184</v>
      </c>
      <c r="AC87" s="89">
        <v>133</v>
      </c>
      <c r="AD87" s="89">
        <v>1230.4837235970001</v>
      </c>
      <c r="AE87" s="89">
        <v>85</v>
      </c>
      <c r="AF87" s="89">
        <v>85</v>
      </c>
      <c r="AG87" s="89">
        <v>85</v>
      </c>
      <c r="AH87" s="89">
        <v>104591.11650571199</v>
      </c>
      <c r="AI87" s="88">
        <v>16915</v>
      </c>
      <c r="AK87" s="69" t="s">
        <v>227</v>
      </c>
      <c r="AL87" s="68">
        <v>21</v>
      </c>
      <c r="AM87" s="68">
        <v>488.48348826199998</v>
      </c>
      <c r="AN87" s="68">
        <v>84.759493766999995</v>
      </c>
      <c r="AO87" s="68">
        <v>79.333335876000007</v>
      </c>
      <c r="AP87" s="68">
        <v>85</v>
      </c>
      <c r="AQ87" s="68">
        <v>41403.613178847998</v>
      </c>
      <c r="AR87" s="67">
        <v>6696.0000076289998</v>
      </c>
      <c r="AT87" s="69" t="s">
        <v>233</v>
      </c>
      <c r="AU87" s="68">
        <v>1</v>
      </c>
      <c r="AV87" s="68">
        <v>432.83347061199999</v>
      </c>
      <c r="AW87" s="68">
        <v>84.680952344999994</v>
      </c>
      <c r="AX87" s="68">
        <v>78</v>
      </c>
      <c r="AY87" s="68">
        <v>85</v>
      </c>
      <c r="AZ87" s="68">
        <v>36652.750498041001</v>
      </c>
      <c r="BA87" s="67">
        <v>5927.6666641239999</v>
      </c>
      <c r="BC87" s="90" t="s">
        <v>176</v>
      </c>
      <c r="BD87" s="89">
        <v>115</v>
      </c>
      <c r="BE87" s="89">
        <v>1119.1836882959999</v>
      </c>
      <c r="BF87" s="89">
        <v>84.994475137999999</v>
      </c>
      <c r="BG87" s="89">
        <v>84</v>
      </c>
      <c r="BH87" s="89">
        <v>85</v>
      </c>
      <c r="BI87" s="89">
        <v>95124.430169900996</v>
      </c>
      <c r="BJ87" s="88">
        <v>15384</v>
      </c>
      <c r="BL87" s="81" t="s">
        <v>205</v>
      </c>
      <c r="BM87" s="80">
        <v>11</v>
      </c>
      <c r="BN87" s="80">
        <v>791.46691768999995</v>
      </c>
      <c r="BO87" s="80">
        <v>84.934895873000002</v>
      </c>
      <c r="BP87" s="80">
        <v>82</v>
      </c>
      <c r="BQ87" s="80">
        <v>85</v>
      </c>
      <c r="BR87" s="80">
        <v>67223.160241004007</v>
      </c>
      <c r="BS87" s="79">
        <v>10871.666671753001</v>
      </c>
      <c r="BU87" s="81" t="s">
        <v>210</v>
      </c>
      <c r="BV87" s="80">
        <v>6</v>
      </c>
      <c r="BW87" s="80">
        <v>636.88353532899998</v>
      </c>
      <c r="BX87" s="80">
        <v>84.964401245000005</v>
      </c>
      <c r="BY87" s="80">
        <v>83</v>
      </c>
      <c r="BZ87" s="80">
        <v>85</v>
      </c>
      <c r="CA87" s="80">
        <v>54112.428242094</v>
      </c>
      <c r="CB87" s="79">
        <v>8751.3333282469994</v>
      </c>
      <c r="CD87" s="90" t="s">
        <v>168</v>
      </c>
      <c r="CE87" s="89">
        <v>76</v>
      </c>
      <c r="CF87" s="89">
        <v>1051.167000057</v>
      </c>
      <c r="CG87" s="89">
        <v>84.886274540000002</v>
      </c>
      <c r="CH87" s="89">
        <v>81</v>
      </c>
      <c r="CI87" s="89">
        <v>85</v>
      </c>
      <c r="CJ87" s="89">
        <v>89229.650553970001</v>
      </c>
      <c r="CK87" s="88">
        <v>14430.666671753001</v>
      </c>
      <c r="CM87" s="90" t="s">
        <v>189</v>
      </c>
      <c r="CN87" s="89">
        <v>18</v>
      </c>
      <c r="CO87" s="89">
        <v>1113.0003530020001</v>
      </c>
      <c r="CP87" s="89">
        <v>85</v>
      </c>
      <c r="CQ87" s="89">
        <v>85</v>
      </c>
      <c r="CR87" s="89">
        <v>85</v>
      </c>
      <c r="CS87" s="89">
        <v>94605.030005167006</v>
      </c>
      <c r="CT87" s="88">
        <v>15300</v>
      </c>
    </row>
    <row r="88" spans="1:98" x14ac:dyDescent="0.2">
      <c r="A88" s="81" t="s">
        <v>199</v>
      </c>
      <c r="B88" s="80">
        <v>38</v>
      </c>
      <c r="C88" s="80">
        <v>680.16688238999996</v>
      </c>
      <c r="D88" s="80">
        <v>84.793939347999995</v>
      </c>
      <c r="E88" s="80">
        <v>79.666664123999993</v>
      </c>
      <c r="F88" s="80">
        <v>85</v>
      </c>
      <c r="G88" s="80">
        <v>57674.029371700002</v>
      </c>
      <c r="H88" s="79">
        <v>9327.3333282469994</v>
      </c>
      <c r="J88" s="81" t="s">
        <v>220</v>
      </c>
      <c r="K88" s="80">
        <v>28</v>
      </c>
      <c r="L88" s="80">
        <v>618.33352944600006</v>
      </c>
      <c r="M88" s="80">
        <v>84.906666641000001</v>
      </c>
      <c r="N88" s="80">
        <v>81.333335876000007</v>
      </c>
      <c r="O88" s="80">
        <v>85</v>
      </c>
      <c r="P88" s="80">
        <v>52500.638857730999</v>
      </c>
      <c r="Q88" s="79">
        <v>8490.6666641240008</v>
      </c>
      <c r="S88" s="69" t="s">
        <v>238</v>
      </c>
      <c r="T88" s="68">
        <v>17</v>
      </c>
      <c r="U88" s="68">
        <v>445.20014120100001</v>
      </c>
      <c r="V88" s="68">
        <v>84.495370441000006</v>
      </c>
      <c r="W88" s="68">
        <v>74.333335876000007</v>
      </c>
      <c r="X88" s="68">
        <v>85</v>
      </c>
      <c r="Y88" s="68">
        <v>37617.350851151998</v>
      </c>
      <c r="Z88" s="67">
        <v>6083.6666717529997</v>
      </c>
      <c r="AB88" s="90" t="s">
        <v>180</v>
      </c>
      <c r="AC88" s="89">
        <v>63</v>
      </c>
      <c r="AD88" s="89">
        <v>1205.7503824190001</v>
      </c>
      <c r="AE88" s="89">
        <v>84.381196477000003</v>
      </c>
      <c r="AF88" s="89">
        <v>72</v>
      </c>
      <c r="AG88" s="89">
        <v>85</v>
      </c>
      <c r="AH88" s="89">
        <v>101742.659920933</v>
      </c>
      <c r="AI88" s="88">
        <v>16454.333312988001</v>
      </c>
      <c r="AK88" s="69" t="s">
        <v>225</v>
      </c>
      <c r="AL88" s="68">
        <v>30</v>
      </c>
      <c r="AM88" s="68">
        <v>488.48348826199998</v>
      </c>
      <c r="AN88" s="68">
        <v>84.675105420999998</v>
      </c>
      <c r="AO88" s="68">
        <v>73.666664123999993</v>
      </c>
      <c r="AP88" s="68">
        <v>85</v>
      </c>
      <c r="AQ88" s="68">
        <v>41362.390864927002</v>
      </c>
      <c r="AR88" s="67">
        <v>6689.3333282470003</v>
      </c>
      <c r="AT88" s="69" t="s">
        <v>234</v>
      </c>
      <c r="AU88" s="68">
        <v>32</v>
      </c>
      <c r="AV88" s="68">
        <v>426.65013531699998</v>
      </c>
      <c r="AW88" s="68">
        <v>84.570048345999993</v>
      </c>
      <c r="AX88" s="68">
        <v>77.666664123999993</v>
      </c>
      <c r="AY88" s="68">
        <v>85</v>
      </c>
      <c r="AZ88" s="68">
        <v>36081.822570636999</v>
      </c>
      <c r="BA88" s="67">
        <v>5835.3333358760001</v>
      </c>
      <c r="BC88" s="90" t="s">
        <v>178</v>
      </c>
      <c r="BD88" s="89">
        <v>47</v>
      </c>
      <c r="BE88" s="89">
        <v>1113.0003530020001</v>
      </c>
      <c r="BF88" s="89">
        <v>84.837037065000004</v>
      </c>
      <c r="BG88" s="89">
        <v>78</v>
      </c>
      <c r="BH88" s="89">
        <v>85</v>
      </c>
      <c r="BI88" s="89">
        <v>94423.652201313002</v>
      </c>
      <c r="BJ88" s="88">
        <v>15270.666671753001</v>
      </c>
      <c r="BL88" s="81" t="s">
        <v>196</v>
      </c>
      <c r="BM88" s="80">
        <v>43</v>
      </c>
      <c r="BN88" s="80">
        <v>785.28358239600004</v>
      </c>
      <c r="BO88" s="80">
        <v>84.976377952999997</v>
      </c>
      <c r="BP88" s="80">
        <v>82</v>
      </c>
      <c r="BQ88" s="80">
        <v>85</v>
      </c>
      <c r="BR88" s="80">
        <v>66730.554497762001</v>
      </c>
      <c r="BS88" s="79">
        <v>10792</v>
      </c>
      <c r="BU88" s="81" t="s">
        <v>208</v>
      </c>
      <c r="BV88" s="80">
        <v>2</v>
      </c>
      <c r="BW88" s="80">
        <v>636.88353532899998</v>
      </c>
      <c r="BX88" s="80">
        <v>84.724919142999994</v>
      </c>
      <c r="BY88" s="80">
        <v>80</v>
      </c>
      <c r="BZ88" s="80">
        <v>85</v>
      </c>
      <c r="CA88" s="80">
        <v>53959.906034396998</v>
      </c>
      <c r="CB88" s="79">
        <v>8726.6666717530006</v>
      </c>
      <c r="CD88" s="90" t="s">
        <v>173</v>
      </c>
      <c r="CE88" s="89">
        <v>37</v>
      </c>
      <c r="CF88" s="89">
        <v>1044.983664763</v>
      </c>
      <c r="CG88" s="89">
        <v>84.865877726999997</v>
      </c>
      <c r="CH88" s="89">
        <v>78.333335876000007</v>
      </c>
      <c r="CI88" s="89">
        <v>85</v>
      </c>
      <c r="CJ88" s="89">
        <v>88683.455920569002</v>
      </c>
      <c r="CK88" s="88">
        <v>14342.333335875999</v>
      </c>
      <c r="CM88" s="90" t="s">
        <v>187</v>
      </c>
      <c r="CN88" s="89">
        <v>16</v>
      </c>
      <c r="CO88" s="89">
        <v>1106.8170177080001</v>
      </c>
      <c r="CP88" s="89">
        <v>85</v>
      </c>
      <c r="CQ88" s="89">
        <v>85</v>
      </c>
      <c r="CR88" s="89">
        <v>85</v>
      </c>
      <c r="CS88" s="89">
        <v>94079.446505137996</v>
      </c>
      <c r="CT88" s="88">
        <v>15215</v>
      </c>
    </row>
    <row r="89" spans="1:98" x14ac:dyDescent="0.2">
      <c r="A89" s="81" t="s">
        <v>198</v>
      </c>
      <c r="B89" s="80">
        <v>3</v>
      </c>
      <c r="C89" s="80">
        <v>680.16688238999996</v>
      </c>
      <c r="D89" s="80">
        <v>83.6</v>
      </c>
      <c r="E89" s="80">
        <v>68</v>
      </c>
      <c r="F89" s="80">
        <v>85</v>
      </c>
      <c r="G89" s="80">
        <v>56861.951367811002</v>
      </c>
      <c r="H89" s="79">
        <v>9196</v>
      </c>
      <c r="J89" s="81" t="s">
        <v>218</v>
      </c>
      <c r="K89" s="80">
        <v>24</v>
      </c>
      <c r="L89" s="80">
        <v>575.05018238399998</v>
      </c>
      <c r="M89" s="80">
        <v>84.767025035000003</v>
      </c>
      <c r="N89" s="80">
        <v>76.666664123999993</v>
      </c>
      <c r="O89" s="80">
        <v>85</v>
      </c>
      <c r="P89" s="80">
        <v>48745.293206506001</v>
      </c>
      <c r="Q89" s="79">
        <v>7883.3333282470003</v>
      </c>
      <c r="S89" s="69" t="s">
        <v>236</v>
      </c>
      <c r="T89" s="68">
        <v>33</v>
      </c>
      <c r="U89" s="68">
        <v>445.20014120100001</v>
      </c>
      <c r="V89" s="68">
        <v>84.921296225999995</v>
      </c>
      <c r="W89" s="68">
        <v>84</v>
      </c>
      <c r="X89" s="68">
        <v>85</v>
      </c>
      <c r="Y89" s="68">
        <v>37806.973070615</v>
      </c>
      <c r="Z89" s="67">
        <v>6114.3333282470003</v>
      </c>
      <c r="AB89" s="90" t="s">
        <v>180</v>
      </c>
      <c r="AC89" s="89">
        <v>64</v>
      </c>
      <c r="AD89" s="89">
        <v>1205.7503824190001</v>
      </c>
      <c r="AE89" s="89">
        <v>84.547008572999999</v>
      </c>
      <c r="AF89" s="89">
        <v>73.333335876000007</v>
      </c>
      <c r="AG89" s="89">
        <v>85</v>
      </c>
      <c r="AH89" s="89">
        <v>101942.587919371</v>
      </c>
      <c r="AI89" s="88">
        <v>16486.666671752999</v>
      </c>
      <c r="AK89" s="69" t="s">
        <v>223</v>
      </c>
      <c r="AL89" s="68">
        <v>16</v>
      </c>
      <c r="AM89" s="68">
        <v>482.30015296800002</v>
      </c>
      <c r="AN89" s="68">
        <v>84.581196614000007</v>
      </c>
      <c r="AO89" s="68">
        <v>78.333335876000007</v>
      </c>
      <c r="AP89" s="68">
        <v>85</v>
      </c>
      <c r="AQ89" s="68">
        <v>40793.524065012003</v>
      </c>
      <c r="AR89" s="67">
        <v>6597.3333358760001</v>
      </c>
      <c r="AT89" s="69" t="s">
        <v>231</v>
      </c>
      <c r="AU89" s="68">
        <v>2</v>
      </c>
      <c r="AV89" s="68">
        <v>420.46680002300002</v>
      </c>
      <c r="AW89" s="68">
        <v>84.960784351000001</v>
      </c>
      <c r="AX89" s="68">
        <v>82.333335876000007</v>
      </c>
      <c r="AY89" s="68">
        <v>85</v>
      </c>
      <c r="AZ89" s="68">
        <v>35723.189123557997</v>
      </c>
      <c r="BA89" s="67">
        <v>5777.3333358760001</v>
      </c>
      <c r="BC89" s="90" t="s">
        <v>177</v>
      </c>
      <c r="BD89" s="89">
        <v>54</v>
      </c>
      <c r="BE89" s="89">
        <v>1100.6336824130001</v>
      </c>
      <c r="BF89" s="89">
        <v>84.132958744000007</v>
      </c>
      <c r="BG89" s="89">
        <v>70.333335876000007</v>
      </c>
      <c r="BH89" s="89">
        <v>85</v>
      </c>
      <c r="BI89" s="89">
        <v>92599.568195098007</v>
      </c>
      <c r="BJ89" s="88">
        <v>14975.666656494001</v>
      </c>
      <c r="BL89" s="81" t="s">
        <v>205</v>
      </c>
      <c r="BM89" s="80">
        <v>34</v>
      </c>
      <c r="BN89" s="80">
        <v>772.91691180700002</v>
      </c>
      <c r="BO89" s="80">
        <v>84.983999999999995</v>
      </c>
      <c r="BP89" s="80">
        <v>83.666664123999993</v>
      </c>
      <c r="BQ89" s="80">
        <v>85</v>
      </c>
      <c r="BR89" s="80">
        <v>65685.570832999001</v>
      </c>
      <c r="BS89" s="79">
        <v>10623</v>
      </c>
      <c r="BU89" s="81" t="s">
        <v>212</v>
      </c>
      <c r="BV89" s="80">
        <v>30</v>
      </c>
      <c r="BW89" s="80">
        <v>630.70020003399998</v>
      </c>
      <c r="BX89" s="80">
        <v>84.862745023000002</v>
      </c>
      <c r="BY89" s="80">
        <v>78.666664123999993</v>
      </c>
      <c r="BZ89" s="80">
        <v>85</v>
      </c>
      <c r="CA89" s="80">
        <v>53522.950261630001</v>
      </c>
      <c r="CB89" s="79">
        <v>8655.9999923710002</v>
      </c>
      <c r="CD89" s="90" t="s">
        <v>171</v>
      </c>
      <c r="CE89" s="89">
        <v>11</v>
      </c>
      <c r="CF89" s="89">
        <v>1044.983664763</v>
      </c>
      <c r="CG89" s="89">
        <v>84.903353086999999</v>
      </c>
      <c r="CH89" s="89">
        <v>79.333335876000007</v>
      </c>
      <c r="CI89" s="89">
        <v>85</v>
      </c>
      <c r="CJ89" s="89">
        <v>88722.617059825003</v>
      </c>
      <c r="CK89" s="88">
        <v>14348.666671753001</v>
      </c>
      <c r="CM89" s="90" t="s">
        <v>189</v>
      </c>
      <c r="CN89" s="89">
        <v>47</v>
      </c>
      <c r="CO89" s="89">
        <v>1088.2670118240001</v>
      </c>
      <c r="CP89" s="89">
        <v>84.996212135999997</v>
      </c>
      <c r="CQ89" s="89">
        <v>84.333335876000007</v>
      </c>
      <c r="CR89" s="89">
        <v>85</v>
      </c>
      <c r="CS89" s="89">
        <v>92498.573797247998</v>
      </c>
      <c r="CT89" s="88">
        <v>14959.333335875999</v>
      </c>
    </row>
    <row r="90" spans="1:98" x14ac:dyDescent="0.2">
      <c r="A90" s="81" t="s">
        <v>198</v>
      </c>
      <c r="B90" s="80">
        <v>54</v>
      </c>
      <c r="C90" s="80">
        <v>673.98354709600005</v>
      </c>
      <c r="D90" s="80">
        <v>83.620795083999994</v>
      </c>
      <c r="E90" s="80">
        <v>68.666664123999993</v>
      </c>
      <c r="F90" s="80">
        <v>85</v>
      </c>
      <c r="G90" s="80">
        <v>56359.040081471001</v>
      </c>
      <c r="H90" s="79">
        <v>9114.6666641240008</v>
      </c>
      <c r="J90" s="81" t="s">
        <v>216</v>
      </c>
      <c r="K90" s="80">
        <v>44</v>
      </c>
      <c r="L90" s="80">
        <v>568.86684708999996</v>
      </c>
      <c r="M90" s="80">
        <v>84.989130435000007</v>
      </c>
      <c r="N90" s="80">
        <v>84.333335876000007</v>
      </c>
      <c r="O90" s="80">
        <v>85</v>
      </c>
      <c r="P90" s="80">
        <v>48347.498667346001</v>
      </c>
      <c r="Q90" s="79">
        <v>7819</v>
      </c>
      <c r="S90" s="69" t="s">
        <v>237</v>
      </c>
      <c r="T90" s="68">
        <v>10</v>
      </c>
      <c r="U90" s="68">
        <v>439.016805906</v>
      </c>
      <c r="V90" s="68">
        <v>84.976525856999999</v>
      </c>
      <c r="W90" s="68">
        <v>83.333335876000007</v>
      </c>
      <c r="X90" s="68">
        <v>85</v>
      </c>
      <c r="Y90" s="68">
        <v>37306.122958938999</v>
      </c>
      <c r="Z90" s="67">
        <v>6033.3333358760001</v>
      </c>
      <c r="AB90" s="90" t="s">
        <v>183</v>
      </c>
      <c r="AC90" s="89">
        <v>61</v>
      </c>
      <c r="AD90" s="89">
        <v>1193.38371183</v>
      </c>
      <c r="AE90" s="89">
        <v>84.889464619999998</v>
      </c>
      <c r="AF90" s="89">
        <v>80</v>
      </c>
      <c r="AG90" s="89">
        <v>85</v>
      </c>
      <c r="AH90" s="89">
        <v>101305.70438404199</v>
      </c>
      <c r="AI90" s="88">
        <v>16383.666671753001</v>
      </c>
      <c r="AK90" s="69" t="s">
        <v>222</v>
      </c>
      <c r="AL90" s="68">
        <v>29</v>
      </c>
      <c r="AM90" s="68">
        <v>482.30015296800002</v>
      </c>
      <c r="AN90" s="68">
        <v>84.974358973999998</v>
      </c>
      <c r="AO90" s="68">
        <v>83</v>
      </c>
      <c r="AP90" s="68">
        <v>85</v>
      </c>
      <c r="AQ90" s="68">
        <v>40983.146331650001</v>
      </c>
      <c r="AR90" s="67">
        <v>6628</v>
      </c>
      <c r="AT90" s="69" t="s">
        <v>228</v>
      </c>
      <c r="AU90" s="68">
        <v>26</v>
      </c>
      <c r="AV90" s="68">
        <v>420.46680002300002</v>
      </c>
      <c r="AW90" s="68">
        <v>84.774509766999998</v>
      </c>
      <c r="AX90" s="68">
        <v>79</v>
      </c>
      <c r="AY90" s="68">
        <v>85</v>
      </c>
      <c r="AZ90" s="68">
        <v>35644.866845044999</v>
      </c>
      <c r="BA90" s="67">
        <v>5764.6666641239999</v>
      </c>
      <c r="BC90" s="90" t="s">
        <v>178</v>
      </c>
      <c r="BD90" s="89">
        <v>24</v>
      </c>
      <c r="BE90" s="89">
        <v>1088.2670118240001</v>
      </c>
      <c r="BF90" s="89">
        <v>84.630681862000003</v>
      </c>
      <c r="BG90" s="89">
        <v>76</v>
      </c>
      <c r="BH90" s="89">
        <v>85</v>
      </c>
      <c r="BI90" s="89">
        <v>92100.779258088005</v>
      </c>
      <c r="BJ90" s="88">
        <v>14895.000007629</v>
      </c>
      <c r="BL90" s="81" t="s">
        <v>195</v>
      </c>
      <c r="BM90" s="80">
        <v>42</v>
      </c>
      <c r="BN90" s="80">
        <v>772.91691180700002</v>
      </c>
      <c r="BO90" s="80">
        <v>84.922666625999994</v>
      </c>
      <c r="BP90" s="80">
        <v>80.666664123999993</v>
      </c>
      <c r="BQ90" s="80">
        <v>85</v>
      </c>
      <c r="BR90" s="80">
        <v>65638.165230957995</v>
      </c>
      <c r="BS90" s="79">
        <v>10615.333328246999</v>
      </c>
      <c r="BU90" s="81" t="s">
        <v>208</v>
      </c>
      <c r="BV90" s="80">
        <v>6</v>
      </c>
      <c r="BW90" s="80">
        <v>630.70020003399998</v>
      </c>
      <c r="BX90" s="80">
        <v>84.885620865000007</v>
      </c>
      <c r="BY90" s="80">
        <v>79.666664123999993</v>
      </c>
      <c r="BZ90" s="80">
        <v>85</v>
      </c>
      <c r="CA90" s="80">
        <v>53537.378059709001</v>
      </c>
      <c r="CB90" s="79">
        <v>8658.3333282469994</v>
      </c>
      <c r="CD90" s="90" t="s">
        <v>171</v>
      </c>
      <c r="CE90" s="89">
        <v>26</v>
      </c>
      <c r="CF90" s="89">
        <v>1026.4336588799999</v>
      </c>
      <c r="CG90" s="89">
        <v>84.793172628999997</v>
      </c>
      <c r="CH90" s="89">
        <v>79.666664123999993</v>
      </c>
      <c r="CI90" s="89">
        <v>85</v>
      </c>
      <c r="CJ90" s="89">
        <v>87034.566430089006</v>
      </c>
      <c r="CK90" s="88">
        <v>14075.666656494001</v>
      </c>
      <c r="CM90" s="90" t="s">
        <v>190</v>
      </c>
      <c r="CN90" s="89">
        <v>22</v>
      </c>
      <c r="CO90" s="89">
        <v>1088.2670118240001</v>
      </c>
      <c r="CP90" s="89">
        <v>84.734848498999995</v>
      </c>
      <c r="CQ90" s="89">
        <v>78.333335876000007</v>
      </c>
      <c r="CR90" s="89">
        <v>85</v>
      </c>
      <c r="CS90" s="89">
        <v>92214.140373703005</v>
      </c>
      <c r="CT90" s="88">
        <v>14913.333335875999</v>
      </c>
    </row>
    <row r="91" spans="1:98" x14ac:dyDescent="0.2">
      <c r="A91" s="81" t="s">
        <v>203</v>
      </c>
      <c r="B91" s="80">
        <v>38</v>
      </c>
      <c r="C91" s="80">
        <v>667.80021180100005</v>
      </c>
      <c r="D91" s="80">
        <v>84.925925996999993</v>
      </c>
      <c r="E91" s="80">
        <v>82.333335876000007</v>
      </c>
      <c r="F91" s="80">
        <v>85</v>
      </c>
      <c r="G91" s="80">
        <v>56713.551367920001</v>
      </c>
      <c r="H91" s="79">
        <v>9172.0000076289998</v>
      </c>
      <c r="J91" s="81" t="s">
        <v>220</v>
      </c>
      <c r="K91" s="80">
        <v>4</v>
      </c>
      <c r="L91" s="80">
        <v>568.86684708999996</v>
      </c>
      <c r="M91" s="80">
        <v>84.967391304000003</v>
      </c>
      <c r="N91" s="80">
        <v>82</v>
      </c>
      <c r="O91" s="80">
        <v>85</v>
      </c>
      <c r="P91" s="80">
        <v>48335.131996757998</v>
      </c>
      <c r="Q91" s="79">
        <v>7817</v>
      </c>
      <c r="S91" s="69" t="s">
        <v>239</v>
      </c>
      <c r="T91" s="68">
        <v>20</v>
      </c>
      <c r="U91" s="68">
        <v>432.83347061199999</v>
      </c>
      <c r="V91" s="68">
        <v>84.657142856999997</v>
      </c>
      <c r="W91" s="68">
        <v>74.666664123999993</v>
      </c>
      <c r="X91" s="68">
        <v>85</v>
      </c>
      <c r="Y91" s="68">
        <v>36642.444954942002</v>
      </c>
      <c r="Z91" s="67">
        <v>5926</v>
      </c>
      <c r="AB91" s="90" t="s">
        <v>182</v>
      </c>
      <c r="AC91" s="89">
        <v>39</v>
      </c>
      <c r="AD91" s="89">
        <v>1187.200376535</v>
      </c>
      <c r="AE91" s="89">
        <v>84.305555622</v>
      </c>
      <c r="AF91" s="89">
        <v>73.333335876000007</v>
      </c>
      <c r="AG91" s="89">
        <v>85</v>
      </c>
      <c r="AH91" s="89">
        <v>100087.58737820901</v>
      </c>
      <c r="AI91" s="88">
        <v>16186.666679382</v>
      </c>
      <c r="AK91" s="69" t="s">
        <v>222</v>
      </c>
      <c r="AL91" s="68">
        <v>42</v>
      </c>
      <c r="AM91" s="68">
        <v>476.11681767300001</v>
      </c>
      <c r="AN91" s="68">
        <v>84.926406959000005</v>
      </c>
      <c r="AO91" s="68">
        <v>82.666664123999993</v>
      </c>
      <c r="AP91" s="68">
        <v>85</v>
      </c>
      <c r="AQ91" s="68">
        <v>40434.890617933001</v>
      </c>
      <c r="AR91" s="67">
        <v>6539.3333358760001</v>
      </c>
      <c r="AT91" s="69" t="s">
        <v>232</v>
      </c>
      <c r="AU91" s="68">
        <v>19</v>
      </c>
      <c r="AV91" s="68">
        <v>414.283464729</v>
      </c>
      <c r="AW91" s="68">
        <v>84.253731342999998</v>
      </c>
      <c r="AX91" s="68">
        <v>74.666664123999993</v>
      </c>
      <c r="AY91" s="68">
        <v>85</v>
      </c>
      <c r="AZ91" s="68">
        <v>34904.9277372</v>
      </c>
      <c r="BA91" s="67">
        <v>5645</v>
      </c>
      <c r="BC91" s="90" t="s">
        <v>174</v>
      </c>
      <c r="BD91" s="89">
        <v>11</v>
      </c>
      <c r="BE91" s="89">
        <v>1082.08367653</v>
      </c>
      <c r="BF91" s="89">
        <v>84.984761875999993</v>
      </c>
      <c r="BG91" s="89">
        <v>84</v>
      </c>
      <c r="BH91" s="89">
        <v>85</v>
      </c>
      <c r="BI91" s="89">
        <v>91960.623579455001</v>
      </c>
      <c r="BJ91" s="88">
        <v>14872.333328246999</v>
      </c>
      <c r="BL91" s="81" t="s">
        <v>205</v>
      </c>
      <c r="BM91" s="80">
        <v>6</v>
      </c>
      <c r="BN91" s="80">
        <v>754.36690592399998</v>
      </c>
      <c r="BO91" s="80">
        <v>84.926229508000006</v>
      </c>
      <c r="BP91" s="80">
        <v>82.333335876000007</v>
      </c>
      <c r="BQ91" s="80">
        <v>85</v>
      </c>
      <c r="BR91" s="80">
        <v>64065.536985851999</v>
      </c>
      <c r="BS91" s="79">
        <v>10361</v>
      </c>
      <c r="BU91" s="81" t="s">
        <v>207</v>
      </c>
      <c r="BV91" s="80">
        <v>54</v>
      </c>
      <c r="BW91" s="80">
        <v>630.70020003399998</v>
      </c>
      <c r="BX91" s="80">
        <v>84.983660155999999</v>
      </c>
      <c r="BY91" s="80">
        <v>84</v>
      </c>
      <c r="BZ91" s="80">
        <v>85</v>
      </c>
      <c r="CA91" s="80">
        <v>53599.211459828999</v>
      </c>
      <c r="CB91" s="79">
        <v>8668.3333358759992</v>
      </c>
      <c r="CD91" s="90" t="s">
        <v>168</v>
      </c>
      <c r="CE91" s="89">
        <v>72</v>
      </c>
      <c r="CF91" s="89">
        <v>1026.4336588799999</v>
      </c>
      <c r="CG91" s="89">
        <v>84.903614458000007</v>
      </c>
      <c r="CH91" s="89">
        <v>81.333335876000007</v>
      </c>
      <c r="CI91" s="89">
        <v>85</v>
      </c>
      <c r="CJ91" s="89">
        <v>87147.927640053997</v>
      </c>
      <c r="CK91" s="88">
        <v>14094</v>
      </c>
      <c r="CM91" s="90" t="s">
        <v>191</v>
      </c>
      <c r="CN91" s="89">
        <v>87</v>
      </c>
      <c r="CO91" s="89">
        <v>1082.08367653</v>
      </c>
      <c r="CP91" s="89">
        <v>84.986666696</v>
      </c>
      <c r="CQ91" s="89">
        <v>84</v>
      </c>
      <c r="CR91" s="89">
        <v>85</v>
      </c>
      <c r="CS91" s="89">
        <v>91962.684754119997</v>
      </c>
      <c r="CT91" s="88">
        <v>14872.666671753001</v>
      </c>
    </row>
    <row r="92" spans="1:98" ht="17" thickBot="1" x14ac:dyDescent="0.25">
      <c r="A92" s="81" t="s">
        <v>202</v>
      </c>
      <c r="B92" s="80">
        <v>56</v>
      </c>
      <c r="C92" s="80">
        <v>661.61687650700003</v>
      </c>
      <c r="D92" s="80">
        <v>84.676012485000001</v>
      </c>
      <c r="E92" s="80">
        <v>80.333335876000007</v>
      </c>
      <c r="F92" s="80">
        <v>85</v>
      </c>
      <c r="G92" s="80">
        <v>56023.078895254999</v>
      </c>
      <c r="H92" s="79">
        <v>9060.3333358759992</v>
      </c>
      <c r="J92" s="81" t="s">
        <v>220</v>
      </c>
      <c r="K92" s="80">
        <v>50</v>
      </c>
      <c r="L92" s="80">
        <v>562.68351179499996</v>
      </c>
      <c r="M92" s="80">
        <v>84.820512793000006</v>
      </c>
      <c r="N92" s="80">
        <v>81.666664123999993</v>
      </c>
      <c r="O92" s="80">
        <v>85</v>
      </c>
      <c r="P92" s="80">
        <v>47727.104010411</v>
      </c>
      <c r="Q92" s="79">
        <v>7718.6666641239999</v>
      </c>
      <c r="S92" s="69" t="s">
        <v>236</v>
      </c>
      <c r="T92" s="68">
        <v>50</v>
      </c>
      <c r="U92" s="68">
        <v>432.83347061199999</v>
      </c>
      <c r="V92" s="68">
        <v>84.947619192999994</v>
      </c>
      <c r="W92" s="68">
        <v>84</v>
      </c>
      <c r="X92" s="68">
        <v>85</v>
      </c>
      <c r="Y92" s="68">
        <v>36768.172835496</v>
      </c>
      <c r="Z92" s="67">
        <v>5946.3333435060003</v>
      </c>
      <c r="AB92" s="90" t="s">
        <v>182</v>
      </c>
      <c r="AC92" s="89">
        <v>51</v>
      </c>
      <c r="AD92" s="89">
        <v>1187.200376535</v>
      </c>
      <c r="AE92" s="89">
        <v>84.583333332999999</v>
      </c>
      <c r="AF92" s="89">
        <v>74.666664123999993</v>
      </c>
      <c r="AG92" s="89">
        <v>85</v>
      </c>
      <c r="AH92" s="89">
        <v>100417.365181955</v>
      </c>
      <c r="AI92" s="88">
        <v>16240</v>
      </c>
      <c r="AK92" s="69" t="s">
        <v>221</v>
      </c>
      <c r="AL92" s="68">
        <v>18</v>
      </c>
      <c r="AM92" s="68">
        <v>463.75014708399999</v>
      </c>
      <c r="AN92" s="68">
        <v>84.933333332999993</v>
      </c>
      <c r="AO92" s="68">
        <v>81.333335876000007</v>
      </c>
      <c r="AP92" s="68">
        <v>85</v>
      </c>
      <c r="AQ92" s="68">
        <v>39387.845825680997</v>
      </c>
      <c r="AR92" s="67">
        <v>6370</v>
      </c>
      <c r="AT92" s="69" t="s">
        <v>233</v>
      </c>
      <c r="AU92" s="68">
        <v>27</v>
      </c>
      <c r="AV92" s="68">
        <v>414.283464729</v>
      </c>
      <c r="AW92" s="68">
        <v>84.427860659000004</v>
      </c>
      <c r="AX92" s="68">
        <v>78.666664123999993</v>
      </c>
      <c r="AY92" s="68">
        <v>85</v>
      </c>
      <c r="AZ92" s="68">
        <v>34977.066633244001</v>
      </c>
      <c r="BA92" s="67">
        <v>5656.6666641239999</v>
      </c>
      <c r="BC92" s="90" t="s">
        <v>176</v>
      </c>
      <c r="BD92" s="89">
        <v>12</v>
      </c>
      <c r="BE92" s="89">
        <v>1069.717005941</v>
      </c>
      <c r="BF92" s="89">
        <v>84.994219653000002</v>
      </c>
      <c r="BG92" s="89">
        <v>84.333335876000007</v>
      </c>
      <c r="BH92" s="89">
        <v>85</v>
      </c>
      <c r="BI92" s="89">
        <v>90919.762169672002</v>
      </c>
      <c r="BJ92" s="88">
        <v>14704</v>
      </c>
      <c r="BL92" s="81" t="s">
        <v>206</v>
      </c>
      <c r="BM92" s="80">
        <v>19</v>
      </c>
      <c r="BN92" s="80">
        <v>735.81690003999995</v>
      </c>
      <c r="BO92" s="80">
        <v>84.859944063</v>
      </c>
      <c r="BP92" s="80">
        <v>79.333335876000007</v>
      </c>
      <c r="BQ92" s="80">
        <v>85</v>
      </c>
      <c r="BR92" s="80">
        <v>62441.380978075002</v>
      </c>
      <c r="BS92" s="79">
        <v>10098.333343505999</v>
      </c>
      <c r="BU92" s="81" t="s">
        <v>211</v>
      </c>
      <c r="BV92" s="80">
        <v>9</v>
      </c>
      <c r="BW92" s="80">
        <v>624.51686473999996</v>
      </c>
      <c r="BX92" s="80">
        <v>85</v>
      </c>
      <c r="BY92" s="80">
        <v>85</v>
      </c>
      <c r="BZ92" s="80">
        <v>85</v>
      </c>
      <c r="CA92" s="80">
        <v>53083.933502899003</v>
      </c>
      <c r="CB92" s="79">
        <v>8585</v>
      </c>
      <c r="CD92" s="87" t="s">
        <v>173</v>
      </c>
      <c r="CE92" s="86">
        <v>15</v>
      </c>
      <c r="CF92" s="86">
        <v>1014.066988291</v>
      </c>
      <c r="CG92" s="86">
        <v>84.821138242000004</v>
      </c>
      <c r="CH92" s="86">
        <v>78.333335876000007</v>
      </c>
      <c r="CI92" s="86">
        <v>85</v>
      </c>
      <c r="CJ92" s="86">
        <v>86014.316200853995</v>
      </c>
      <c r="CK92" s="85">
        <v>13910.666671753001</v>
      </c>
      <c r="CM92" s="90" t="s">
        <v>191</v>
      </c>
      <c r="CN92" s="89">
        <v>7</v>
      </c>
      <c r="CO92" s="89">
        <v>1075.900341235</v>
      </c>
      <c r="CP92" s="89">
        <v>84.994252873999997</v>
      </c>
      <c r="CQ92" s="89">
        <v>84</v>
      </c>
      <c r="CR92" s="89">
        <v>85</v>
      </c>
      <c r="CS92" s="89">
        <v>91445.345669699993</v>
      </c>
      <c r="CT92" s="88">
        <v>14789</v>
      </c>
    </row>
    <row r="93" spans="1:98" x14ac:dyDescent="0.2">
      <c r="A93" s="81" t="s">
        <v>198</v>
      </c>
      <c r="B93" s="80">
        <v>59</v>
      </c>
      <c r="C93" s="80">
        <v>661.61687650700003</v>
      </c>
      <c r="D93" s="80">
        <v>82.990654277000004</v>
      </c>
      <c r="E93" s="80">
        <v>68.333335876000007</v>
      </c>
      <c r="F93" s="80">
        <v>85</v>
      </c>
      <c r="G93" s="80">
        <v>54908.017461939002</v>
      </c>
      <c r="H93" s="79">
        <v>8880.0000076289998</v>
      </c>
      <c r="J93" s="81" t="s">
        <v>218</v>
      </c>
      <c r="K93" s="80">
        <v>15</v>
      </c>
      <c r="L93" s="80">
        <v>550.31684120700004</v>
      </c>
      <c r="M93" s="80">
        <v>84.486891329000002</v>
      </c>
      <c r="N93" s="80">
        <v>77</v>
      </c>
      <c r="O93" s="80">
        <v>85</v>
      </c>
      <c r="P93" s="80">
        <v>46494.559159324999</v>
      </c>
      <c r="Q93" s="79">
        <v>7519.3333282470003</v>
      </c>
      <c r="S93" s="69" t="s">
        <v>235</v>
      </c>
      <c r="T93" s="68">
        <v>27</v>
      </c>
      <c r="U93" s="68">
        <v>432.83347061199999</v>
      </c>
      <c r="V93" s="68">
        <v>84.961904688999994</v>
      </c>
      <c r="W93" s="68">
        <v>82.666664123999993</v>
      </c>
      <c r="X93" s="68">
        <v>85</v>
      </c>
      <c r="Y93" s="68">
        <v>36774.356076440999</v>
      </c>
      <c r="Z93" s="67">
        <v>5947.3333282470003</v>
      </c>
      <c r="AB93" s="90" t="s">
        <v>181</v>
      </c>
      <c r="AC93" s="89">
        <v>14</v>
      </c>
      <c r="AD93" s="89">
        <v>1119.1836882959999</v>
      </c>
      <c r="AE93" s="89">
        <v>84.836095736000004</v>
      </c>
      <c r="AF93" s="89">
        <v>80</v>
      </c>
      <c r="AG93" s="89">
        <v>85</v>
      </c>
      <c r="AH93" s="89">
        <v>94947.174526677001</v>
      </c>
      <c r="AI93" s="88">
        <v>15355.333328246999</v>
      </c>
      <c r="AK93" s="69" t="s">
        <v>224</v>
      </c>
      <c r="AL93" s="68">
        <v>40</v>
      </c>
      <c r="AM93" s="68">
        <v>457.56681178999997</v>
      </c>
      <c r="AN93" s="68">
        <v>81.265765834000007</v>
      </c>
      <c r="AO93" s="68">
        <v>61.333332061999997</v>
      </c>
      <c r="AP93" s="68">
        <v>85</v>
      </c>
      <c r="AQ93" s="68">
        <v>37184.517380539997</v>
      </c>
      <c r="AR93" s="67">
        <v>6013.6666717529997</v>
      </c>
      <c r="AT93" s="69" t="s">
        <v>234</v>
      </c>
      <c r="AU93" s="68">
        <v>20</v>
      </c>
      <c r="AV93" s="68">
        <v>408.100129434</v>
      </c>
      <c r="AW93" s="68">
        <v>84.863636364000001</v>
      </c>
      <c r="AX93" s="68">
        <v>81</v>
      </c>
      <c r="AY93" s="68">
        <v>85</v>
      </c>
      <c r="AZ93" s="68">
        <v>34632.860984243998</v>
      </c>
      <c r="BA93" s="67">
        <v>5601</v>
      </c>
      <c r="BC93" s="90" t="s">
        <v>176</v>
      </c>
      <c r="BD93" s="89">
        <v>84</v>
      </c>
      <c r="BE93" s="89">
        <v>1069.717005941</v>
      </c>
      <c r="BF93" s="89">
        <v>84.988439306000004</v>
      </c>
      <c r="BG93" s="89">
        <v>84</v>
      </c>
      <c r="BH93" s="89">
        <v>85</v>
      </c>
      <c r="BI93" s="89">
        <v>90913.578834376996</v>
      </c>
      <c r="BJ93" s="88">
        <v>14703</v>
      </c>
      <c r="BL93" s="81" t="s">
        <v>195</v>
      </c>
      <c r="BM93" s="80">
        <v>36</v>
      </c>
      <c r="BN93" s="80">
        <v>717.26689415700002</v>
      </c>
      <c r="BO93" s="80">
        <v>84.896551724000005</v>
      </c>
      <c r="BP93" s="80">
        <v>80.333335876000007</v>
      </c>
      <c r="BQ93" s="80">
        <v>85</v>
      </c>
      <c r="BR93" s="80">
        <v>60893.485979796002</v>
      </c>
      <c r="BS93" s="79">
        <v>9848</v>
      </c>
      <c r="BU93" s="81" t="s">
        <v>208</v>
      </c>
      <c r="BV93" s="80">
        <v>14</v>
      </c>
      <c r="BW93" s="80">
        <v>618.33352944600006</v>
      </c>
      <c r="BX93" s="80">
        <v>84.97</v>
      </c>
      <c r="BY93" s="80">
        <v>82.333335876000007</v>
      </c>
      <c r="BZ93" s="80">
        <v>85</v>
      </c>
      <c r="CA93" s="80">
        <v>52539.799996987</v>
      </c>
      <c r="CB93" s="79">
        <v>8497</v>
      </c>
      <c r="CD93" s="84" t="s">
        <v>169</v>
      </c>
      <c r="CE93" s="83">
        <v>45</v>
      </c>
      <c r="CF93" s="83">
        <v>995.516982407</v>
      </c>
      <c r="CG93" s="83">
        <v>84.913043478000006</v>
      </c>
      <c r="CH93" s="83">
        <v>80.333335876000007</v>
      </c>
      <c r="CI93" s="83">
        <v>85</v>
      </c>
      <c r="CJ93" s="83">
        <v>84532.376810499001</v>
      </c>
      <c r="CK93" s="82">
        <v>13671</v>
      </c>
      <c r="CM93" s="90" t="s">
        <v>187</v>
      </c>
      <c r="CN93" s="89">
        <v>27</v>
      </c>
      <c r="CO93" s="89">
        <v>1075.900341235</v>
      </c>
      <c r="CP93" s="89">
        <v>85</v>
      </c>
      <c r="CQ93" s="89">
        <v>85</v>
      </c>
      <c r="CR93" s="89">
        <v>85</v>
      </c>
      <c r="CS93" s="89">
        <v>91451.529004994998</v>
      </c>
      <c r="CT93" s="88">
        <v>14790</v>
      </c>
    </row>
    <row r="94" spans="1:98" x14ac:dyDescent="0.2">
      <c r="A94" s="81" t="s">
        <v>200</v>
      </c>
      <c r="B94" s="80">
        <v>49</v>
      </c>
      <c r="C94" s="80">
        <v>655.43354121200002</v>
      </c>
      <c r="D94" s="80">
        <v>84.839622641999995</v>
      </c>
      <c r="E94" s="80">
        <v>78.666664123999993</v>
      </c>
      <c r="F94" s="80">
        <v>85</v>
      </c>
      <c r="G94" s="80">
        <v>55606.734303037003</v>
      </c>
      <c r="H94" s="79">
        <v>8993</v>
      </c>
      <c r="J94" s="81" t="s">
        <v>220</v>
      </c>
      <c r="K94" s="80">
        <v>48</v>
      </c>
      <c r="L94" s="80">
        <v>550.31684120700004</v>
      </c>
      <c r="M94" s="80">
        <v>84.842696629000002</v>
      </c>
      <c r="N94" s="80">
        <v>80.666664123999993</v>
      </c>
      <c r="O94" s="80">
        <v>85</v>
      </c>
      <c r="P94" s="80">
        <v>46690.364808432001</v>
      </c>
      <c r="Q94" s="79">
        <v>7551</v>
      </c>
      <c r="S94" s="69" t="s">
        <v>236</v>
      </c>
      <c r="T94" s="68">
        <v>42</v>
      </c>
      <c r="U94" s="68">
        <v>426.65013531699998</v>
      </c>
      <c r="V94" s="68">
        <v>85</v>
      </c>
      <c r="W94" s="68">
        <v>85</v>
      </c>
      <c r="X94" s="68">
        <v>85</v>
      </c>
      <c r="Y94" s="68">
        <v>36265.261501980996</v>
      </c>
      <c r="Z94" s="67">
        <v>5865</v>
      </c>
      <c r="AB94" s="90" t="s">
        <v>179</v>
      </c>
      <c r="AC94" s="89">
        <v>28</v>
      </c>
      <c r="AD94" s="89">
        <v>1113.0003530020001</v>
      </c>
      <c r="AE94" s="89">
        <v>82.212963062</v>
      </c>
      <c r="AF94" s="89">
        <v>77</v>
      </c>
      <c r="AG94" s="89">
        <v>85</v>
      </c>
      <c r="AH94" s="89">
        <v>91503.056909189996</v>
      </c>
      <c r="AI94" s="88">
        <v>14798.333351134999</v>
      </c>
      <c r="AK94" s="69" t="s">
        <v>224</v>
      </c>
      <c r="AL94" s="68">
        <v>15</v>
      </c>
      <c r="AM94" s="68">
        <v>451.38347649500002</v>
      </c>
      <c r="AN94" s="68">
        <v>82.342465752999999</v>
      </c>
      <c r="AO94" s="68">
        <v>62</v>
      </c>
      <c r="AP94" s="68">
        <v>85</v>
      </c>
      <c r="AQ94" s="68">
        <v>37168.028454970998</v>
      </c>
      <c r="AR94" s="67">
        <v>6011</v>
      </c>
      <c r="AT94" s="69" t="s">
        <v>232</v>
      </c>
      <c r="AU94" s="68">
        <v>2</v>
      </c>
      <c r="AV94" s="68">
        <v>401.91679413999998</v>
      </c>
      <c r="AW94" s="68">
        <v>84.651281972999996</v>
      </c>
      <c r="AX94" s="68">
        <v>76.666664123999993</v>
      </c>
      <c r="AY94" s="68">
        <v>85</v>
      </c>
      <c r="AZ94" s="68">
        <v>34022.771870408003</v>
      </c>
      <c r="BA94" s="67">
        <v>5502.3333282470003</v>
      </c>
      <c r="BC94" s="90" t="s">
        <v>177</v>
      </c>
      <c r="BD94" s="89">
        <v>59</v>
      </c>
      <c r="BE94" s="89">
        <v>1051.167000057</v>
      </c>
      <c r="BF94" s="89">
        <v>83.372548989999999</v>
      </c>
      <c r="BG94" s="89">
        <v>70.333335876000007</v>
      </c>
      <c r="BH94" s="89">
        <v>85</v>
      </c>
      <c r="BI94" s="89">
        <v>87638.472208630003</v>
      </c>
      <c r="BJ94" s="88">
        <v>14173.333328246999</v>
      </c>
      <c r="BL94" s="81" t="s">
        <v>194</v>
      </c>
      <c r="BM94" s="80">
        <v>16</v>
      </c>
      <c r="BN94" s="80">
        <v>711.08355886200002</v>
      </c>
      <c r="BO94" s="80">
        <v>85</v>
      </c>
      <c r="BP94" s="80">
        <v>85</v>
      </c>
      <c r="BQ94" s="80">
        <v>85</v>
      </c>
      <c r="BR94" s="80">
        <v>60442.102503301001</v>
      </c>
      <c r="BS94" s="79">
        <v>9775</v>
      </c>
      <c r="BU94" s="81" t="s">
        <v>207</v>
      </c>
      <c r="BV94" s="80">
        <v>55</v>
      </c>
      <c r="BW94" s="80">
        <v>618.33352944600006</v>
      </c>
      <c r="BX94" s="80">
        <v>84.993333359000005</v>
      </c>
      <c r="BY94" s="80">
        <v>84.333335876000007</v>
      </c>
      <c r="BZ94" s="80">
        <v>85</v>
      </c>
      <c r="CA94" s="80">
        <v>52554.227795065999</v>
      </c>
      <c r="CB94" s="79">
        <v>8499.3333358759992</v>
      </c>
      <c r="CD94" s="81" t="s">
        <v>169</v>
      </c>
      <c r="CE94" s="80">
        <v>75</v>
      </c>
      <c r="CF94" s="80">
        <v>976.96697652399996</v>
      </c>
      <c r="CG94" s="80">
        <v>84.818565417000002</v>
      </c>
      <c r="CH94" s="80">
        <v>80</v>
      </c>
      <c r="CI94" s="80">
        <v>85</v>
      </c>
      <c r="CJ94" s="80">
        <v>82864.937408486003</v>
      </c>
      <c r="CK94" s="79">
        <v>13401.333335875999</v>
      </c>
      <c r="CM94" s="90" t="s">
        <v>191</v>
      </c>
      <c r="CN94" s="89">
        <v>21</v>
      </c>
      <c r="CO94" s="89">
        <v>1063.533670646</v>
      </c>
      <c r="CP94" s="89">
        <v>84.994186046999999</v>
      </c>
      <c r="CQ94" s="89">
        <v>84</v>
      </c>
      <c r="CR94" s="89">
        <v>85</v>
      </c>
      <c r="CS94" s="89">
        <v>90394.178669643006</v>
      </c>
      <c r="CT94" s="88">
        <v>14619</v>
      </c>
    </row>
    <row r="95" spans="1:98" x14ac:dyDescent="0.2">
      <c r="A95" s="81" t="s">
        <v>200</v>
      </c>
      <c r="B95" s="80">
        <v>43</v>
      </c>
      <c r="C95" s="80">
        <v>649.25020591800001</v>
      </c>
      <c r="D95" s="80">
        <v>84.838095237999994</v>
      </c>
      <c r="E95" s="80">
        <v>78.333335876000007</v>
      </c>
      <c r="F95" s="80">
        <v>85</v>
      </c>
      <c r="G95" s="80">
        <v>55081.150803008</v>
      </c>
      <c r="H95" s="79">
        <v>8908</v>
      </c>
      <c r="J95" s="81" t="s">
        <v>215</v>
      </c>
      <c r="K95" s="80">
        <v>2</v>
      </c>
      <c r="L95" s="80">
        <v>537.95017061800002</v>
      </c>
      <c r="M95" s="80">
        <v>84.885057470999996</v>
      </c>
      <c r="N95" s="80">
        <v>81</v>
      </c>
      <c r="O95" s="80">
        <v>85</v>
      </c>
      <c r="P95" s="80">
        <v>45663.931149552998</v>
      </c>
      <c r="Q95" s="79">
        <v>7385</v>
      </c>
      <c r="S95" s="69" t="s">
        <v>238</v>
      </c>
      <c r="T95" s="68">
        <v>13</v>
      </c>
      <c r="U95" s="68">
        <v>420.46680002300002</v>
      </c>
      <c r="V95" s="68">
        <v>84.799019645000001</v>
      </c>
      <c r="W95" s="68">
        <v>75</v>
      </c>
      <c r="X95" s="68">
        <v>85</v>
      </c>
      <c r="Y95" s="68">
        <v>35655.172435319</v>
      </c>
      <c r="Z95" s="67">
        <v>5766.3333358760001</v>
      </c>
      <c r="AB95" s="90" t="s">
        <v>185</v>
      </c>
      <c r="AC95" s="89">
        <v>26</v>
      </c>
      <c r="AD95" s="89">
        <v>1106.8170177080001</v>
      </c>
      <c r="AE95" s="89">
        <v>84.903165763999993</v>
      </c>
      <c r="AF95" s="89">
        <v>81.333335876000007</v>
      </c>
      <c r="AG95" s="89">
        <v>85</v>
      </c>
      <c r="AH95" s="89">
        <v>93972.268724818001</v>
      </c>
      <c r="AI95" s="88">
        <v>15197.666671753001</v>
      </c>
      <c r="AK95" s="69" t="s">
        <v>226</v>
      </c>
      <c r="AL95" s="68">
        <v>12</v>
      </c>
      <c r="AM95" s="68">
        <v>445.20014120100001</v>
      </c>
      <c r="AN95" s="68">
        <v>84.597222221999999</v>
      </c>
      <c r="AO95" s="68">
        <v>77.333335876000007</v>
      </c>
      <c r="AP95" s="68">
        <v>85</v>
      </c>
      <c r="AQ95" s="68">
        <v>37662.695278528001</v>
      </c>
      <c r="AR95" s="67">
        <v>6091</v>
      </c>
      <c r="AT95" s="69" t="s">
        <v>230</v>
      </c>
      <c r="AU95" s="68">
        <v>16</v>
      </c>
      <c r="AV95" s="68">
        <v>401.91679413999998</v>
      </c>
      <c r="AW95" s="68">
        <v>83.723076922999994</v>
      </c>
      <c r="AX95" s="68">
        <v>69.333335876000007</v>
      </c>
      <c r="AY95" s="68">
        <v>85</v>
      </c>
      <c r="AZ95" s="68">
        <v>33649.710672426001</v>
      </c>
      <c r="BA95" s="67">
        <v>5442</v>
      </c>
      <c r="BC95" s="90" t="s">
        <v>178</v>
      </c>
      <c r="BD95" s="89">
        <v>57</v>
      </c>
      <c r="BE95" s="89">
        <v>1038.800329468</v>
      </c>
      <c r="BF95" s="89">
        <v>84.333333424000003</v>
      </c>
      <c r="BG95" s="89">
        <v>76</v>
      </c>
      <c r="BH95" s="89">
        <v>85</v>
      </c>
      <c r="BI95" s="89">
        <v>87605.494546193993</v>
      </c>
      <c r="BJ95" s="88">
        <v>14168.000015259</v>
      </c>
      <c r="BL95" s="81" t="s">
        <v>193</v>
      </c>
      <c r="BM95" s="80">
        <v>23</v>
      </c>
      <c r="BN95" s="80">
        <v>711.08355886200002</v>
      </c>
      <c r="BO95" s="80">
        <v>84.947826086999996</v>
      </c>
      <c r="BP95" s="80">
        <v>81.666664123999993</v>
      </c>
      <c r="BQ95" s="80">
        <v>85</v>
      </c>
      <c r="BR95" s="80">
        <v>60405.002491533996</v>
      </c>
      <c r="BS95" s="79">
        <v>9769</v>
      </c>
      <c r="BU95" s="81" t="s">
        <v>209</v>
      </c>
      <c r="BV95" s="80">
        <v>18</v>
      </c>
      <c r="BW95" s="80">
        <v>612.15019415100005</v>
      </c>
      <c r="BX95" s="80">
        <v>84.797979874999996</v>
      </c>
      <c r="BY95" s="80">
        <v>81</v>
      </c>
      <c r="BZ95" s="80">
        <v>85</v>
      </c>
      <c r="CA95" s="80">
        <v>51909.099844128003</v>
      </c>
      <c r="CB95" s="79">
        <v>8395.0000076289998</v>
      </c>
      <c r="CD95" s="81" t="s">
        <v>168</v>
      </c>
      <c r="CE95" s="80">
        <v>32</v>
      </c>
      <c r="CF95" s="80">
        <v>976.96697652399996</v>
      </c>
      <c r="CG95" s="80">
        <v>84.955696153999995</v>
      </c>
      <c r="CH95" s="80">
        <v>82.666664123999993</v>
      </c>
      <c r="CI95" s="80">
        <v>85</v>
      </c>
      <c r="CJ95" s="80">
        <v>82998.909610299001</v>
      </c>
      <c r="CK95" s="79">
        <v>13422.999992371</v>
      </c>
      <c r="CM95" s="90" t="s">
        <v>190</v>
      </c>
      <c r="CN95" s="89">
        <v>19</v>
      </c>
      <c r="CO95" s="89">
        <v>1063.533670646</v>
      </c>
      <c r="CP95" s="89">
        <v>84.769379860000001</v>
      </c>
      <c r="CQ95" s="89">
        <v>78</v>
      </c>
      <c r="CR95" s="89">
        <v>85</v>
      </c>
      <c r="CS95" s="89">
        <v>90155.089720649004</v>
      </c>
      <c r="CT95" s="88">
        <v>14580.333335875999</v>
      </c>
    </row>
    <row r="96" spans="1:98" x14ac:dyDescent="0.2">
      <c r="A96" s="81" t="s">
        <v>200</v>
      </c>
      <c r="B96" s="80">
        <v>46</v>
      </c>
      <c r="C96" s="80">
        <v>636.88353532899998</v>
      </c>
      <c r="D96" s="80">
        <v>84.906148818000005</v>
      </c>
      <c r="E96" s="80">
        <v>79.666664123999993</v>
      </c>
      <c r="F96" s="80">
        <v>85</v>
      </c>
      <c r="G96" s="80">
        <v>54075.328230327003</v>
      </c>
      <c r="H96" s="79">
        <v>8745.3333282469994</v>
      </c>
      <c r="J96" s="81" t="s">
        <v>217</v>
      </c>
      <c r="K96" s="80">
        <v>23</v>
      </c>
      <c r="L96" s="80">
        <v>537.95017061800002</v>
      </c>
      <c r="M96" s="80">
        <v>84.344827410999997</v>
      </c>
      <c r="N96" s="80">
        <v>72.666664123999993</v>
      </c>
      <c r="O96" s="80">
        <v>85</v>
      </c>
      <c r="P96" s="80">
        <v>45373.314296363002</v>
      </c>
      <c r="Q96" s="79">
        <v>7337.9999847409999</v>
      </c>
      <c r="S96" s="69" t="s">
        <v>241</v>
      </c>
      <c r="T96" s="68">
        <v>6</v>
      </c>
      <c r="U96" s="68">
        <v>408.100129434</v>
      </c>
      <c r="V96" s="68">
        <v>82.414141452999999</v>
      </c>
      <c r="W96" s="68">
        <v>64.333335876000007</v>
      </c>
      <c r="X96" s="68">
        <v>85</v>
      </c>
      <c r="Y96" s="68">
        <v>33633.221794033001</v>
      </c>
      <c r="Z96" s="67">
        <v>5439.3333358760001</v>
      </c>
      <c r="AB96" s="90" t="s">
        <v>179</v>
      </c>
      <c r="AC96" s="89">
        <v>52</v>
      </c>
      <c r="AD96" s="89">
        <v>1100.6336824130001</v>
      </c>
      <c r="AE96" s="89">
        <v>83.509363152999995</v>
      </c>
      <c r="AF96" s="89">
        <v>77.333335876000007</v>
      </c>
      <c r="AG96" s="89">
        <v>85</v>
      </c>
      <c r="AH96" s="89">
        <v>91913.217883064004</v>
      </c>
      <c r="AI96" s="88">
        <v>14864.666641235</v>
      </c>
      <c r="AK96" s="69" t="s">
        <v>227</v>
      </c>
      <c r="AL96" s="68">
        <v>22</v>
      </c>
      <c r="AM96" s="68">
        <v>445.20014120100001</v>
      </c>
      <c r="AN96" s="68">
        <v>84.847222221999999</v>
      </c>
      <c r="AO96" s="68">
        <v>79.333335876000007</v>
      </c>
      <c r="AP96" s="68">
        <v>85</v>
      </c>
      <c r="AQ96" s="68">
        <v>37773.995313828003</v>
      </c>
      <c r="AR96" s="67">
        <v>6109</v>
      </c>
      <c r="AT96" s="69" t="s">
        <v>230</v>
      </c>
      <c r="AU96" s="68">
        <v>28</v>
      </c>
      <c r="AV96" s="68">
        <v>401.91679413999998</v>
      </c>
      <c r="AW96" s="68">
        <v>83.117948795999993</v>
      </c>
      <c r="AX96" s="68">
        <v>66</v>
      </c>
      <c r="AY96" s="68">
        <v>85</v>
      </c>
      <c r="AZ96" s="68">
        <v>33406.499515627998</v>
      </c>
      <c r="BA96" s="67">
        <v>5402.6666717529997</v>
      </c>
      <c r="BC96" s="90" t="s">
        <v>176</v>
      </c>
      <c r="BD96" s="89">
        <v>52</v>
      </c>
      <c r="BE96" s="89">
        <v>1038.800329468</v>
      </c>
      <c r="BF96" s="89">
        <v>84.990079335000004</v>
      </c>
      <c r="BG96" s="89">
        <v>84</v>
      </c>
      <c r="BH96" s="89">
        <v>85</v>
      </c>
      <c r="BI96" s="89">
        <v>88287.722414548</v>
      </c>
      <c r="BJ96" s="88">
        <v>14278.333328246999</v>
      </c>
      <c r="BL96" s="81" t="s">
        <v>197</v>
      </c>
      <c r="BM96" s="80">
        <v>3</v>
      </c>
      <c r="BN96" s="80">
        <v>704.900223568</v>
      </c>
      <c r="BO96" s="80">
        <v>85</v>
      </c>
      <c r="BP96" s="80">
        <v>85</v>
      </c>
      <c r="BQ96" s="80">
        <v>85</v>
      </c>
      <c r="BR96" s="80">
        <v>59916.519003271998</v>
      </c>
      <c r="BS96" s="79">
        <v>9690</v>
      </c>
      <c r="BU96" s="81" t="s">
        <v>208</v>
      </c>
      <c r="BV96" s="80">
        <v>21</v>
      </c>
      <c r="BW96" s="80">
        <v>605.96685885700003</v>
      </c>
      <c r="BX96" s="80">
        <v>84.700680324000004</v>
      </c>
      <c r="BY96" s="80">
        <v>79.333335876000007</v>
      </c>
      <c r="BZ96" s="80">
        <v>85</v>
      </c>
      <c r="CA96" s="80">
        <v>51325.805198959002</v>
      </c>
      <c r="CB96" s="79">
        <v>8300.6666717530006</v>
      </c>
      <c r="CD96" s="81" t="s">
        <v>167</v>
      </c>
      <c r="CE96" s="80">
        <v>104</v>
      </c>
      <c r="CF96" s="80">
        <v>958.41697064100003</v>
      </c>
      <c r="CG96" s="80">
        <v>83.782795765000003</v>
      </c>
      <c r="CH96" s="80">
        <v>69.666664123999993</v>
      </c>
      <c r="CI96" s="80">
        <v>85</v>
      </c>
      <c r="CJ96" s="80">
        <v>80298.853308461999</v>
      </c>
      <c r="CK96" s="79">
        <v>12986.333343505999</v>
      </c>
      <c r="CM96" s="90" t="s">
        <v>189</v>
      </c>
      <c r="CN96" s="89">
        <v>22</v>
      </c>
      <c r="CO96" s="89">
        <v>1057.350335352</v>
      </c>
      <c r="CP96" s="89">
        <v>84.994152047</v>
      </c>
      <c r="CQ96" s="89">
        <v>84</v>
      </c>
      <c r="CR96" s="89">
        <v>85</v>
      </c>
      <c r="CS96" s="89">
        <v>89868.595169613996</v>
      </c>
      <c r="CT96" s="88">
        <v>14534</v>
      </c>
    </row>
    <row r="97" spans="1:98" x14ac:dyDescent="0.2">
      <c r="A97" s="81" t="s">
        <v>203</v>
      </c>
      <c r="B97" s="80">
        <v>21</v>
      </c>
      <c r="C97" s="80">
        <v>630.70020003399998</v>
      </c>
      <c r="D97" s="80">
        <v>84.885620939999995</v>
      </c>
      <c r="E97" s="80">
        <v>81</v>
      </c>
      <c r="F97" s="80">
        <v>85</v>
      </c>
      <c r="G97" s="80">
        <v>53537.378106884004</v>
      </c>
      <c r="H97" s="79">
        <v>8658.3333358759992</v>
      </c>
      <c r="J97" s="81" t="s">
        <v>216</v>
      </c>
      <c r="K97" s="80">
        <v>6</v>
      </c>
      <c r="L97" s="80">
        <v>531.76683532300001</v>
      </c>
      <c r="M97" s="80">
        <v>84.992248091999997</v>
      </c>
      <c r="N97" s="80">
        <v>84.333335876000007</v>
      </c>
      <c r="O97" s="80">
        <v>85</v>
      </c>
      <c r="P97" s="80">
        <v>45196.058794664001</v>
      </c>
      <c r="Q97" s="79">
        <v>7309.3333358760001</v>
      </c>
      <c r="S97" s="69" t="s">
        <v>241</v>
      </c>
      <c r="T97" s="68">
        <v>8</v>
      </c>
      <c r="U97" s="68">
        <v>408.100129434</v>
      </c>
      <c r="V97" s="68">
        <v>81.868687023000007</v>
      </c>
      <c r="W97" s="68">
        <v>64</v>
      </c>
      <c r="X97" s="68">
        <v>85</v>
      </c>
      <c r="Y97" s="68">
        <v>33410.621770607002</v>
      </c>
      <c r="Z97" s="67">
        <v>5403.3333435060003</v>
      </c>
      <c r="AB97" s="90" t="s">
        <v>184</v>
      </c>
      <c r="AC97" s="89">
        <v>109</v>
      </c>
      <c r="AD97" s="89">
        <v>1094.4503471190001</v>
      </c>
      <c r="AE97" s="89">
        <v>85</v>
      </c>
      <c r="AF97" s="89">
        <v>85</v>
      </c>
      <c r="AG97" s="89">
        <v>85</v>
      </c>
      <c r="AH97" s="89">
        <v>93028.279505080995</v>
      </c>
      <c r="AI97" s="88">
        <v>15045</v>
      </c>
      <c r="AK97" s="69" t="s">
        <v>222</v>
      </c>
      <c r="AL97" s="68">
        <v>8</v>
      </c>
      <c r="AM97" s="68">
        <v>445.20014120100001</v>
      </c>
      <c r="AN97" s="68">
        <v>84.990740775999996</v>
      </c>
      <c r="AO97" s="68">
        <v>84.333335876000007</v>
      </c>
      <c r="AP97" s="68">
        <v>85</v>
      </c>
      <c r="AQ97" s="68">
        <v>37837.889794262002</v>
      </c>
      <c r="AR97" s="67">
        <v>6119.3333358760001</v>
      </c>
      <c r="AT97" s="69" t="s">
        <v>229</v>
      </c>
      <c r="AU97" s="68">
        <v>43</v>
      </c>
      <c r="AV97" s="68">
        <v>401.91679413999998</v>
      </c>
      <c r="AW97" s="68">
        <v>84.907692190000006</v>
      </c>
      <c r="AX97" s="68">
        <v>81.666664123999993</v>
      </c>
      <c r="AY97" s="68">
        <v>85</v>
      </c>
      <c r="AZ97" s="68">
        <v>34125.827442923997</v>
      </c>
      <c r="BA97" s="67">
        <v>5518.9999923710002</v>
      </c>
      <c r="BC97" s="90" t="s">
        <v>170</v>
      </c>
      <c r="BD97" s="89">
        <v>96</v>
      </c>
      <c r="BE97" s="89">
        <v>1032.616994174</v>
      </c>
      <c r="BF97" s="89">
        <v>85</v>
      </c>
      <c r="BG97" s="89">
        <v>85</v>
      </c>
      <c r="BH97" s="89">
        <v>85</v>
      </c>
      <c r="BI97" s="89">
        <v>87772.444504793995</v>
      </c>
      <c r="BJ97" s="88">
        <v>14195</v>
      </c>
      <c r="BL97" s="81" t="s">
        <v>197</v>
      </c>
      <c r="BM97" s="80">
        <v>34</v>
      </c>
      <c r="BN97" s="80">
        <v>704.900223568</v>
      </c>
      <c r="BO97" s="80">
        <v>85</v>
      </c>
      <c r="BP97" s="80">
        <v>85</v>
      </c>
      <c r="BQ97" s="80">
        <v>85</v>
      </c>
      <c r="BR97" s="80">
        <v>59916.519003271998</v>
      </c>
      <c r="BS97" s="79">
        <v>9690</v>
      </c>
      <c r="BU97" s="81" t="s">
        <v>207</v>
      </c>
      <c r="BV97" s="80">
        <v>79</v>
      </c>
      <c r="BW97" s="80">
        <v>599.78352356200003</v>
      </c>
      <c r="BX97" s="80">
        <v>84.986254269</v>
      </c>
      <c r="BY97" s="80">
        <v>84</v>
      </c>
      <c r="BZ97" s="80">
        <v>85</v>
      </c>
      <c r="CA97" s="80">
        <v>50973.355040000002</v>
      </c>
      <c r="CB97" s="79">
        <v>8243.6666641240008</v>
      </c>
      <c r="CD97" s="81" t="s">
        <v>173</v>
      </c>
      <c r="CE97" s="80">
        <v>5</v>
      </c>
      <c r="CF97" s="80">
        <v>946.05030005200001</v>
      </c>
      <c r="CG97" s="80">
        <v>84.919390011000004</v>
      </c>
      <c r="CH97" s="80">
        <v>80.333335876000007</v>
      </c>
      <c r="CI97" s="80">
        <v>85</v>
      </c>
      <c r="CJ97" s="80">
        <v>80338.014400543994</v>
      </c>
      <c r="CK97" s="79">
        <v>12992.666671753001</v>
      </c>
      <c r="CM97" s="90" t="s">
        <v>189</v>
      </c>
      <c r="CN97" s="89">
        <v>60</v>
      </c>
      <c r="CO97" s="89">
        <v>1057.350335352</v>
      </c>
      <c r="CP97" s="89">
        <v>84.988304138000004</v>
      </c>
      <c r="CQ97" s="89">
        <v>84.333335876000007</v>
      </c>
      <c r="CR97" s="89">
        <v>85</v>
      </c>
      <c r="CS97" s="89">
        <v>89862.411881495005</v>
      </c>
      <c r="CT97" s="88">
        <v>14533.000007629</v>
      </c>
    </row>
    <row r="98" spans="1:98" x14ac:dyDescent="0.2">
      <c r="A98" s="81" t="s">
        <v>199</v>
      </c>
      <c r="B98" s="80">
        <v>52</v>
      </c>
      <c r="C98" s="80">
        <v>630.70020003399998</v>
      </c>
      <c r="D98" s="80">
        <v>84.934640548000004</v>
      </c>
      <c r="E98" s="80">
        <v>80.333335876000007</v>
      </c>
      <c r="F98" s="80">
        <v>85</v>
      </c>
      <c r="G98" s="80">
        <v>53568.294783357</v>
      </c>
      <c r="H98" s="79">
        <v>8663.3333358759992</v>
      </c>
      <c r="J98" s="81" t="s">
        <v>216</v>
      </c>
      <c r="K98" s="80">
        <v>59</v>
      </c>
      <c r="L98" s="80">
        <v>531.76683532300001</v>
      </c>
      <c r="M98" s="80">
        <v>84.926356560000002</v>
      </c>
      <c r="N98" s="80">
        <v>83.333335876000007</v>
      </c>
      <c r="O98" s="80">
        <v>85</v>
      </c>
      <c r="P98" s="80">
        <v>45161.019863212001</v>
      </c>
      <c r="Q98" s="79">
        <v>7303.6666641239999</v>
      </c>
      <c r="S98" s="69" t="s">
        <v>235</v>
      </c>
      <c r="T98" s="68">
        <v>7</v>
      </c>
      <c r="U98" s="68">
        <v>408.100129434</v>
      </c>
      <c r="V98" s="68">
        <v>84.959595997999998</v>
      </c>
      <c r="W98" s="68">
        <v>82.333335876000007</v>
      </c>
      <c r="X98" s="68">
        <v>85</v>
      </c>
      <c r="Y98" s="68">
        <v>34672.022123501003</v>
      </c>
      <c r="Z98" s="67">
        <v>5607.3333358760001</v>
      </c>
      <c r="AB98" s="90" t="s">
        <v>185</v>
      </c>
      <c r="AC98" s="89">
        <v>15</v>
      </c>
      <c r="AD98" s="89">
        <v>1088.2670118240001</v>
      </c>
      <c r="AE98" s="89">
        <v>84.988636364000001</v>
      </c>
      <c r="AF98" s="89">
        <v>84.333335876000007</v>
      </c>
      <c r="AG98" s="89">
        <v>85</v>
      </c>
      <c r="AH98" s="89">
        <v>92490.329334462993</v>
      </c>
      <c r="AI98" s="88">
        <v>14958</v>
      </c>
      <c r="AK98" s="69" t="s">
        <v>227</v>
      </c>
      <c r="AL98" s="68">
        <v>20</v>
      </c>
      <c r="AM98" s="68">
        <v>439.016805906</v>
      </c>
      <c r="AN98" s="68">
        <v>84.530516504000005</v>
      </c>
      <c r="AO98" s="68">
        <v>79</v>
      </c>
      <c r="AP98" s="68">
        <v>85</v>
      </c>
      <c r="AQ98" s="68">
        <v>37110.317357006003</v>
      </c>
      <c r="AR98" s="67">
        <v>6001.6666717529997</v>
      </c>
      <c r="AT98" s="69" t="s">
        <v>228</v>
      </c>
      <c r="AU98" s="68">
        <v>9</v>
      </c>
      <c r="AV98" s="68">
        <v>401.91679413999998</v>
      </c>
      <c r="AW98" s="68">
        <v>84.687179447999995</v>
      </c>
      <c r="AX98" s="68">
        <v>78</v>
      </c>
      <c r="AY98" s="68">
        <v>85</v>
      </c>
      <c r="AZ98" s="68">
        <v>34037.199668487003</v>
      </c>
      <c r="BA98" s="67">
        <v>5504.6666641239999</v>
      </c>
      <c r="BC98" s="90" t="s">
        <v>177</v>
      </c>
      <c r="BD98" s="89">
        <v>37</v>
      </c>
      <c r="BE98" s="89">
        <v>1026.4336588799999</v>
      </c>
      <c r="BF98" s="89">
        <v>82.921686746999995</v>
      </c>
      <c r="BG98" s="89">
        <v>70.666664123999993</v>
      </c>
      <c r="BH98" s="89">
        <v>85</v>
      </c>
      <c r="BI98" s="89">
        <v>85113.610328177994</v>
      </c>
      <c r="BJ98" s="88">
        <v>13765</v>
      </c>
      <c r="BL98" s="81" t="s">
        <v>193</v>
      </c>
      <c r="BM98" s="80">
        <v>13</v>
      </c>
      <c r="BN98" s="80">
        <v>692.53355297899998</v>
      </c>
      <c r="BO98" s="80">
        <v>84.988095215000001</v>
      </c>
      <c r="BP98" s="80">
        <v>83.666664123999993</v>
      </c>
      <c r="BQ98" s="80">
        <v>85</v>
      </c>
      <c r="BR98" s="80">
        <v>58857.107540431003</v>
      </c>
      <c r="BS98" s="79">
        <v>9518.6666641240008</v>
      </c>
      <c r="BU98" s="81" t="s">
        <v>208</v>
      </c>
      <c r="BV98" s="80">
        <v>65</v>
      </c>
      <c r="BW98" s="80">
        <v>593.60018826800001</v>
      </c>
      <c r="BX98" s="80">
        <v>84.774305502999994</v>
      </c>
      <c r="BY98" s="80">
        <v>79.666664123999993</v>
      </c>
      <c r="BZ98" s="80">
        <v>85</v>
      </c>
      <c r="CA98" s="80">
        <v>50322.043706591998</v>
      </c>
      <c r="CB98" s="79">
        <v>8138.3333282470003</v>
      </c>
      <c r="CD98" s="81" t="s">
        <v>172</v>
      </c>
      <c r="CE98" s="80">
        <v>20</v>
      </c>
      <c r="CF98" s="80">
        <v>946.05030005200001</v>
      </c>
      <c r="CG98" s="80">
        <v>84.629629746000006</v>
      </c>
      <c r="CH98" s="80">
        <v>78</v>
      </c>
      <c r="CI98" s="80">
        <v>85</v>
      </c>
      <c r="CJ98" s="80">
        <v>80063.886614447998</v>
      </c>
      <c r="CK98" s="79">
        <v>12948.333351134999</v>
      </c>
      <c r="CM98" s="90" t="s">
        <v>192</v>
      </c>
      <c r="CN98" s="89">
        <v>31</v>
      </c>
      <c r="CO98" s="89">
        <v>1044.983664763</v>
      </c>
      <c r="CP98" s="89">
        <v>85</v>
      </c>
      <c r="CQ98" s="89">
        <v>85</v>
      </c>
      <c r="CR98" s="89">
        <v>85</v>
      </c>
      <c r="CS98" s="89">
        <v>88823.611504850996</v>
      </c>
      <c r="CT98" s="88">
        <v>14365</v>
      </c>
    </row>
    <row r="99" spans="1:98" x14ac:dyDescent="0.2">
      <c r="A99" s="81" t="s">
        <v>200</v>
      </c>
      <c r="B99" s="80">
        <v>45</v>
      </c>
      <c r="C99" s="80">
        <v>624.51686473999996</v>
      </c>
      <c r="D99" s="80">
        <v>84.699670017000003</v>
      </c>
      <c r="E99" s="80">
        <v>78</v>
      </c>
      <c r="F99" s="80">
        <v>85</v>
      </c>
      <c r="G99" s="80">
        <v>52896.372363750997</v>
      </c>
      <c r="H99" s="79">
        <v>8554.6666717530006</v>
      </c>
      <c r="J99" s="81" t="s">
        <v>215</v>
      </c>
      <c r="K99" s="80">
        <v>33</v>
      </c>
      <c r="L99" s="80">
        <v>531.76683532300001</v>
      </c>
      <c r="M99" s="80">
        <v>84.689922332999998</v>
      </c>
      <c r="N99" s="80">
        <v>77.666664123999993</v>
      </c>
      <c r="O99" s="80">
        <v>85</v>
      </c>
      <c r="P99" s="80">
        <v>45035.291982657996</v>
      </c>
      <c r="Q99" s="79">
        <v>7283.3333206179996</v>
      </c>
      <c r="S99" s="69" t="s">
        <v>240</v>
      </c>
      <c r="T99" s="68">
        <v>7</v>
      </c>
      <c r="U99" s="68">
        <v>401.91679413999998</v>
      </c>
      <c r="V99" s="68">
        <v>84.564102641999995</v>
      </c>
      <c r="W99" s="68">
        <v>74.333335876000007</v>
      </c>
      <c r="X99" s="68">
        <v>85</v>
      </c>
      <c r="Y99" s="68">
        <v>33987.733033306002</v>
      </c>
      <c r="Z99" s="67">
        <v>5496.6666717529997</v>
      </c>
      <c r="AB99" s="90" t="s">
        <v>180</v>
      </c>
      <c r="AC99" s="89">
        <v>14</v>
      </c>
      <c r="AD99" s="89">
        <v>1088.2670118240001</v>
      </c>
      <c r="AE99" s="89">
        <v>84.100378860000006</v>
      </c>
      <c r="AF99" s="89">
        <v>72</v>
      </c>
      <c r="AG99" s="89">
        <v>85</v>
      </c>
      <c r="AH99" s="89">
        <v>91523.667995388998</v>
      </c>
      <c r="AI99" s="88">
        <v>14801.666679382</v>
      </c>
      <c r="AK99" s="69" t="s">
        <v>224</v>
      </c>
      <c r="AL99" s="68">
        <v>8</v>
      </c>
      <c r="AM99" s="68">
        <v>439.016805906</v>
      </c>
      <c r="AN99" s="68">
        <v>82.150234921000006</v>
      </c>
      <c r="AO99" s="68">
        <v>61.333332061999997</v>
      </c>
      <c r="AP99" s="68">
        <v>85</v>
      </c>
      <c r="AQ99" s="68">
        <v>36065.333739417998</v>
      </c>
      <c r="AR99" s="67">
        <v>5832.6666793820004</v>
      </c>
      <c r="AT99" s="69" t="s">
        <v>230</v>
      </c>
      <c r="AU99" s="68">
        <v>2</v>
      </c>
      <c r="AV99" s="68">
        <v>395.73345884499997</v>
      </c>
      <c r="AW99" s="68">
        <v>82.932291626999998</v>
      </c>
      <c r="AX99" s="68">
        <v>66.666664123999993</v>
      </c>
      <c r="AY99" s="68">
        <v>85</v>
      </c>
      <c r="AZ99" s="68">
        <v>32819.082615478997</v>
      </c>
      <c r="BA99" s="67">
        <v>5307.6666641239999</v>
      </c>
      <c r="BC99" s="90" t="s">
        <v>175</v>
      </c>
      <c r="BD99" s="89">
        <v>35</v>
      </c>
      <c r="BE99" s="89">
        <v>1020.250323585</v>
      </c>
      <c r="BF99" s="89">
        <v>84.935353504999995</v>
      </c>
      <c r="BG99" s="89">
        <v>80.666664123999993</v>
      </c>
      <c r="BH99" s="89">
        <v>85</v>
      </c>
      <c r="BI99" s="89">
        <v>86655.321896812005</v>
      </c>
      <c r="BJ99" s="88">
        <v>14014.333328246999</v>
      </c>
      <c r="BL99" s="81" t="s">
        <v>193</v>
      </c>
      <c r="BM99" s="80">
        <v>26</v>
      </c>
      <c r="BN99" s="80">
        <v>686.35021768499996</v>
      </c>
      <c r="BO99" s="80">
        <v>84.936936936999999</v>
      </c>
      <c r="BP99" s="80">
        <v>82.333335876000007</v>
      </c>
      <c r="BQ99" s="80">
        <v>85</v>
      </c>
      <c r="BR99" s="80">
        <v>58296.485156125003</v>
      </c>
      <c r="BS99" s="79">
        <v>9428</v>
      </c>
      <c r="BU99" s="81" t="s">
        <v>207</v>
      </c>
      <c r="BV99" s="80">
        <v>60</v>
      </c>
      <c r="BW99" s="80">
        <v>593.60018826800001</v>
      </c>
      <c r="BX99" s="80">
        <v>84.993055581999997</v>
      </c>
      <c r="BY99" s="80">
        <v>84.333335876000007</v>
      </c>
      <c r="BZ99" s="80">
        <v>85</v>
      </c>
      <c r="CA99" s="80">
        <v>50451.893794951</v>
      </c>
      <c r="CB99" s="79">
        <v>8159.3333358760001</v>
      </c>
      <c r="CD99" s="81" t="s">
        <v>168</v>
      </c>
      <c r="CE99" s="80">
        <v>4</v>
      </c>
      <c r="CF99" s="80">
        <v>939.86696475700001</v>
      </c>
      <c r="CG99" s="80">
        <v>84.951754369</v>
      </c>
      <c r="CH99" s="80">
        <v>81</v>
      </c>
      <c r="CI99" s="80">
        <v>85</v>
      </c>
      <c r="CJ99" s="80">
        <v>79843.347529812003</v>
      </c>
      <c r="CK99" s="79">
        <v>12912.666664124001</v>
      </c>
      <c r="CM99" s="90" t="s">
        <v>187</v>
      </c>
      <c r="CN99" s="89">
        <v>14</v>
      </c>
      <c r="CO99" s="89">
        <v>1020.250323585</v>
      </c>
      <c r="CP99" s="89">
        <v>85</v>
      </c>
      <c r="CQ99" s="89">
        <v>85</v>
      </c>
      <c r="CR99" s="89">
        <v>85</v>
      </c>
      <c r="CS99" s="89">
        <v>86721.277504736005</v>
      </c>
      <c r="CT99" s="88">
        <v>14025</v>
      </c>
    </row>
    <row r="100" spans="1:98" ht="17" thickBot="1" x14ac:dyDescent="0.25">
      <c r="A100" s="81" t="s">
        <v>198</v>
      </c>
      <c r="B100" s="80">
        <v>11</v>
      </c>
      <c r="C100" s="80">
        <v>618.33352944600006</v>
      </c>
      <c r="D100" s="80">
        <v>84.036666640999997</v>
      </c>
      <c r="E100" s="80">
        <v>68</v>
      </c>
      <c r="F100" s="80">
        <v>85</v>
      </c>
      <c r="G100" s="80">
        <v>51962.688687112997</v>
      </c>
      <c r="H100" s="79">
        <v>8403.6666641240008</v>
      </c>
      <c r="J100" s="81" t="s">
        <v>217</v>
      </c>
      <c r="K100" s="80">
        <v>42</v>
      </c>
      <c r="L100" s="80">
        <v>531.76683532300001</v>
      </c>
      <c r="M100" s="80">
        <v>84.379845020000005</v>
      </c>
      <c r="N100" s="80">
        <v>70.333335876000007</v>
      </c>
      <c r="O100" s="80">
        <v>85</v>
      </c>
      <c r="P100" s="80">
        <v>44870.403151548002</v>
      </c>
      <c r="Q100" s="79">
        <v>7256.6666717529997</v>
      </c>
      <c r="S100" s="69" t="s">
        <v>241</v>
      </c>
      <c r="T100" s="68">
        <v>7</v>
      </c>
      <c r="U100" s="68">
        <v>401.91679413999998</v>
      </c>
      <c r="V100" s="68">
        <v>76.112820552000002</v>
      </c>
      <c r="W100" s="68">
        <v>63.666667938000003</v>
      </c>
      <c r="X100" s="68">
        <v>85</v>
      </c>
      <c r="Y100" s="68">
        <v>30591.020829159999</v>
      </c>
      <c r="Z100" s="67">
        <v>4947.3333358760001</v>
      </c>
      <c r="AB100" s="90" t="s">
        <v>183</v>
      </c>
      <c r="AC100" s="89">
        <v>15</v>
      </c>
      <c r="AD100" s="89">
        <v>1082.08367653</v>
      </c>
      <c r="AE100" s="89">
        <v>84.942857142999998</v>
      </c>
      <c r="AF100" s="89">
        <v>81.333335876000007</v>
      </c>
      <c r="AG100" s="89">
        <v>85</v>
      </c>
      <c r="AH100" s="89">
        <v>91915.279152079005</v>
      </c>
      <c r="AI100" s="88">
        <v>14865</v>
      </c>
      <c r="AK100" s="69" t="s">
        <v>224</v>
      </c>
      <c r="AL100" s="68">
        <v>36</v>
      </c>
      <c r="AM100" s="68">
        <v>432.83347061199999</v>
      </c>
      <c r="AN100" s="68">
        <v>82.519047491999999</v>
      </c>
      <c r="AO100" s="68">
        <v>62.333332061999997</v>
      </c>
      <c r="AP100" s="68">
        <v>85</v>
      </c>
      <c r="AQ100" s="68">
        <v>35717.005717501001</v>
      </c>
      <c r="AR100" s="67">
        <v>5776.3333244320002</v>
      </c>
      <c r="AT100" s="69" t="s">
        <v>230</v>
      </c>
      <c r="AU100" s="68">
        <v>30</v>
      </c>
      <c r="AV100" s="68">
        <v>389.55012355100001</v>
      </c>
      <c r="AW100" s="68">
        <v>83.037037076999994</v>
      </c>
      <c r="AX100" s="68">
        <v>66.666664123999993</v>
      </c>
      <c r="AY100" s="68">
        <v>85</v>
      </c>
      <c r="AZ100" s="68">
        <v>32347.088052785999</v>
      </c>
      <c r="BA100" s="67">
        <v>5231.3333358760001</v>
      </c>
      <c r="BC100" s="87" t="s">
        <v>176</v>
      </c>
      <c r="BD100" s="86">
        <v>90</v>
      </c>
      <c r="BE100" s="86">
        <v>1001.700317702</v>
      </c>
      <c r="BF100" s="86">
        <v>84.993827159999995</v>
      </c>
      <c r="BG100" s="86">
        <v>84.333335876000007</v>
      </c>
      <c r="BH100" s="86">
        <v>85</v>
      </c>
      <c r="BI100" s="86">
        <v>85138.343669356007</v>
      </c>
      <c r="BJ100" s="85">
        <v>13769</v>
      </c>
      <c r="BL100" s="81" t="s">
        <v>205</v>
      </c>
      <c r="BM100" s="80">
        <v>36</v>
      </c>
      <c r="BN100" s="80">
        <v>680.16688238999996</v>
      </c>
      <c r="BO100" s="80">
        <v>84.975757529999996</v>
      </c>
      <c r="BP100" s="80">
        <v>82.666664123999993</v>
      </c>
      <c r="BQ100" s="80">
        <v>85</v>
      </c>
      <c r="BR100" s="80">
        <v>57797.696077588997</v>
      </c>
      <c r="BS100" s="79">
        <v>9347.3333282469994</v>
      </c>
      <c r="BU100" s="81" t="s">
        <v>213</v>
      </c>
      <c r="BV100" s="80">
        <v>17</v>
      </c>
      <c r="BW100" s="80">
        <v>587.416852973</v>
      </c>
      <c r="BX100" s="80">
        <v>84.961403454999996</v>
      </c>
      <c r="BY100" s="80">
        <v>82.666664123999993</v>
      </c>
      <c r="BZ100" s="80">
        <v>85</v>
      </c>
      <c r="CA100" s="80">
        <v>49907.760241864002</v>
      </c>
      <c r="CB100" s="79">
        <v>8071.3333282470003</v>
      </c>
      <c r="CD100" s="81" t="s">
        <v>171</v>
      </c>
      <c r="CE100" s="80">
        <v>3</v>
      </c>
      <c r="CF100" s="80">
        <v>933.68362946299999</v>
      </c>
      <c r="CG100" s="80">
        <v>84.746136848999996</v>
      </c>
      <c r="CH100" s="80">
        <v>79.333335876000007</v>
      </c>
      <c r="CI100" s="80">
        <v>85</v>
      </c>
      <c r="CJ100" s="80">
        <v>79126.080635655002</v>
      </c>
      <c r="CK100" s="79">
        <v>12796.666664124001</v>
      </c>
      <c r="CM100" s="87" t="s">
        <v>187</v>
      </c>
      <c r="CN100" s="86">
        <v>46</v>
      </c>
      <c r="CO100" s="86">
        <v>1001.700317702</v>
      </c>
      <c r="CP100" s="86">
        <v>85</v>
      </c>
      <c r="CQ100" s="86">
        <v>85</v>
      </c>
      <c r="CR100" s="86">
        <v>85</v>
      </c>
      <c r="CS100" s="86">
        <v>85144.527004649994</v>
      </c>
      <c r="CT100" s="85">
        <v>13770</v>
      </c>
    </row>
    <row r="101" spans="1:98" x14ac:dyDescent="0.2">
      <c r="A101" s="81" t="s">
        <v>198</v>
      </c>
      <c r="B101" s="80">
        <v>42</v>
      </c>
      <c r="C101" s="80">
        <v>618.33352944600006</v>
      </c>
      <c r="D101" s="80">
        <v>81.353333511000002</v>
      </c>
      <c r="E101" s="80">
        <v>68</v>
      </c>
      <c r="F101" s="80">
        <v>85</v>
      </c>
      <c r="G101" s="80">
        <v>50303.493842233998</v>
      </c>
      <c r="H101" s="79">
        <v>8135.3333511350002</v>
      </c>
      <c r="J101" s="81" t="s">
        <v>218</v>
      </c>
      <c r="K101" s="80">
        <v>1</v>
      </c>
      <c r="L101" s="80">
        <v>525.58350002899999</v>
      </c>
      <c r="M101" s="80">
        <v>84.615686214999997</v>
      </c>
      <c r="N101" s="80">
        <v>76.666664123999993</v>
      </c>
      <c r="O101" s="80">
        <v>85</v>
      </c>
      <c r="P101" s="80">
        <v>44472.608518038003</v>
      </c>
      <c r="Q101" s="79">
        <v>7192.3333282470003</v>
      </c>
      <c r="S101" s="69" t="s">
        <v>239</v>
      </c>
      <c r="T101" s="68">
        <v>8</v>
      </c>
      <c r="U101" s="68">
        <v>395.73345884499997</v>
      </c>
      <c r="V101" s="68">
        <v>84.734374880999994</v>
      </c>
      <c r="W101" s="68">
        <v>79.666664123999993</v>
      </c>
      <c r="X101" s="68">
        <v>85</v>
      </c>
      <c r="Y101" s="68">
        <v>33532.227254655998</v>
      </c>
      <c r="Z101" s="67">
        <v>5422.9999923710002</v>
      </c>
      <c r="AB101" s="90" t="s">
        <v>183</v>
      </c>
      <c r="AC101" s="89">
        <v>40</v>
      </c>
      <c r="AD101" s="89">
        <v>1082.08367653</v>
      </c>
      <c r="AE101" s="89">
        <v>84.96</v>
      </c>
      <c r="AF101" s="89">
        <v>82</v>
      </c>
      <c r="AG101" s="89">
        <v>85</v>
      </c>
      <c r="AH101" s="89">
        <v>91933.829157961998</v>
      </c>
      <c r="AI101" s="88">
        <v>14868</v>
      </c>
      <c r="AK101" s="69" t="s">
        <v>227</v>
      </c>
      <c r="AL101" s="68">
        <v>23</v>
      </c>
      <c r="AM101" s="68">
        <v>426.65013531699998</v>
      </c>
      <c r="AN101" s="68">
        <v>84.888888926000007</v>
      </c>
      <c r="AO101" s="68">
        <v>79</v>
      </c>
      <c r="AP101" s="68">
        <v>85</v>
      </c>
      <c r="AQ101" s="68">
        <v>36217.855947115</v>
      </c>
      <c r="AR101" s="67">
        <v>5857.3333358760001</v>
      </c>
      <c r="AT101" s="69" t="s">
        <v>234</v>
      </c>
      <c r="AU101" s="68">
        <v>18</v>
      </c>
      <c r="AV101" s="68">
        <v>383.36678825600001</v>
      </c>
      <c r="AW101" s="68">
        <v>84.865591357</v>
      </c>
      <c r="AX101" s="68">
        <v>77.666664123999993</v>
      </c>
      <c r="AY101" s="68">
        <v>85</v>
      </c>
      <c r="AZ101" s="68">
        <v>32534.649191934001</v>
      </c>
      <c r="BA101" s="67">
        <v>5261.6666641239999</v>
      </c>
      <c r="BC101" s="84" t="s">
        <v>174</v>
      </c>
      <c r="BD101" s="83">
        <v>26</v>
      </c>
      <c r="BE101" s="83">
        <v>995.516982407</v>
      </c>
      <c r="BF101" s="83">
        <v>84.987577591999994</v>
      </c>
      <c r="BG101" s="83">
        <v>84</v>
      </c>
      <c r="BH101" s="83">
        <v>85</v>
      </c>
      <c r="BI101" s="83">
        <v>84606.576786856996</v>
      </c>
      <c r="BJ101" s="82">
        <v>13682.999992371</v>
      </c>
      <c r="BL101" s="81" t="s">
        <v>193</v>
      </c>
      <c r="BM101" s="80">
        <v>30</v>
      </c>
      <c r="BN101" s="80">
        <v>680.16688238999996</v>
      </c>
      <c r="BO101" s="80">
        <v>84.963636363999996</v>
      </c>
      <c r="BP101" s="80">
        <v>82.333335876000007</v>
      </c>
      <c r="BQ101" s="80">
        <v>85</v>
      </c>
      <c r="BR101" s="80">
        <v>57789.451661979998</v>
      </c>
      <c r="BS101" s="79">
        <v>9346</v>
      </c>
      <c r="BU101" s="81" t="s">
        <v>211</v>
      </c>
      <c r="BV101" s="80">
        <v>13</v>
      </c>
      <c r="BW101" s="80">
        <v>575.05018238399998</v>
      </c>
      <c r="BX101" s="80">
        <v>84.964157678999996</v>
      </c>
      <c r="BY101" s="80">
        <v>82.666664123999993</v>
      </c>
      <c r="BZ101" s="80">
        <v>85</v>
      </c>
      <c r="CA101" s="80">
        <v>48858.654369295997</v>
      </c>
      <c r="CB101" s="79">
        <v>7901.6666641239999</v>
      </c>
      <c r="CD101" s="81" t="s">
        <v>167</v>
      </c>
      <c r="CE101" s="80">
        <v>67</v>
      </c>
      <c r="CF101" s="80">
        <v>933.68362946299999</v>
      </c>
      <c r="CG101" s="80">
        <v>83.715231787999997</v>
      </c>
      <c r="CH101" s="80">
        <v>70</v>
      </c>
      <c r="CI101" s="80">
        <v>85</v>
      </c>
      <c r="CJ101" s="80">
        <v>78163.541457209998</v>
      </c>
      <c r="CK101" s="79">
        <v>12641</v>
      </c>
      <c r="CM101" s="84" t="s">
        <v>190</v>
      </c>
      <c r="CN101" s="83">
        <v>15</v>
      </c>
      <c r="CO101" s="83">
        <v>976.96697652399996</v>
      </c>
      <c r="CP101" s="83">
        <v>84.736286887999995</v>
      </c>
      <c r="CQ101" s="83">
        <v>78</v>
      </c>
      <c r="CR101" s="83">
        <v>85</v>
      </c>
      <c r="CS101" s="83">
        <v>82784.554002482997</v>
      </c>
      <c r="CT101" s="82">
        <v>13388.333328246999</v>
      </c>
    </row>
    <row r="102" spans="1:98" x14ac:dyDescent="0.2">
      <c r="A102" s="81" t="s">
        <v>200</v>
      </c>
      <c r="B102" s="80">
        <v>1</v>
      </c>
      <c r="C102" s="80">
        <v>612.15019415100005</v>
      </c>
      <c r="D102" s="80">
        <v>84.794612768999997</v>
      </c>
      <c r="E102" s="80">
        <v>79.666664123999993</v>
      </c>
      <c r="F102" s="80">
        <v>85</v>
      </c>
      <c r="G102" s="80">
        <v>51907.038669463</v>
      </c>
      <c r="H102" s="79">
        <v>8394.6666641240008</v>
      </c>
      <c r="J102" s="81" t="s">
        <v>217</v>
      </c>
      <c r="K102" s="80">
        <v>44</v>
      </c>
      <c r="L102" s="80">
        <v>525.58350002899999</v>
      </c>
      <c r="M102" s="80">
        <v>84.509803771999998</v>
      </c>
      <c r="N102" s="80">
        <v>70.666664123999993</v>
      </c>
      <c r="O102" s="80">
        <v>85</v>
      </c>
      <c r="P102" s="80">
        <v>44416.958453211999</v>
      </c>
      <c r="Q102" s="79">
        <v>7183.3333206179996</v>
      </c>
      <c r="S102" s="69" t="s">
        <v>240</v>
      </c>
      <c r="T102" s="68">
        <v>21</v>
      </c>
      <c r="U102" s="68">
        <v>389.55012355100001</v>
      </c>
      <c r="V102" s="68">
        <v>84.523809645</v>
      </c>
      <c r="W102" s="68">
        <v>72.333335876000007</v>
      </c>
      <c r="X102" s="68">
        <v>85</v>
      </c>
      <c r="Y102" s="68">
        <v>32926.260490150002</v>
      </c>
      <c r="Z102" s="67">
        <v>5325.0000076289998</v>
      </c>
      <c r="AB102" s="90" t="s">
        <v>182</v>
      </c>
      <c r="AC102" s="89">
        <v>43</v>
      </c>
      <c r="AD102" s="89">
        <v>1044.983664763</v>
      </c>
      <c r="AE102" s="89">
        <v>84.424063055999994</v>
      </c>
      <c r="AF102" s="89">
        <v>73.666664123999993</v>
      </c>
      <c r="AG102" s="89">
        <v>85</v>
      </c>
      <c r="AH102" s="89">
        <v>88221.766806624</v>
      </c>
      <c r="AI102" s="88">
        <v>14267.666656494001</v>
      </c>
      <c r="AK102" s="69" t="s">
        <v>227</v>
      </c>
      <c r="AL102" s="68">
        <v>11</v>
      </c>
      <c r="AM102" s="68">
        <v>414.283464729</v>
      </c>
      <c r="AN102" s="68">
        <v>84.771144241000002</v>
      </c>
      <c r="AO102" s="68">
        <v>79.666664123999993</v>
      </c>
      <c r="AP102" s="68">
        <v>85</v>
      </c>
      <c r="AQ102" s="68">
        <v>35119.283345017</v>
      </c>
      <c r="AR102" s="67">
        <v>5679.6666641239999</v>
      </c>
      <c r="AT102" s="69" t="s">
        <v>228</v>
      </c>
      <c r="AU102" s="68">
        <v>7</v>
      </c>
      <c r="AV102" s="68">
        <v>383.36678825600001</v>
      </c>
      <c r="AW102" s="68">
        <v>84.634408643</v>
      </c>
      <c r="AX102" s="68">
        <v>77.333335876000007</v>
      </c>
      <c r="AY102" s="68">
        <v>85</v>
      </c>
      <c r="AZ102" s="68">
        <v>32446.021417496999</v>
      </c>
      <c r="BA102" s="67">
        <v>5247.3333358760001</v>
      </c>
      <c r="BC102" s="81" t="s">
        <v>174</v>
      </c>
      <c r="BD102" s="80">
        <v>63</v>
      </c>
      <c r="BE102" s="80">
        <v>989.33364711299998</v>
      </c>
      <c r="BF102" s="80">
        <v>84.993750000000006</v>
      </c>
      <c r="BG102" s="80">
        <v>84</v>
      </c>
      <c r="BH102" s="80">
        <v>85</v>
      </c>
      <c r="BI102" s="80">
        <v>84087.176669298002</v>
      </c>
      <c r="BJ102" s="79">
        <v>13599</v>
      </c>
      <c r="BL102" s="81" t="s">
        <v>194</v>
      </c>
      <c r="BM102" s="80">
        <v>32</v>
      </c>
      <c r="BN102" s="80">
        <v>673.98354709600005</v>
      </c>
      <c r="BO102" s="80">
        <v>85</v>
      </c>
      <c r="BP102" s="80">
        <v>85</v>
      </c>
      <c r="BQ102" s="80">
        <v>85</v>
      </c>
      <c r="BR102" s="80">
        <v>57288.601503129001</v>
      </c>
      <c r="BS102" s="79">
        <v>9265</v>
      </c>
      <c r="BU102" s="81" t="s">
        <v>207</v>
      </c>
      <c r="BV102" s="80">
        <v>11</v>
      </c>
      <c r="BW102" s="80">
        <v>575.05018238399998</v>
      </c>
      <c r="BX102" s="80">
        <v>85</v>
      </c>
      <c r="BY102" s="80">
        <v>85</v>
      </c>
      <c r="BZ102" s="80">
        <v>85</v>
      </c>
      <c r="CA102" s="80">
        <v>48879.265502670001</v>
      </c>
      <c r="CB102" s="79">
        <v>7905</v>
      </c>
      <c r="CD102" s="81" t="s">
        <v>167</v>
      </c>
      <c r="CE102" s="80">
        <v>81</v>
      </c>
      <c r="CF102" s="80">
        <v>927.50029416799998</v>
      </c>
      <c r="CG102" s="80">
        <v>82.362222137000003</v>
      </c>
      <c r="CH102" s="80">
        <v>69.666664123999993</v>
      </c>
      <c r="CI102" s="80">
        <v>85</v>
      </c>
      <c r="CJ102" s="80">
        <v>76390.985260841</v>
      </c>
      <c r="CK102" s="79">
        <v>12354.333320618</v>
      </c>
      <c r="CM102" s="81" t="s">
        <v>188</v>
      </c>
      <c r="CN102" s="80">
        <v>24</v>
      </c>
      <c r="CO102" s="80">
        <v>946.05030005200001</v>
      </c>
      <c r="CP102" s="80">
        <v>85</v>
      </c>
      <c r="CQ102" s="80">
        <v>85</v>
      </c>
      <c r="CR102" s="80">
        <v>85</v>
      </c>
      <c r="CS102" s="80">
        <v>80414.275504392004</v>
      </c>
      <c r="CT102" s="79">
        <v>13005</v>
      </c>
    </row>
    <row r="103" spans="1:98" x14ac:dyDescent="0.2">
      <c r="A103" s="81" t="s">
        <v>198</v>
      </c>
      <c r="B103" s="80">
        <v>2</v>
      </c>
      <c r="C103" s="80">
        <v>593.60018826800001</v>
      </c>
      <c r="D103" s="80">
        <v>83.90625</v>
      </c>
      <c r="E103" s="80">
        <v>68.666664123999993</v>
      </c>
      <c r="F103" s="80">
        <v>85</v>
      </c>
      <c r="G103" s="80">
        <v>49806.765796838001</v>
      </c>
      <c r="H103" s="79">
        <v>8055</v>
      </c>
      <c r="J103" s="81" t="s">
        <v>219</v>
      </c>
      <c r="K103" s="80">
        <v>8</v>
      </c>
      <c r="L103" s="80">
        <v>519.40016473399999</v>
      </c>
      <c r="M103" s="80">
        <v>84.952380951999999</v>
      </c>
      <c r="N103" s="80">
        <v>81</v>
      </c>
      <c r="O103" s="80">
        <v>85</v>
      </c>
      <c r="P103" s="80">
        <v>44124.280661233002</v>
      </c>
      <c r="Q103" s="79">
        <v>7136</v>
      </c>
      <c r="S103" s="69" t="s">
        <v>240</v>
      </c>
      <c r="T103" s="68">
        <v>26</v>
      </c>
      <c r="U103" s="68">
        <v>389.55012355100001</v>
      </c>
      <c r="V103" s="68">
        <v>84.910052949999994</v>
      </c>
      <c r="W103" s="68">
        <v>79.333335876000007</v>
      </c>
      <c r="X103" s="68">
        <v>85</v>
      </c>
      <c r="Y103" s="68">
        <v>33076.721617531999</v>
      </c>
      <c r="Z103" s="67">
        <v>5349.3333358760001</v>
      </c>
      <c r="AB103" s="90" t="s">
        <v>179</v>
      </c>
      <c r="AC103" s="89">
        <v>50</v>
      </c>
      <c r="AD103" s="89">
        <v>1007.883652996</v>
      </c>
      <c r="AE103" s="89">
        <v>84.734151314000002</v>
      </c>
      <c r="AF103" s="89">
        <v>77.333335876000007</v>
      </c>
      <c r="AG103" s="89">
        <v>85</v>
      </c>
      <c r="AH103" s="89">
        <v>85402.165959527003</v>
      </c>
      <c r="AI103" s="88">
        <v>13811.666664124001</v>
      </c>
      <c r="AK103" s="69" t="s">
        <v>221</v>
      </c>
      <c r="AL103" s="68">
        <v>27</v>
      </c>
      <c r="AM103" s="68">
        <v>414.283464729</v>
      </c>
      <c r="AN103" s="68">
        <v>84.970149254000006</v>
      </c>
      <c r="AO103" s="68">
        <v>83</v>
      </c>
      <c r="AP103" s="68">
        <v>85</v>
      </c>
      <c r="AQ103" s="68">
        <v>35201.727831333999</v>
      </c>
      <c r="AR103" s="67">
        <v>5693</v>
      </c>
      <c r="AT103" s="69" t="s">
        <v>232</v>
      </c>
      <c r="AU103" s="68">
        <v>10</v>
      </c>
      <c r="AV103" s="68">
        <v>364.81678237300002</v>
      </c>
      <c r="AW103" s="68">
        <v>84.655367189000003</v>
      </c>
      <c r="AX103" s="68">
        <v>77</v>
      </c>
      <c r="AY103" s="68">
        <v>85</v>
      </c>
      <c r="AZ103" s="68">
        <v>30883.698668314999</v>
      </c>
      <c r="BA103" s="67">
        <v>4994.6666641239999</v>
      </c>
      <c r="BC103" s="81" t="s">
        <v>177</v>
      </c>
      <c r="BD103" s="80">
        <v>1</v>
      </c>
      <c r="BE103" s="80">
        <v>983.15031181799998</v>
      </c>
      <c r="BF103" s="80">
        <v>76.316562004999994</v>
      </c>
      <c r="BG103" s="80">
        <v>70.333335876000007</v>
      </c>
      <c r="BH103" s="80">
        <v>85</v>
      </c>
      <c r="BI103" s="80">
        <v>75030.651731935999</v>
      </c>
      <c r="BJ103" s="79">
        <v>12134.333358765</v>
      </c>
      <c r="BL103" s="81" t="s">
        <v>197</v>
      </c>
      <c r="BM103" s="80">
        <v>36</v>
      </c>
      <c r="BN103" s="80">
        <v>667.80021180100005</v>
      </c>
      <c r="BO103" s="80">
        <v>85</v>
      </c>
      <c r="BP103" s="80">
        <v>85</v>
      </c>
      <c r="BQ103" s="80">
        <v>85</v>
      </c>
      <c r="BR103" s="80">
        <v>56763.018003099998</v>
      </c>
      <c r="BS103" s="79">
        <v>9180</v>
      </c>
      <c r="BU103" s="81" t="s">
        <v>213</v>
      </c>
      <c r="BV103" s="80">
        <v>20</v>
      </c>
      <c r="BW103" s="80">
        <v>568.86684708999996</v>
      </c>
      <c r="BX103" s="80">
        <v>84.597826003999998</v>
      </c>
      <c r="BY103" s="80">
        <v>80</v>
      </c>
      <c r="BZ103" s="80">
        <v>85</v>
      </c>
      <c r="CA103" s="80">
        <v>48124.898549571</v>
      </c>
      <c r="CB103" s="79">
        <v>7782.9999923710002</v>
      </c>
      <c r="CD103" s="81" t="s">
        <v>173</v>
      </c>
      <c r="CE103" s="80">
        <v>24</v>
      </c>
      <c r="CF103" s="80">
        <v>921.31695887399997</v>
      </c>
      <c r="CG103" s="80">
        <v>84.912751678000006</v>
      </c>
      <c r="CH103" s="80">
        <v>79.666664123999993</v>
      </c>
      <c r="CI103" s="80">
        <v>85</v>
      </c>
      <c r="CJ103" s="80">
        <v>78231.558145449002</v>
      </c>
      <c r="CK103" s="79">
        <v>12652</v>
      </c>
      <c r="CM103" s="81" t="s">
        <v>191</v>
      </c>
      <c r="CN103" s="80">
        <v>77</v>
      </c>
      <c r="CO103" s="80">
        <v>946.05030005200001</v>
      </c>
      <c r="CP103" s="80">
        <v>84.995642717999999</v>
      </c>
      <c r="CQ103" s="80">
        <v>84.333335876000007</v>
      </c>
      <c r="CR103" s="80">
        <v>85</v>
      </c>
      <c r="CS103" s="80">
        <v>80410.153296586999</v>
      </c>
      <c r="CT103" s="79">
        <v>13004.333335875999</v>
      </c>
    </row>
    <row r="104" spans="1:98" ht="17" thickBot="1" x14ac:dyDescent="0.25">
      <c r="A104" s="81" t="s">
        <v>201</v>
      </c>
      <c r="B104" s="80">
        <v>4</v>
      </c>
      <c r="C104" s="80">
        <v>581.23351767899999</v>
      </c>
      <c r="D104" s="80">
        <v>84.748226977000002</v>
      </c>
      <c r="E104" s="80">
        <v>78.333335876000007</v>
      </c>
      <c r="F104" s="80">
        <v>85</v>
      </c>
      <c r="G104" s="80">
        <v>49258.510083121</v>
      </c>
      <c r="H104" s="79">
        <v>7966.3333358760001</v>
      </c>
      <c r="J104" s="81" t="s">
        <v>216</v>
      </c>
      <c r="K104" s="80">
        <v>28</v>
      </c>
      <c r="L104" s="80">
        <v>513.21682943999997</v>
      </c>
      <c r="M104" s="80">
        <v>84.963855421999995</v>
      </c>
      <c r="N104" s="80">
        <v>83.333335876000007</v>
      </c>
      <c r="O104" s="80">
        <v>85</v>
      </c>
      <c r="P104" s="80">
        <v>43604.880496498998</v>
      </c>
      <c r="Q104" s="79">
        <v>7052</v>
      </c>
      <c r="S104" s="69" t="s">
        <v>235</v>
      </c>
      <c r="T104" s="68">
        <v>3</v>
      </c>
      <c r="U104" s="68">
        <v>389.55012355100001</v>
      </c>
      <c r="V104" s="68">
        <v>84.899470859000004</v>
      </c>
      <c r="W104" s="68">
        <v>82.666664123999993</v>
      </c>
      <c r="X104" s="68">
        <v>85</v>
      </c>
      <c r="Y104" s="68">
        <v>33072.599362551999</v>
      </c>
      <c r="Z104" s="67">
        <v>5348.6666641239999</v>
      </c>
      <c r="AB104" s="87" t="s">
        <v>182</v>
      </c>
      <c r="AC104" s="86">
        <v>21</v>
      </c>
      <c r="AD104" s="86">
        <v>1001.700317702</v>
      </c>
      <c r="AE104" s="86">
        <v>84.584362123999995</v>
      </c>
      <c r="AF104" s="86">
        <v>73.666664123999993</v>
      </c>
      <c r="AG104" s="86">
        <v>85</v>
      </c>
      <c r="AH104" s="86">
        <v>84728.182412431997</v>
      </c>
      <c r="AI104" s="85">
        <v>13702.666664124001</v>
      </c>
      <c r="AK104" s="69" t="s">
        <v>225</v>
      </c>
      <c r="AL104" s="68">
        <v>9</v>
      </c>
      <c r="AM104" s="68">
        <v>408.100129434</v>
      </c>
      <c r="AN104" s="68">
        <v>84.484848485000001</v>
      </c>
      <c r="AO104" s="68">
        <v>74</v>
      </c>
      <c r="AP104" s="68">
        <v>85</v>
      </c>
      <c r="AQ104" s="68">
        <v>34478.277601882997</v>
      </c>
      <c r="AR104" s="67">
        <v>5576</v>
      </c>
      <c r="AT104" s="69" t="s">
        <v>231</v>
      </c>
      <c r="AU104" s="68">
        <v>6</v>
      </c>
      <c r="AV104" s="68">
        <v>364.81678237300002</v>
      </c>
      <c r="AW104" s="68">
        <v>85</v>
      </c>
      <c r="AX104" s="68">
        <v>85</v>
      </c>
      <c r="AY104" s="68">
        <v>85</v>
      </c>
      <c r="AZ104" s="68">
        <v>31009.426501694001</v>
      </c>
      <c r="BA104" s="67">
        <v>5015</v>
      </c>
      <c r="BC104" s="81" t="s">
        <v>178</v>
      </c>
      <c r="BD104" s="80">
        <v>23</v>
      </c>
      <c r="BE104" s="80">
        <v>958.41697064100003</v>
      </c>
      <c r="BF104" s="80">
        <v>84.673118295999998</v>
      </c>
      <c r="BG104" s="80">
        <v>76</v>
      </c>
      <c r="BH104" s="80">
        <v>85</v>
      </c>
      <c r="BI104" s="80">
        <v>81152.153531921998</v>
      </c>
      <c r="BJ104" s="79">
        <v>13124.333335875999</v>
      </c>
      <c r="BL104" s="81" t="s">
        <v>196</v>
      </c>
      <c r="BM104" s="80">
        <v>32</v>
      </c>
      <c r="BN104" s="80">
        <v>661.61687650700003</v>
      </c>
      <c r="BO104" s="80">
        <v>84.996884711000007</v>
      </c>
      <c r="BP104" s="80">
        <v>84.666664123999993</v>
      </c>
      <c r="BQ104" s="80">
        <v>85</v>
      </c>
      <c r="BR104" s="80">
        <v>56235.373375581999</v>
      </c>
      <c r="BS104" s="79">
        <v>9094.6666641240008</v>
      </c>
      <c r="BU104" s="81" t="s">
        <v>212</v>
      </c>
      <c r="BV104" s="80">
        <v>5</v>
      </c>
      <c r="BW104" s="80">
        <v>568.86684708999996</v>
      </c>
      <c r="BX104" s="80">
        <v>84.746376784000006</v>
      </c>
      <c r="BY104" s="80">
        <v>78.333335876000007</v>
      </c>
      <c r="BZ104" s="80">
        <v>85</v>
      </c>
      <c r="CA104" s="80">
        <v>48209.404163378997</v>
      </c>
      <c r="CB104" s="79">
        <v>7796.6666641239999</v>
      </c>
      <c r="CD104" s="81" t="s">
        <v>169</v>
      </c>
      <c r="CE104" s="80">
        <v>62</v>
      </c>
      <c r="CF104" s="80">
        <v>908.95028828500006</v>
      </c>
      <c r="CG104" s="80">
        <v>84.843537362999996</v>
      </c>
      <c r="CH104" s="80">
        <v>80</v>
      </c>
      <c r="CI104" s="80">
        <v>85</v>
      </c>
      <c r="CJ104" s="80">
        <v>77118.557745272003</v>
      </c>
      <c r="CK104" s="79">
        <v>12471.999992371</v>
      </c>
      <c r="CM104" s="81" t="s">
        <v>187</v>
      </c>
      <c r="CN104" s="80">
        <v>44</v>
      </c>
      <c r="CO104" s="80">
        <v>927.50029416799998</v>
      </c>
      <c r="CP104" s="80">
        <v>85</v>
      </c>
      <c r="CQ104" s="80">
        <v>85</v>
      </c>
      <c r="CR104" s="80">
        <v>85</v>
      </c>
      <c r="CS104" s="80">
        <v>78837.525004305993</v>
      </c>
      <c r="CT104" s="79">
        <v>12750</v>
      </c>
    </row>
    <row r="105" spans="1:98" x14ac:dyDescent="0.2">
      <c r="A105" s="81" t="s">
        <v>202</v>
      </c>
      <c r="B105" s="80">
        <v>7</v>
      </c>
      <c r="C105" s="80">
        <v>568.86684708999996</v>
      </c>
      <c r="D105" s="80">
        <v>84.952898523000002</v>
      </c>
      <c r="E105" s="80">
        <v>82</v>
      </c>
      <c r="F105" s="80">
        <v>85</v>
      </c>
      <c r="G105" s="80">
        <v>48326.887533973</v>
      </c>
      <c r="H105" s="79">
        <v>7815.6666641239999</v>
      </c>
      <c r="J105" s="81" t="s">
        <v>216</v>
      </c>
      <c r="K105" s="80">
        <v>64</v>
      </c>
      <c r="L105" s="80">
        <v>513.21682943999997</v>
      </c>
      <c r="M105" s="80">
        <v>84.839357398999994</v>
      </c>
      <c r="N105" s="80">
        <v>83.333335876000007</v>
      </c>
      <c r="O105" s="80">
        <v>85</v>
      </c>
      <c r="P105" s="80">
        <v>43540.986016064999</v>
      </c>
      <c r="Q105" s="79">
        <v>7041.6666641239999</v>
      </c>
      <c r="S105" s="69" t="s">
        <v>235</v>
      </c>
      <c r="T105" s="68">
        <v>37</v>
      </c>
      <c r="U105" s="68">
        <v>389.55012355100001</v>
      </c>
      <c r="V105" s="68">
        <v>84.936508058000001</v>
      </c>
      <c r="W105" s="68">
        <v>82.333335876000007</v>
      </c>
      <c r="X105" s="68">
        <v>85</v>
      </c>
      <c r="Y105" s="68">
        <v>33087.027207806001</v>
      </c>
      <c r="Z105" s="67">
        <v>5351.0000076289998</v>
      </c>
      <c r="AB105" s="84" t="s">
        <v>185</v>
      </c>
      <c r="AC105" s="83">
        <v>20</v>
      </c>
      <c r="AD105" s="83">
        <v>989.33364711299998</v>
      </c>
      <c r="AE105" s="83">
        <v>84.962499952000002</v>
      </c>
      <c r="AF105" s="83">
        <v>81.666664123999993</v>
      </c>
      <c r="AG105" s="83">
        <v>85</v>
      </c>
      <c r="AH105" s="83">
        <v>84056.259945651007</v>
      </c>
      <c r="AI105" s="82">
        <v>13593.999992371</v>
      </c>
      <c r="AK105" s="69" t="s">
        <v>225</v>
      </c>
      <c r="AL105" s="68">
        <v>19</v>
      </c>
      <c r="AM105" s="68">
        <v>408.100129434</v>
      </c>
      <c r="AN105" s="68">
        <v>83.904040366000004</v>
      </c>
      <c r="AO105" s="68">
        <v>74</v>
      </c>
      <c r="AP105" s="68">
        <v>85</v>
      </c>
      <c r="AQ105" s="68">
        <v>34241.249733204</v>
      </c>
      <c r="AR105" s="67">
        <v>5537.6666641239999</v>
      </c>
      <c r="AT105" s="69" t="s">
        <v>231</v>
      </c>
      <c r="AU105" s="68">
        <v>29</v>
      </c>
      <c r="AV105" s="68">
        <v>358.63344707800002</v>
      </c>
      <c r="AW105" s="68">
        <v>84.810344827999998</v>
      </c>
      <c r="AX105" s="68">
        <v>79.666664123999993</v>
      </c>
      <c r="AY105" s="68">
        <v>85</v>
      </c>
      <c r="AZ105" s="68">
        <v>30415.826313426001</v>
      </c>
      <c r="BA105" s="67">
        <v>4919</v>
      </c>
      <c r="BC105" s="81" t="s">
        <v>170</v>
      </c>
      <c r="BD105" s="80">
        <v>45</v>
      </c>
      <c r="BE105" s="80">
        <v>958.41697064100003</v>
      </c>
      <c r="BF105" s="80">
        <v>85</v>
      </c>
      <c r="BG105" s="80">
        <v>85</v>
      </c>
      <c r="BH105" s="80">
        <v>85</v>
      </c>
      <c r="BI105" s="80">
        <v>81465.442504449005</v>
      </c>
      <c r="BJ105" s="79">
        <v>13175</v>
      </c>
      <c r="BL105" s="81" t="s">
        <v>195</v>
      </c>
      <c r="BM105" s="80">
        <v>49</v>
      </c>
      <c r="BN105" s="80">
        <v>661.61687650700003</v>
      </c>
      <c r="BO105" s="80">
        <v>84.866043590000004</v>
      </c>
      <c r="BP105" s="80">
        <v>81</v>
      </c>
      <c r="BQ105" s="80">
        <v>85</v>
      </c>
      <c r="BR105" s="80">
        <v>56148.806681458998</v>
      </c>
      <c r="BS105" s="79">
        <v>9080.6666641240008</v>
      </c>
      <c r="BU105" s="81" t="s">
        <v>208</v>
      </c>
      <c r="BV105" s="80">
        <v>53</v>
      </c>
      <c r="BW105" s="80">
        <v>568.86684708999996</v>
      </c>
      <c r="BX105" s="80">
        <v>84.572463823000007</v>
      </c>
      <c r="BY105" s="80">
        <v>79.333335876000007</v>
      </c>
      <c r="BZ105" s="80">
        <v>85</v>
      </c>
      <c r="CA105" s="80">
        <v>48110.470845841999</v>
      </c>
      <c r="CB105" s="79">
        <v>7780.6666717529997</v>
      </c>
      <c r="CD105" s="81" t="s">
        <v>166</v>
      </c>
      <c r="CE105" s="80">
        <v>38</v>
      </c>
      <c r="CF105" s="80">
        <v>908.95028828500006</v>
      </c>
      <c r="CG105" s="80">
        <v>84.934240380000006</v>
      </c>
      <c r="CH105" s="80">
        <v>81.333335876000007</v>
      </c>
      <c r="CI105" s="80">
        <v>85</v>
      </c>
      <c r="CJ105" s="80">
        <v>77201.002278764994</v>
      </c>
      <c r="CK105" s="79">
        <v>12485.333335875999</v>
      </c>
      <c r="CM105" s="81" t="s">
        <v>190</v>
      </c>
      <c r="CN105" s="80">
        <v>17</v>
      </c>
      <c r="CO105" s="80">
        <v>921.31695887399997</v>
      </c>
      <c r="CP105" s="80">
        <v>84.765100619999998</v>
      </c>
      <c r="CQ105" s="80">
        <v>78</v>
      </c>
      <c r="CR105" s="80">
        <v>85</v>
      </c>
      <c r="CS105" s="80">
        <v>78095.524721795999</v>
      </c>
      <c r="CT105" s="79">
        <v>12629.999992371</v>
      </c>
    </row>
    <row r="106" spans="1:98" x14ac:dyDescent="0.2">
      <c r="A106" s="81" t="s">
        <v>201</v>
      </c>
      <c r="B106" s="80">
        <v>27</v>
      </c>
      <c r="C106" s="80">
        <v>568.86684708999996</v>
      </c>
      <c r="D106" s="80">
        <v>84.865942000999993</v>
      </c>
      <c r="E106" s="80">
        <v>81</v>
      </c>
      <c r="F106" s="80">
        <v>85</v>
      </c>
      <c r="G106" s="80">
        <v>48277.420851618001</v>
      </c>
      <c r="H106" s="79">
        <v>7807.6666641239999</v>
      </c>
      <c r="J106" s="81" t="s">
        <v>220</v>
      </c>
      <c r="K106" s="80">
        <v>21</v>
      </c>
      <c r="L106" s="80">
        <v>507.03349414500002</v>
      </c>
      <c r="M106" s="80">
        <v>84.898373953000004</v>
      </c>
      <c r="N106" s="80">
        <v>80.666664123999993</v>
      </c>
      <c r="O106" s="80">
        <v>85</v>
      </c>
      <c r="P106" s="80">
        <v>43046.319192508003</v>
      </c>
      <c r="Q106" s="79">
        <v>6961.6666641239999</v>
      </c>
      <c r="S106" s="69" t="s">
        <v>235</v>
      </c>
      <c r="T106" s="68">
        <v>45</v>
      </c>
      <c r="U106" s="68">
        <v>377.18345296199999</v>
      </c>
      <c r="V106" s="68">
        <v>84.989071080000002</v>
      </c>
      <c r="W106" s="68">
        <v>84.333335876000007</v>
      </c>
      <c r="X106" s="68">
        <v>85</v>
      </c>
      <c r="Y106" s="68">
        <v>32056.471293946001</v>
      </c>
      <c r="Z106" s="67">
        <v>5184.3333358760001</v>
      </c>
      <c r="AB106" s="81" t="s">
        <v>182</v>
      </c>
      <c r="AC106" s="80">
        <v>12</v>
      </c>
      <c r="AD106" s="80">
        <v>983.15031181799998</v>
      </c>
      <c r="AE106" s="80">
        <v>84.490566134000005</v>
      </c>
      <c r="AF106" s="80">
        <v>74</v>
      </c>
      <c r="AG106" s="80">
        <v>85</v>
      </c>
      <c r="AH106" s="80">
        <v>83066.926440063005</v>
      </c>
      <c r="AI106" s="79">
        <v>13434.000015259</v>
      </c>
      <c r="AK106" s="69" t="s">
        <v>225</v>
      </c>
      <c r="AL106" s="68">
        <v>36</v>
      </c>
      <c r="AM106" s="68">
        <v>408.100129434</v>
      </c>
      <c r="AN106" s="68">
        <v>84.373737335000001</v>
      </c>
      <c r="AO106" s="68">
        <v>73.333335876000007</v>
      </c>
      <c r="AP106" s="68">
        <v>85</v>
      </c>
      <c r="AQ106" s="68">
        <v>34432.933127331999</v>
      </c>
      <c r="AR106" s="67">
        <v>5568.6666641239999</v>
      </c>
      <c r="AT106" s="69" t="s">
        <v>229</v>
      </c>
      <c r="AU106" s="68">
        <v>6</v>
      </c>
      <c r="AV106" s="68">
        <v>358.63344707800002</v>
      </c>
      <c r="AW106" s="68">
        <v>84.867816136000002</v>
      </c>
      <c r="AX106" s="68">
        <v>82</v>
      </c>
      <c r="AY106" s="68">
        <v>85</v>
      </c>
      <c r="AZ106" s="68">
        <v>30436.437446798998</v>
      </c>
      <c r="BA106" s="67">
        <v>4922.3333358760001</v>
      </c>
      <c r="BC106" s="81" t="s">
        <v>178</v>
      </c>
      <c r="BD106" s="80">
        <v>28</v>
      </c>
      <c r="BE106" s="80">
        <v>952.23363534600003</v>
      </c>
      <c r="BF106" s="80">
        <v>84.716450233000003</v>
      </c>
      <c r="BG106" s="80">
        <v>76</v>
      </c>
      <c r="BH106" s="80">
        <v>85</v>
      </c>
      <c r="BI106" s="80">
        <v>80669.853378953994</v>
      </c>
      <c r="BJ106" s="79">
        <v>13046.333335875999</v>
      </c>
      <c r="BL106" s="81" t="s">
        <v>197</v>
      </c>
      <c r="BM106" s="80">
        <v>10</v>
      </c>
      <c r="BN106" s="80">
        <v>655.43354121200002</v>
      </c>
      <c r="BO106" s="80">
        <v>85</v>
      </c>
      <c r="BP106" s="80">
        <v>85</v>
      </c>
      <c r="BQ106" s="80">
        <v>85</v>
      </c>
      <c r="BR106" s="80">
        <v>55711.851003042997</v>
      </c>
      <c r="BS106" s="79">
        <v>9010</v>
      </c>
      <c r="BU106" s="81" t="s">
        <v>211</v>
      </c>
      <c r="BV106" s="80">
        <v>14</v>
      </c>
      <c r="BW106" s="80">
        <v>562.68351179499996</v>
      </c>
      <c r="BX106" s="80">
        <v>84.864468837000004</v>
      </c>
      <c r="BY106" s="80">
        <v>81.666664123999993</v>
      </c>
      <c r="BZ106" s="80">
        <v>85</v>
      </c>
      <c r="CA106" s="80">
        <v>47751.837351588998</v>
      </c>
      <c r="CB106" s="79">
        <v>7722.6666641239999</v>
      </c>
      <c r="CD106" s="81" t="s">
        <v>166</v>
      </c>
      <c r="CE106" s="80">
        <v>105</v>
      </c>
      <c r="CF106" s="80">
        <v>908.95028828500006</v>
      </c>
      <c r="CG106" s="80">
        <v>84.968253985999993</v>
      </c>
      <c r="CH106" s="80">
        <v>82.333335876000007</v>
      </c>
      <c r="CI106" s="80">
        <v>85</v>
      </c>
      <c r="CJ106" s="80">
        <v>77231.918955236993</v>
      </c>
      <c r="CK106" s="79">
        <v>12490.333335875999</v>
      </c>
      <c r="CM106" s="81" t="s">
        <v>187</v>
      </c>
      <c r="CN106" s="80">
        <v>35</v>
      </c>
      <c r="CO106" s="80">
        <v>908.95028828500006</v>
      </c>
      <c r="CP106" s="80">
        <v>85</v>
      </c>
      <c r="CQ106" s="80">
        <v>85</v>
      </c>
      <c r="CR106" s="80">
        <v>85</v>
      </c>
      <c r="CS106" s="80">
        <v>77260.774504219997</v>
      </c>
      <c r="CT106" s="79">
        <v>12495</v>
      </c>
    </row>
    <row r="107" spans="1:98" x14ac:dyDescent="0.2">
      <c r="A107" s="81" t="s">
        <v>200</v>
      </c>
      <c r="B107" s="80">
        <v>17</v>
      </c>
      <c r="C107" s="80">
        <v>568.86684708999996</v>
      </c>
      <c r="D107" s="80">
        <v>84.855072436</v>
      </c>
      <c r="E107" s="80">
        <v>79</v>
      </c>
      <c r="F107" s="80">
        <v>85</v>
      </c>
      <c r="G107" s="80">
        <v>48271.237516323003</v>
      </c>
      <c r="H107" s="79">
        <v>7806.6666641239999</v>
      </c>
      <c r="J107" s="81" t="s">
        <v>219</v>
      </c>
      <c r="K107" s="80">
        <v>2</v>
      </c>
      <c r="L107" s="80">
        <v>500.850158851</v>
      </c>
      <c r="M107" s="80">
        <v>84.893004146999999</v>
      </c>
      <c r="N107" s="80">
        <v>79.333335876000007</v>
      </c>
      <c r="O107" s="80">
        <v>85</v>
      </c>
      <c r="P107" s="80">
        <v>42518.674612164999</v>
      </c>
      <c r="Q107" s="79">
        <v>6876.3333358760001</v>
      </c>
      <c r="S107" s="69" t="s">
        <v>236</v>
      </c>
      <c r="T107" s="68">
        <v>10</v>
      </c>
      <c r="U107" s="68">
        <v>371.00011766699998</v>
      </c>
      <c r="V107" s="68">
        <v>85</v>
      </c>
      <c r="W107" s="68">
        <v>85</v>
      </c>
      <c r="X107" s="68">
        <v>85</v>
      </c>
      <c r="Y107" s="68">
        <v>31535.010001721999</v>
      </c>
      <c r="Z107" s="67">
        <v>5100</v>
      </c>
      <c r="AB107" s="81" t="s">
        <v>182</v>
      </c>
      <c r="AC107" s="80">
        <v>41</v>
      </c>
      <c r="AD107" s="80">
        <v>970.78364122899995</v>
      </c>
      <c r="AE107" s="80">
        <v>84.513800407999994</v>
      </c>
      <c r="AF107" s="80">
        <v>73.666664123999993</v>
      </c>
      <c r="AG107" s="80">
        <v>85</v>
      </c>
      <c r="AH107" s="80">
        <v>82044.614894637998</v>
      </c>
      <c r="AI107" s="79">
        <v>13268.666664124001</v>
      </c>
      <c r="AK107" s="69" t="s">
        <v>222</v>
      </c>
      <c r="AL107" s="68">
        <v>26</v>
      </c>
      <c r="AM107" s="68">
        <v>408.100129434</v>
      </c>
      <c r="AN107" s="68">
        <v>84.974747512999997</v>
      </c>
      <c r="AO107" s="68">
        <v>83.333335876000007</v>
      </c>
      <c r="AP107" s="68">
        <v>85</v>
      </c>
      <c r="AQ107" s="68">
        <v>34678.205458794997</v>
      </c>
      <c r="AR107" s="67">
        <v>5608.3333358760001</v>
      </c>
      <c r="AT107" s="69" t="s">
        <v>228</v>
      </c>
      <c r="AU107" s="68">
        <v>29</v>
      </c>
      <c r="AV107" s="68">
        <v>358.63344707800002</v>
      </c>
      <c r="AW107" s="68">
        <v>84.247126480999995</v>
      </c>
      <c r="AX107" s="68">
        <v>77</v>
      </c>
      <c r="AY107" s="68">
        <v>85</v>
      </c>
      <c r="AZ107" s="68">
        <v>30213.837376199001</v>
      </c>
      <c r="BA107" s="67">
        <v>4886.3333358760001</v>
      </c>
      <c r="BC107" s="81" t="s">
        <v>175</v>
      </c>
      <c r="BD107" s="80">
        <v>56</v>
      </c>
      <c r="BE107" s="80">
        <v>952.23363534600003</v>
      </c>
      <c r="BF107" s="80">
        <v>84.935064935</v>
      </c>
      <c r="BG107" s="80">
        <v>80.666664123999993</v>
      </c>
      <c r="BH107" s="80">
        <v>85</v>
      </c>
      <c r="BI107" s="80">
        <v>80878.025651475997</v>
      </c>
      <c r="BJ107" s="79">
        <v>13080</v>
      </c>
      <c r="BL107" s="81" t="s">
        <v>206</v>
      </c>
      <c r="BM107" s="80">
        <v>30</v>
      </c>
      <c r="BN107" s="80">
        <v>655.43354121200002</v>
      </c>
      <c r="BO107" s="80">
        <v>84.805031399000001</v>
      </c>
      <c r="BP107" s="80">
        <v>79</v>
      </c>
      <c r="BQ107" s="80">
        <v>85</v>
      </c>
      <c r="BR107" s="80">
        <v>55584.062042174002</v>
      </c>
      <c r="BS107" s="79">
        <v>8989.3333282469994</v>
      </c>
      <c r="BU107" s="81" t="s">
        <v>208</v>
      </c>
      <c r="BV107" s="80">
        <v>63</v>
      </c>
      <c r="BW107" s="80">
        <v>562.68351179499996</v>
      </c>
      <c r="BX107" s="80">
        <v>84.765567738000001</v>
      </c>
      <c r="BY107" s="80">
        <v>79.666664123999993</v>
      </c>
      <c r="BZ107" s="80">
        <v>85</v>
      </c>
      <c r="CA107" s="80">
        <v>47696.187333939</v>
      </c>
      <c r="CB107" s="79">
        <v>7713.6666641239999</v>
      </c>
      <c r="CD107" s="81" t="s">
        <v>172</v>
      </c>
      <c r="CE107" s="80">
        <v>14</v>
      </c>
      <c r="CF107" s="80">
        <v>896.58361769600003</v>
      </c>
      <c r="CG107" s="80">
        <v>84.889655224999998</v>
      </c>
      <c r="CH107" s="80">
        <v>80.333335876000007</v>
      </c>
      <c r="CI107" s="80">
        <v>85</v>
      </c>
      <c r="CJ107" s="80">
        <v>76110.674186625998</v>
      </c>
      <c r="CK107" s="79">
        <v>12309.000007629</v>
      </c>
      <c r="CM107" s="81" t="s">
        <v>191</v>
      </c>
      <c r="CN107" s="80">
        <v>75</v>
      </c>
      <c r="CO107" s="80">
        <v>896.58361769600003</v>
      </c>
      <c r="CP107" s="80">
        <v>85</v>
      </c>
      <c r="CQ107" s="80">
        <v>85</v>
      </c>
      <c r="CR107" s="80">
        <v>85</v>
      </c>
      <c r="CS107" s="80">
        <v>76209.607504162006</v>
      </c>
      <c r="CT107" s="79">
        <v>12325</v>
      </c>
    </row>
    <row r="108" spans="1:98" ht="17" thickBot="1" x14ac:dyDescent="0.25">
      <c r="A108" s="81" t="s">
        <v>198</v>
      </c>
      <c r="B108" s="80">
        <v>15</v>
      </c>
      <c r="C108" s="80">
        <v>568.86684708999996</v>
      </c>
      <c r="D108" s="80">
        <v>83.416666694</v>
      </c>
      <c r="E108" s="80">
        <v>68.666664123999993</v>
      </c>
      <c r="F108" s="80">
        <v>85</v>
      </c>
      <c r="G108" s="80">
        <v>47452.976177140001</v>
      </c>
      <c r="H108" s="79">
        <v>7674.3333358760001</v>
      </c>
      <c r="J108" s="78" t="s">
        <v>217</v>
      </c>
      <c r="K108" s="77">
        <v>50</v>
      </c>
      <c r="L108" s="77">
        <v>500.850158851</v>
      </c>
      <c r="M108" s="77">
        <v>84.222222316</v>
      </c>
      <c r="N108" s="77">
        <v>71.333335876000007</v>
      </c>
      <c r="O108" s="77">
        <v>85</v>
      </c>
      <c r="P108" s="77">
        <v>42182.713425950002</v>
      </c>
      <c r="Q108" s="76">
        <v>6822.0000076289998</v>
      </c>
      <c r="S108" s="69" t="s">
        <v>236</v>
      </c>
      <c r="T108" s="68">
        <v>31</v>
      </c>
      <c r="U108" s="68">
        <v>364.81678237300002</v>
      </c>
      <c r="V108" s="68">
        <v>84.971751456000007</v>
      </c>
      <c r="W108" s="68">
        <v>84.333335876000007</v>
      </c>
      <c r="X108" s="68">
        <v>85</v>
      </c>
      <c r="Y108" s="68">
        <v>30999.120958594998</v>
      </c>
      <c r="Z108" s="67">
        <v>5013.3333358760001</v>
      </c>
      <c r="AB108" s="81" t="s">
        <v>181</v>
      </c>
      <c r="AC108" s="80">
        <v>41</v>
      </c>
      <c r="AD108" s="80">
        <v>970.78364122899995</v>
      </c>
      <c r="AE108" s="80">
        <v>84.847133709000005</v>
      </c>
      <c r="AF108" s="80">
        <v>80.666664123999993</v>
      </c>
      <c r="AG108" s="80">
        <v>85</v>
      </c>
      <c r="AH108" s="80">
        <v>82368.209410265001</v>
      </c>
      <c r="AI108" s="79">
        <v>13320.999992371</v>
      </c>
      <c r="AK108" s="69" t="s">
        <v>227</v>
      </c>
      <c r="AL108" s="68">
        <v>2</v>
      </c>
      <c r="AM108" s="68">
        <v>401.91679413999998</v>
      </c>
      <c r="AN108" s="68">
        <v>84.892307692000003</v>
      </c>
      <c r="AO108" s="68">
        <v>82</v>
      </c>
      <c r="AP108" s="68">
        <v>85</v>
      </c>
      <c r="AQ108" s="68">
        <v>34119.644154804999</v>
      </c>
      <c r="AR108" s="67">
        <v>5518</v>
      </c>
      <c r="AT108" s="69" t="s">
        <v>234</v>
      </c>
      <c r="AU108" s="68">
        <v>17</v>
      </c>
      <c r="AV108" s="68">
        <v>352.450111784</v>
      </c>
      <c r="AW108" s="68">
        <v>84.602339091999994</v>
      </c>
      <c r="AX108" s="68">
        <v>78.666664123999993</v>
      </c>
      <c r="AY108" s="68">
        <v>85</v>
      </c>
      <c r="AZ108" s="68">
        <v>29818.103870178002</v>
      </c>
      <c r="BA108" s="67">
        <v>4822.3333282470003</v>
      </c>
      <c r="BC108" s="81" t="s">
        <v>175</v>
      </c>
      <c r="BD108" s="80">
        <v>40</v>
      </c>
      <c r="BE108" s="80">
        <v>939.86696475700001</v>
      </c>
      <c r="BF108" s="80">
        <v>84.846491111000006</v>
      </c>
      <c r="BG108" s="80">
        <v>80.333335876000007</v>
      </c>
      <c r="BH108" s="80">
        <v>85</v>
      </c>
      <c r="BI108" s="80">
        <v>79744.414070750994</v>
      </c>
      <c r="BJ108" s="79">
        <v>12896.666648865001</v>
      </c>
      <c r="BL108" s="81" t="s">
        <v>195</v>
      </c>
      <c r="BM108" s="80">
        <v>10</v>
      </c>
      <c r="BN108" s="80">
        <v>655.43354121200002</v>
      </c>
      <c r="BO108" s="80">
        <v>84.927672979999997</v>
      </c>
      <c r="BP108" s="80">
        <v>80.333335876000007</v>
      </c>
      <c r="BQ108" s="80">
        <v>85</v>
      </c>
      <c r="BR108" s="80">
        <v>55664.445448177001</v>
      </c>
      <c r="BS108" s="79">
        <v>9002.3333358759992</v>
      </c>
      <c r="BU108" s="81" t="s">
        <v>207</v>
      </c>
      <c r="BV108" s="80">
        <v>16</v>
      </c>
      <c r="BW108" s="80">
        <v>562.68351179499996</v>
      </c>
      <c r="BX108" s="80">
        <v>84.981685010000007</v>
      </c>
      <c r="BY108" s="80">
        <v>84.333335876000007</v>
      </c>
      <c r="BZ108" s="80">
        <v>85</v>
      </c>
      <c r="CA108" s="80">
        <v>47817.792959512997</v>
      </c>
      <c r="CB108" s="79">
        <v>7733.3333358760001</v>
      </c>
      <c r="CD108" s="81" t="s">
        <v>171</v>
      </c>
      <c r="CE108" s="80">
        <v>70</v>
      </c>
      <c r="CF108" s="80">
        <v>878.03361181299999</v>
      </c>
      <c r="CG108" s="80">
        <v>84.901408450999995</v>
      </c>
      <c r="CH108" s="80">
        <v>79</v>
      </c>
      <c r="CI108" s="80">
        <v>85</v>
      </c>
      <c r="CJ108" s="80">
        <v>74546.290309953998</v>
      </c>
      <c r="CK108" s="79">
        <v>12056</v>
      </c>
      <c r="CM108" s="81" t="s">
        <v>187</v>
      </c>
      <c r="CN108" s="80">
        <v>36</v>
      </c>
      <c r="CO108" s="80">
        <v>896.58361769600003</v>
      </c>
      <c r="CP108" s="80">
        <v>85</v>
      </c>
      <c r="CQ108" s="80">
        <v>85</v>
      </c>
      <c r="CR108" s="80">
        <v>85</v>
      </c>
      <c r="CS108" s="80">
        <v>76209.607504162006</v>
      </c>
      <c r="CT108" s="79">
        <v>12325</v>
      </c>
    </row>
    <row r="109" spans="1:98" x14ac:dyDescent="0.2">
      <c r="A109" s="81" t="s">
        <v>203</v>
      </c>
      <c r="B109" s="80">
        <v>45</v>
      </c>
      <c r="C109" s="80">
        <v>562.68351179499996</v>
      </c>
      <c r="D109" s="80">
        <v>84.948717977000001</v>
      </c>
      <c r="E109" s="80">
        <v>80.333335876000007</v>
      </c>
      <c r="F109" s="80">
        <v>85</v>
      </c>
      <c r="G109" s="80">
        <v>47799.242953629997</v>
      </c>
      <c r="H109" s="79">
        <v>7730.3333358760001</v>
      </c>
      <c r="J109" s="75" t="s">
        <v>216</v>
      </c>
      <c r="K109" s="74">
        <v>65</v>
      </c>
      <c r="L109" s="74">
        <v>494.666823556</v>
      </c>
      <c r="M109" s="74">
        <v>84.983333302000005</v>
      </c>
      <c r="N109" s="74">
        <v>83.666664123999993</v>
      </c>
      <c r="O109" s="74">
        <v>85</v>
      </c>
      <c r="P109" s="74">
        <v>42038.435539512</v>
      </c>
      <c r="Q109" s="73">
        <v>6798.6666641239999</v>
      </c>
      <c r="S109" s="69" t="s">
        <v>241</v>
      </c>
      <c r="T109" s="68">
        <v>9</v>
      </c>
      <c r="U109" s="68">
        <v>358.63344707800002</v>
      </c>
      <c r="V109" s="68">
        <v>82.534482890000007</v>
      </c>
      <c r="W109" s="68">
        <v>64</v>
      </c>
      <c r="X109" s="68">
        <v>85</v>
      </c>
      <c r="Y109" s="68">
        <v>29599.626101733</v>
      </c>
      <c r="Z109" s="67">
        <v>4787.0000076289998</v>
      </c>
      <c r="AB109" s="81" t="s">
        <v>179</v>
      </c>
      <c r="AC109" s="80">
        <v>24</v>
      </c>
      <c r="AD109" s="80">
        <v>964.60030593500005</v>
      </c>
      <c r="AE109" s="80">
        <v>82.168803288000007</v>
      </c>
      <c r="AF109" s="80">
        <v>77</v>
      </c>
      <c r="AG109" s="80">
        <v>85</v>
      </c>
      <c r="AH109" s="80">
        <v>79260.052790293004</v>
      </c>
      <c r="AI109" s="79">
        <v>12818.333312987999</v>
      </c>
      <c r="AK109" s="69" t="s">
        <v>227</v>
      </c>
      <c r="AL109" s="68">
        <v>13</v>
      </c>
      <c r="AM109" s="68">
        <v>401.91679413999998</v>
      </c>
      <c r="AN109" s="68">
        <v>84.728205166999999</v>
      </c>
      <c r="AO109" s="68">
        <v>80</v>
      </c>
      <c r="AP109" s="68">
        <v>85</v>
      </c>
      <c r="AQ109" s="68">
        <v>34053.688594054998</v>
      </c>
      <c r="AR109" s="67">
        <v>5507.3333358760001</v>
      </c>
      <c r="AT109" s="69" t="s">
        <v>231</v>
      </c>
      <c r="AU109" s="68">
        <v>14</v>
      </c>
      <c r="AV109" s="68">
        <v>346.26677648899999</v>
      </c>
      <c r="AW109" s="68">
        <v>84.767857143000001</v>
      </c>
      <c r="AX109" s="68">
        <v>80.333335876000007</v>
      </c>
      <c r="AY109" s="68">
        <v>85</v>
      </c>
      <c r="AZ109" s="68">
        <v>29352.292642780001</v>
      </c>
      <c r="BA109" s="67">
        <v>4747</v>
      </c>
      <c r="BC109" s="81" t="s">
        <v>174</v>
      </c>
      <c r="BD109" s="80">
        <v>10</v>
      </c>
      <c r="BE109" s="80">
        <v>927.50029416799998</v>
      </c>
      <c r="BF109" s="80">
        <v>84.997777760999995</v>
      </c>
      <c r="BG109" s="80">
        <v>84.666664123999993</v>
      </c>
      <c r="BH109" s="80">
        <v>85</v>
      </c>
      <c r="BI109" s="80">
        <v>78835.463876815993</v>
      </c>
      <c r="BJ109" s="79">
        <v>12749.666664124001</v>
      </c>
      <c r="BL109" s="81" t="s">
        <v>196</v>
      </c>
      <c r="BM109" s="80">
        <v>10</v>
      </c>
      <c r="BN109" s="80">
        <v>643.066870623</v>
      </c>
      <c r="BO109" s="80">
        <v>85</v>
      </c>
      <c r="BP109" s="80">
        <v>85</v>
      </c>
      <c r="BQ109" s="80">
        <v>85</v>
      </c>
      <c r="BR109" s="80">
        <v>54660.684002984999</v>
      </c>
      <c r="BS109" s="79">
        <v>8840</v>
      </c>
      <c r="BU109" s="81" t="s">
        <v>209</v>
      </c>
      <c r="BV109" s="80">
        <v>9</v>
      </c>
      <c r="BW109" s="80">
        <v>556.50017650100006</v>
      </c>
      <c r="BX109" s="80">
        <v>84.944444443999998</v>
      </c>
      <c r="BY109" s="80">
        <v>82.333335876000007</v>
      </c>
      <c r="BZ109" s="80">
        <v>85</v>
      </c>
      <c r="CA109" s="80">
        <v>47271.598326111001</v>
      </c>
      <c r="CB109" s="79">
        <v>7645</v>
      </c>
      <c r="CD109" s="81" t="s">
        <v>166</v>
      </c>
      <c r="CE109" s="80">
        <v>53</v>
      </c>
      <c r="CF109" s="80">
        <v>878.03361181299999</v>
      </c>
      <c r="CG109" s="80">
        <v>84.873239436999995</v>
      </c>
      <c r="CH109" s="80">
        <v>81.333335876000007</v>
      </c>
      <c r="CI109" s="80">
        <v>85</v>
      </c>
      <c r="CJ109" s="80">
        <v>74521.556968776</v>
      </c>
      <c r="CK109" s="79">
        <v>12052</v>
      </c>
      <c r="CM109" s="81" t="s">
        <v>187</v>
      </c>
      <c r="CN109" s="80">
        <v>74</v>
      </c>
      <c r="CO109" s="80">
        <v>896.58361769600003</v>
      </c>
      <c r="CP109" s="80">
        <v>85</v>
      </c>
      <c r="CQ109" s="80">
        <v>85</v>
      </c>
      <c r="CR109" s="80">
        <v>85</v>
      </c>
      <c r="CS109" s="80">
        <v>76209.607504162006</v>
      </c>
      <c r="CT109" s="79">
        <v>12325</v>
      </c>
    </row>
    <row r="110" spans="1:98" x14ac:dyDescent="0.2">
      <c r="A110" s="81" t="s">
        <v>198</v>
      </c>
      <c r="B110" s="80">
        <v>67</v>
      </c>
      <c r="C110" s="80">
        <v>550.31684120700004</v>
      </c>
      <c r="D110" s="80">
        <v>84.355805215000004</v>
      </c>
      <c r="E110" s="80">
        <v>71.333335876000007</v>
      </c>
      <c r="F110" s="80">
        <v>85</v>
      </c>
      <c r="G110" s="80">
        <v>46422.420263280997</v>
      </c>
      <c r="H110" s="79">
        <v>7507.6666641239999</v>
      </c>
      <c r="J110" s="69" t="s">
        <v>215</v>
      </c>
      <c r="K110" s="68">
        <v>12</v>
      </c>
      <c r="L110" s="68">
        <v>494.666823556</v>
      </c>
      <c r="M110" s="68">
        <v>84.875</v>
      </c>
      <c r="N110" s="68">
        <v>78</v>
      </c>
      <c r="O110" s="68">
        <v>85</v>
      </c>
      <c r="P110" s="68">
        <v>41984.846649352003</v>
      </c>
      <c r="Q110" s="67">
        <v>6790</v>
      </c>
      <c r="S110" s="69" t="s">
        <v>236</v>
      </c>
      <c r="T110" s="68">
        <v>3</v>
      </c>
      <c r="U110" s="68">
        <v>358.63344707800002</v>
      </c>
      <c r="V110" s="68">
        <v>85</v>
      </c>
      <c r="W110" s="68">
        <v>85</v>
      </c>
      <c r="X110" s="68">
        <v>85</v>
      </c>
      <c r="Y110" s="68">
        <v>30483.843001665002</v>
      </c>
      <c r="Z110" s="67">
        <v>4930</v>
      </c>
      <c r="AB110" s="81" t="s">
        <v>179</v>
      </c>
      <c r="AC110" s="80">
        <v>34</v>
      </c>
      <c r="AD110" s="80">
        <v>958.41697064100003</v>
      </c>
      <c r="AE110" s="80">
        <v>84.432258064999999</v>
      </c>
      <c r="AF110" s="80">
        <v>77</v>
      </c>
      <c r="AG110" s="80">
        <v>85</v>
      </c>
      <c r="AH110" s="80">
        <v>80921.308998537002</v>
      </c>
      <c r="AI110" s="79">
        <v>13087</v>
      </c>
      <c r="AK110" s="69" t="s">
        <v>226</v>
      </c>
      <c r="AL110" s="68">
        <v>15</v>
      </c>
      <c r="AM110" s="68">
        <v>395.73345884499997</v>
      </c>
      <c r="AN110" s="68">
        <v>84.598958253999996</v>
      </c>
      <c r="AO110" s="68">
        <v>78.333335876000007</v>
      </c>
      <c r="AP110" s="68">
        <v>85</v>
      </c>
      <c r="AQ110" s="68">
        <v>33478.638364496001</v>
      </c>
      <c r="AR110" s="67">
        <v>5414.3333282470003</v>
      </c>
      <c r="AT110" s="69" t="s">
        <v>231</v>
      </c>
      <c r="AU110" s="68">
        <v>10</v>
      </c>
      <c r="AV110" s="68">
        <v>340.08344119499998</v>
      </c>
      <c r="AW110" s="68">
        <v>84.672727273000007</v>
      </c>
      <c r="AX110" s="68">
        <v>79</v>
      </c>
      <c r="AY110" s="68">
        <v>85</v>
      </c>
      <c r="AZ110" s="68">
        <v>28795.792466278999</v>
      </c>
      <c r="BA110" s="67">
        <v>4657</v>
      </c>
      <c r="BC110" s="81" t="s">
        <v>178</v>
      </c>
      <c r="BD110" s="80">
        <v>36</v>
      </c>
      <c r="BE110" s="80">
        <v>921.31695887399997</v>
      </c>
      <c r="BF110" s="80">
        <v>84.615212459999995</v>
      </c>
      <c r="BG110" s="80">
        <v>76</v>
      </c>
      <c r="BH110" s="80">
        <v>85</v>
      </c>
      <c r="BI110" s="80">
        <v>77957.430217828005</v>
      </c>
      <c r="BJ110" s="79">
        <v>12607.666656494001</v>
      </c>
      <c r="BL110" s="81" t="s">
        <v>195</v>
      </c>
      <c r="BM110" s="80">
        <v>26</v>
      </c>
      <c r="BN110" s="80">
        <v>643.066870623</v>
      </c>
      <c r="BO110" s="80">
        <v>84.881410305000003</v>
      </c>
      <c r="BP110" s="80">
        <v>81.333335876000007</v>
      </c>
      <c r="BQ110" s="80">
        <v>85</v>
      </c>
      <c r="BR110" s="80">
        <v>54584.422899136996</v>
      </c>
      <c r="BS110" s="79">
        <v>8827.6666717530006</v>
      </c>
      <c r="BU110" s="81" t="s">
        <v>207</v>
      </c>
      <c r="BV110" s="80">
        <v>20</v>
      </c>
      <c r="BW110" s="80">
        <v>550.31684120700004</v>
      </c>
      <c r="BX110" s="80">
        <v>85</v>
      </c>
      <c r="BY110" s="80">
        <v>85</v>
      </c>
      <c r="BZ110" s="80">
        <v>85</v>
      </c>
      <c r="CA110" s="80">
        <v>46776.931502555002</v>
      </c>
      <c r="CB110" s="79">
        <v>7565</v>
      </c>
      <c r="CD110" s="81" t="s">
        <v>166</v>
      </c>
      <c r="CE110" s="80">
        <v>101</v>
      </c>
      <c r="CF110" s="80">
        <v>878.03361181299999</v>
      </c>
      <c r="CG110" s="80">
        <v>84.967136113999999</v>
      </c>
      <c r="CH110" s="80">
        <v>81.666664123999993</v>
      </c>
      <c r="CI110" s="80">
        <v>85</v>
      </c>
      <c r="CJ110" s="80">
        <v>74604.001407919</v>
      </c>
      <c r="CK110" s="79">
        <v>12065.333328246999</v>
      </c>
      <c r="CM110" s="81" t="s">
        <v>188</v>
      </c>
      <c r="CN110" s="80">
        <v>59</v>
      </c>
      <c r="CO110" s="80">
        <v>890.40028240200002</v>
      </c>
      <c r="CP110" s="80">
        <v>85</v>
      </c>
      <c r="CQ110" s="80">
        <v>85</v>
      </c>
      <c r="CR110" s="80">
        <v>85</v>
      </c>
      <c r="CS110" s="80">
        <v>75684.024004134</v>
      </c>
      <c r="CT110" s="79">
        <v>12240</v>
      </c>
    </row>
    <row r="111" spans="1:98" x14ac:dyDescent="0.2">
      <c r="A111" s="81" t="s">
        <v>203</v>
      </c>
      <c r="B111" s="80">
        <v>14</v>
      </c>
      <c r="C111" s="80">
        <v>537.95017061800002</v>
      </c>
      <c r="D111" s="80">
        <v>84.789272088999994</v>
      </c>
      <c r="E111" s="80">
        <v>80.333335876000007</v>
      </c>
      <c r="F111" s="80">
        <v>85</v>
      </c>
      <c r="G111" s="80">
        <v>45612.403386881997</v>
      </c>
      <c r="H111" s="79">
        <v>7376.6666717529997</v>
      </c>
      <c r="J111" s="69" t="s">
        <v>220</v>
      </c>
      <c r="K111" s="68">
        <v>47</v>
      </c>
      <c r="L111" s="68">
        <v>482.30015296800002</v>
      </c>
      <c r="M111" s="68">
        <v>84.914529849000004</v>
      </c>
      <c r="N111" s="68">
        <v>81</v>
      </c>
      <c r="O111" s="68">
        <v>85</v>
      </c>
      <c r="P111" s="68">
        <v>40954.290735492999</v>
      </c>
      <c r="Q111" s="67">
        <v>6623.3333282470003</v>
      </c>
      <c r="S111" s="69" t="s">
        <v>236</v>
      </c>
      <c r="T111" s="68">
        <v>41</v>
      </c>
      <c r="U111" s="68">
        <v>358.63344707800002</v>
      </c>
      <c r="V111" s="68">
        <v>84.994252829999994</v>
      </c>
      <c r="W111" s="68">
        <v>84.666664123999993</v>
      </c>
      <c r="X111" s="68">
        <v>85</v>
      </c>
      <c r="Y111" s="68">
        <v>30481.781874175002</v>
      </c>
      <c r="Z111" s="67">
        <v>4929.6666641239999</v>
      </c>
      <c r="AB111" s="81" t="s">
        <v>183</v>
      </c>
      <c r="AC111" s="80">
        <v>58</v>
      </c>
      <c r="AD111" s="80">
        <v>952.23363534600003</v>
      </c>
      <c r="AE111" s="80">
        <v>84.896103896</v>
      </c>
      <c r="AF111" s="80">
        <v>81</v>
      </c>
      <c r="AG111" s="80">
        <v>85</v>
      </c>
      <c r="AH111" s="80">
        <v>80840.925639709007</v>
      </c>
      <c r="AI111" s="79">
        <v>13074</v>
      </c>
      <c r="AK111" s="69" t="s">
        <v>227</v>
      </c>
      <c r="AL111" s="68">
        <v>18</v>
      </c>
      <c r="AM111" s="68">
        <v>395.73345884499997</v>
      </c>
      <c r="AN111" s="68">
        <v>84.90625</v>
      </c>
      <c r="AO111" s="68">
        <v>79</v>
      </c>
      <c r="AP111" s="68">
        <v>85</v>
      </c>
      <c r="AQ111" s="68">
        <v>33600.243990069997</v>
      </c>
      <c r="AR111" s="67">
        <v>5434</v>
      </c>
      <c r="AT111" s="69" t="s">
        <v>230</v>
      </c>
      <c r="AU111" s="68">
        <v>12</v>
      </c>
      <c r="AV111" s="68">
        <v>340.08344119499998</v>
      </c>
      <c r="AW111" s="68">
        <v>83.733333240999997</v>
      </c>
      <c r="AX111" s="68">
        <v>68</v>
      </c>
      <c r="AY111" s="68">
        <v>85</v>
      </c>
      <c r="AZ111" s="68">
        <v>28476.320111281999</v>
      </c>
      <c r="BA111" s="67">
        <v>4605.3333282470003</v>
      </c>
      <c r="BC111" s="81" t="s">
        <v>174</v>
      </c>
      <c r="BD111" s="80">
        <v>40</v>
      </c>
      <c r="BE111" s="80">
        <v>908.95028828500006</v>
      </c>
      <c r="BF111" s="80">
        <v>84.981859428000007</v>
      </c>
      <c r="BG111" s="80">
        <v>84</v>
      </c>
      <c r="BH111" s="80">
        <v>85</v>
      </c>
      <c r="BI111" s="80">
        <v>77244.285625826</v>
      </c>
      <c r="BJ111" s="79">
        <v>12492.333335875999</v>
      </c>
      <c r="BL111" s="81" t="s">
        <v>197</v>
      </c>
      <c r="BM111" s="80">
        <v>17</v>
      </c>
      <c r="BN111" s="80">
        <v>636.88353532899998</v>
      </c>
      <c r="BO111" s="80">
        <v>85</v>
      </c>
      <c r="BP111" s="80">
        <v>85</v>
      </c>
      <c r="BQ111" s="80">
        <v>85</v>
      </c>
      <c r="BR111" s="80">
        <v>54135.100502957001</v>
      </c>
      <c r="BS111" s="79">
        <v>8755</v>
      </c>
      <c r="BU111" s="81" t="s">
        <v>207</v>
      </c>
      <c r="BV111" s="80">
        <v>38</v>
      </c>
      <c r="BW111" s="80">
        <v>544.13350591200003</v>
      </c>
      <c r="BX111" s="80">
        <v>85</v>
      </c>
      <c r="BY111" s="80">
        <v>85</v>
      </c>
      <c r="BZ111" s="80">
        <v>85</v>
      </c>
      <c r="CA111" s="80">
        <v>46251.348002526</v>
      </c>
      <c r="CB111" s="79">
        <v>7480</v>
      </c>
      <c r="CD111" s="81" t="s">
        <v>169</v>
      </c>
      <c r="CE111" s="80">
        <v>67</v>
      </c>
      <c r="CF111" s="80">
        <v>859.48360592899996</v>
      </c>
      <c r="CG111" s="80">
        <v>84.784172607000002</v>
      </c>
      <c r="CH111" s="80">
        <v>80</v>
      </c>
      <c r="CI111" s="80">
        <v>85</v>
      </c>
      <c r="CJ111" s="80">
        <v>72870.606397980999</v>
      </c>
      <c r="CK111" s="79">
        <v>11784.999992371</v>
      </c>
      <c r="CM111" s="81" t="s">
        <v>187</v>
      </c>
      <c r="CN111" s="80">
        <v>47</v>
      </c>
      <c r="CO111" s="80">
        <v>890.40028240200002</v>
      </c>
      <c r="CP111" s="80">
        <v>85</v>
      </c>
      <c r="CQ111" s="80">
        <v>85</v>
      </c>
      <c r="CR111" s="80">
        <v>85</v>
      </c>
      <c r="CS111" s="80">
        <v>75684.024004134</v>
      </c>
      <c r="CT111" s="79">
        <v>12240</v>
      </c>
    </row>
    <row r="112" spans="1:98" x14ac:dyDescent="0.2">
      <c r="A112" s="81" t="s">
        <v>201</v>
      </c>
      <c r="B112" s="80">
        <v>39</v>
      </c>
      <c r="C112" s="80">
        <v>537.95017061800002</v>
      </c>
      <c r="D112" s="80">
        <v>84.616858296000004</v>
      </c>
      <c r="E112" s="80">
        <v>78</v>
      </c>
      <c r="F112" s="80">
        <v>85</v>
      </c>
      <c r="G112" s="80">
        <v>45519.653357465999</v>
      </c>
      <c r="H112" s="79">
        <v>7361.6666717529997</v>
      </c>
      <c r="J112" s="69" t="s">
        <v>217</v>
      </c>
      <c r="K112" s="68">
        <v>46</v>
      </c>
      <c r="L112" s="68">
        <v>482.30015296800002</v>
      </c>
      <c r="M112" s="68">
        <v>84.017093951999996</v>
      </c>
      <c r="N112" s="68">
        <v>71</v>
      </c>
      <c r="O112" s="68">
        <v>85</v>
      </c>
      <c r="P112" s="68">
        <v>40521.457264880999</v>
      </c>
      <c r="Q112" s="67">
        <v>6553.3333282470003</v>
      </c>
      <c r="S112" s="69" t="s">
        <v>235</v>
      </c>
      <c r="T112" s="68">
        <v>10</v>
      </c>
      <c r="U112" s="68">
        <v>352.450111784</v>
      </c>
      <c r="V112" s="68">
        <v>85</v>
      </c>
      <c r="W112" s="68">
        <v>85</v>
      </c>
      <c r="X112" s="68">
        <v>85</v>
      </c>
      <c r="Y112" s="68">
        <v>29958.259501635999</v>
      </c>
      <c r="Z112" s="67">
        <v>4845</v>
      </c>
      <c r="AB112" s="81" t="s">
        <v>179</v>
      </c>
      <c r="AC112" s="80">
        <v>60</v>
      </c>
      <c r="AD112" s="80">
        <v>952.23363534600003</v>
      </c>
      <c r="AE112" s="80">
        <v>84.662337661999999</v>
      </c>
      <c r="AF112" s="80">
        <v>78.333335876000007</v>
      </c>
      <c r="AG112" s="80">
        <v>85</v>
      </c>
      <c r="AH112" s="80">
        <v>80618.325569109002</v>
      </c>
      <c r="AI112" s="79">
        <v>13038</v>
      </c>
      <c r="AK112" s="69" t="s">
        <v>227</v>
      </c>
      <c r="AL112" s="68">
        <v>25</v>
      </c>
      <c r="AM112" s="68">
        <v>389.55012355100001</v>
      </c>
      <c r="AN112" s="68">
        <v>84.788359869000004</v>
      </c>
      <c r="AO112" s="68">
        <v>81</v>
      </c>
      <c r="AP112" s="68">
        <v>85</v>
      </c>
      <c r="AQ112" s="68">
        <v>33029.316062666003</v>
      </c>
      <c r="AR112" s="67">
        <v>5341.6666717529997</v>
      </c>
      <c r="AT112" s="69" t="s">
        <v>233</v>
      </c>
      <c r="AU112" s="68">
        <v>3</v>
      </c>
      <c r="AV112" s="68">
        <v>340.08344119499998</v>
      </c>
      <c r="AW112" s="68">
        <v>84.890909090999997</v>
      </c>
      <c r="AX112" s="68">
        <v>79</v>
      </c>
      <c r="AY112" s="68">
        <v>85</v>
      </c>
      <c r="AZ112" s="68">
        <v>28869.992489812001</v>
      </c>
      <c r="BA112" s="67">
        <v>4669</v>
      </c>
      <c r="BC112" s="81" t="s">
        <v>176</v>
      </c>
      <c r="BD112" s="80">
        <v>81</v>
      </c>
      <c r="BE112" s="80">
        <v>902.76695299000005</v>
      </c>
      <c r="BF112" s="80">
        <v>84.995433806999998</v>
      </c>
      <c r="BG112" s="80">
        <v>84.333335876000007</v>
      </c>
      <c r="BH112" s="80">
        <v>85</v>
      </c>
      <c r="BI112" s="80">
        <v>76731.068796385996</v>
      </c>
      <c r="BJ112" s="79">
        <v>12409.333335875999</v>
      </c>
      <c r="BL112" s="81" t="s">
        <v>195</v>
      </c>
      <c r="BM112" s="80">
        <v>17</v>
      </c>
      <c r="BN112" s="80">
        <v>630.70020003399998</v>
      </c>
      <c r="BO112" s="80">
        <v>84.944444395000005</v>
      </c>
      <c r="BP112" s="80">
        <v>80.666664123999993</v>
      </c>
      <c r="BQ112" s="80">
        <v>85</v>
      </c>
      <c r="BR112" s="80">
        <v>53574.478071475998</v>
      </c>
      <c r="BS112" s="79">
        <v>8664.3333282469994</v>
      </c>
      <c r="BU112" s="81" t="s">
        <v>207</v>
      </c>
      <c r="BV112" s="80">
        <v>30</v>
      </c>
      <c r="BW112" s="80">
        <v>531.76683532300001</v>
      </c>
      <c r="BX112" s="80">
        <v>84.992248091999997</v>
      </c>
      <c r="BY112" s="80">
        <v>84.333335876000007</v>
      </c>
      <c r="BZ112" s="80">
        <v>85</v>
      </c>
      <c r="CA112" s="80">
        <v>45196.058794664001</v>
      </c>
      <c r="CB112" s="79">
        <v>7309.3333358760001</v>
      </c>
      <c r="CD112" s="81" t="s">
        <v>167</v>
      </c>
      <c r="CE112" s="80">
        <v>38</v>
      </c>
      <c r="CF112" s="80">
        <v>853.30027063499995</v>
      </c>
      <c r="CG112" s="80">
        <v>83.342995131999999</v>
      </c>
      <c r="CH112" s="80">
        <v>69.333335876000007</v>
      </c>
      <c r="CI112" s="80">
        <v>85</v>
      </c>
      <c r="CJ112" s="80">
        <v>71116.600301846003</v>
      </c>
      <c r="CK112" s="79">
        <v>11501.333328246999</v>
      </c>
      <c r="CM112" s="81" t="s">
        <v>189</v>
      </c>
      <c r="CN112" s="80">
        <v>32</v>
      </c>
      <c r="CO112" s="80">
        <v>884.21694710700001</v>
      </c>
      <c r="CP112" s="80">
        <v>84.99766898</v>
      </c>
      <c r="CQ112" s="80">
        <v>84.666664123999993</v>
      </c>
      <c r="CR112" s="80">
        <v>85</v>
      </c>
      <c r="CS112" s="80">
        <v>75156.379376615005</v>
      </c>
      <c r="CT112" s="79">
        <v>12154.666664124001</v>
      </c>
    </row>
    <row r="113" spans="1:98" x14ac:dyDescent="0.2">
      <c r="A113" s="81" t="s">
        <v>200</v>
      </c>
      <c r="B113" s="80">
        <v>9</v>
      </c>
      <c r="C113" s="80">
        <v>525.58350002899999</v>
      </c>
      <c r="D113" s="80">
        <v>84.709803950999998</v>
      </c>
      <c r="E113" s="80">
        <v>79.333335876000007</v>
      </c>
      <c r="F113" s="80">
        <v>85</v>
      </c>
      <c r="G113" s="80">
        <v>44522.075247567998</v>
      </c>
      <c r="H113" s="79">
        <v>7200.3333358760001</v>
      </c>
      <c r="J113" s="69" t="s">
        <v>218</v>
      </c>
      <c r="K113" s="68">
        <v>21</v>
      </c>
      <c r="L113" s="68">
        <v>476.11681767300001</v>
      </c>
      <c r="M113" s="68">
        <v>84.852813819999994</v>
      </c>
      <c r="N113" s="68">
        <v>79</v>
      </c>
      <c r="O113" s="68">
        <v>85</v>
      </c>
      <c r="P113" s="68">
        <v>40399.851686481001</v>
      </c>
      <c r="Q113" s="67">
        <v>6533.6666641239999</v>
      </c>
      <c r="S113" s="69" t="s">
        <v>235</v>
      </c>
      <c r="T113" s="68">
        <v>19</v>
      </c>
      <c r="U113" s="68">
        <v>346.26677648899999</v>
      </c>
      <c r="V113" s="68">
        <v>84.833333288000006</v>
      </c>
      <c r="W113" s="68">
        <v>82.333335876000007</v>
      </c>
      <c r="X113" s="68">
        <v>85</v>
      </c>
      <c r="Y113" s="68">
        <v>29374.964856467999</v>
      </c>
      <c r="Z113" s="67">
        <v>4750.6666641239999</v>
      </c>
      <c r="AB113" s="81" t="s">
        <v>181</v>
      </c>
      <c r="AC113" s="80">
        <v>38</v>
      </c>
      <c r="AD113" s="80">
        <v>939.86696475700001</v>
      </c>
      <c r="AE113" s="80">
        <v>84.903508737999999</v>
      </c>
      <c r="AF113" s="80">
        <v>81.333335876000007</v>
      </c>
      <c r="AG113" s="80">
        <v>85</v>
      </c>
      <c r="AH113" s="80">
        <v>79798.003055260997</v>
      </c>
      <c r="AI113" s="79">
        <v>12905.333328246999</v>
      </c>
      <c r="AK113" s="69" t="s">
        <v>222</v>
      </c>
      <c r="AL113" s="68">
        <v>13</v>
      </c>
      <c r="AM113" s="68">
        <v>389.55012355100001</v>
      </c>
      <c r="AN113" s="68">
        <v>84.947089907000006</v>
      </c>
      <c r="AO113" s="68">
        <v>82.666664123999993</v>
      </c>
      <c r="AP113" s="68">
        <v>85</v>
      </c>
      <c r="AQ113" s="68">
        <v>33091.149368434999</v>
      </c>
      <c r="AR113" s="67">
        <v>5351.6666641239999</v>
      </c>
      <c r="AT113" s="69" t="s">
        <v>232</v>
      </c>
      <c r="AU113" s="68">
        <v>9</v>
      </c>
      <c r="AV113" s="68">
        <v>333.90010590100002</v>
      </c>
      <c r="AW113" s="68">
        <v>82.611110969999999</v>
      </c>
      <c r="AX113" s="68">
        <v>73.666664123999993</v>
      </c>
      <c r="AY113" s="68">
        <v>85</v>
      </c>
      <c r="AZ113" s="68">
        <v>27583.85870139</v>
      </c>
      <c r="BA113" s="67">
        <v>4460.9999923710002</v>
      </c>
      <c r="BC113" s="81" t="s">
        <v>176</v>
      </c>
      <c r="BD113" s="80">
        <v>1</v>
      </c>
      <c r="BE113" s="80">
        <v>896.58361769600003</v>
      </c>
      <c r="BF113" s="80">
        <v>84.993103447999999</v>
      </c>
      <c r="BG113" s="80">
        <v>84</v>
      </c>
      <c r="BH113" s="80">
        <v>85</v>
      </c>
      <c r="BI113" s="80">
        <v>76203.424168868005</v>
      </c>
      <c r="BJ113" s="79">
        <v>12324</v>
      </c>
      <c r="BL113" s="81" t="s">
        <v>196</v>
      </c>
      <c r="BM113" s="80">
        <v>40</v>
      </c>
      <c r="BN113" s="80">
        <v>624.51686473999996</v>
      </c>
      <c r="BO113" s="80">
        <v>84.881188042999995</v>
      </c>
      <c r="BP113" s="80">
        <v>82</v>
      </c>
      <c r="BQ113" s="80">
        <v>85</v>
      </c>
      <c r="BR113" s="80">
        <v>53009.733432191002</v>
      </c>
      <c r="BS113" s="79">
        <v>8572.9999923710002</v>
      </c>
      <c r="BU113" s="81" t="s">
        <v>212</v>
      </c>
      <c r="BV113" s="80">
        <v>31</v>
      </c>
      <c r="BW113" s="80">
        <v>525.58350002899999</v>
      </c>
      <c r="BX113" s="80">
        <v>84.713725460000006</v>
      </c>
      <c r="BY113" s="80">
        <v>78.666664123999993</v>
      </c>
      <c r="BZ113" s="80">
        <v>85</v>
      </c>
      <c r="CA113" s="80">
        <v>44524.136327883003</v>
      </c>
      <c r="CB113" s="79">
        <v>7200.6666641239999</v>
      </c>
      <c r="CD113" s="81" t="s">
        <v>167</v>
      </c>
      <c r="CE113" s="80">
        <v>39</v>
      </c>
      <c r="CF113" s="80">
        <v>853.30027063499995</v>
      </c>
      <c r="CG113" s="80">
        <v>82.920289965999999</v>
      </c>
      <c r="CH113" s="80">
        <v>69.333335876000007</v>
      </c>
      <c r="CI113" s="80">
        <v>85</v>
      </c>
      <c r="CJ113" s="80">
        <v>70755.905868803005</v>
      </c>
      <c r="CK113" s="79">
        <v>11443.000015259</v>
      </c>
      <c r="CM113" s="81" t="s">
        <v>191</v>
      </c>
      <c r="CN113" s="80">
        <v>69</v>
      </c>
      <c r="CO113" s="80">
        <v>884.21694710700001</v>
      </c>
      <c r="CP113" s="80">
        <v>84.990675972999995</v>
      </c>
      <c r="CQ113" s="80">
        <v>84</v>
      </c>
      <c r="CR113" s="80">
        <v>85</v>
      </c>
      <c r="CS113" s="80">
        <v>75150.196041321004</v>
      </c>
      <c r="CT113" s="79">
        <v>12153.666664124001</v>
      </c>
    </row>
    <row r="114" spans="1:98" x14ac:dyDescent="0.2">
      <c r="A114" s="81" t="s">
        <v>199</v>
      </c>
      <c r="B114" s="80">
        <v>21</v>
      </c>
      <c r="C114" s="80">
        <v>525.58350002899999</v>
      </c>
      <c r="D114" s="80">
        <v>84.756862775000002</v>
      </c>
      <c r="E114" s="80">
        <v>80.666664123999993</v>
      </c>
      <c r="F114" s="80">
        <v>85</v>
      </c>
      <c r="G114" s="80">
        <v>44546.808588745997</v>
      </c>
      <c r="H114" s="79">
        <v>7204.3333358760001</v>
      </c>
      <c r="J114" s="69" t="s">
        <v>216</v>
      </c>
      <c r="K114" s="68">
        <v>60</v>
      </c>
      <c r="L114" s="68">
        <v>469.933482379</v>
      </c>
      <c r="M114" s="68">
        <v>84.986842104999994</v>
      </c>
      <c r="N114" s="68">
        <v>84</v>
      </c>
      <c r="O114" s="68">
        <v>85</v>
      </c>
      <c r="P114" s="68">
        <v>39938.162666887001</v>
      </c>
      <c r="Q114" s="67">
        <v>6459</v>
      </c>
      <c r="S114" s="69" t="s">
        <v>235</v>
      </c>
      <c r="T114" s="68">
        <v>38</v>
      </c>
      <c r="U114" s="68">
        <v>346.26677648899999</v>
      </c>
      <c r="V114" s="68">
        <v>85</v>
      </c>
      <c r="W114" s="68">
        <v>85</v>
      </c>
      <c r="X114" s="68">
        <v>85</v>
      </c>
      <c r="Y114" s="68">
        <v>29432.676001607</v>
      </c>
      <c r="Z114" s="67">
        <v>4760</v>
      </c>
      <c r="AB114" s="81" t="s">
        <v>181</v>
      </c>
      <c r="AC114" s="80">
        <v>25</v>
      </c>
      <c r="AD114" s="80">
        <v>933.68362946299999</v>
      </c>
      <c r="AE114" s="80">
        <v>84.858719679999993</v>
      </c>
      <c r="AF114" s="80">
        <v>80</v>
      </c>
      <c r="AG114" s="80">
        <v>85</v>
      </c>
      <c r="AH114" s="80">
        <v>79231.197382836006</v>
      </c>
      <c r="AI114" s="79">
        <v>12813.666671753001</v>
      </c>
      <c r="AK114" s="69" t="s">
        <v>223</v>
      </c>
      <c r="AL114" s="68">
        <v>19</v>
      </c>
      <c r="AM114" s="68">
        <v>383.36678825600001</v>
      </c>
      <c r="AN114" s="68">
        <v>84.973118321000001</v>
      </c>
      <c r="AO114" s="68">
        <v>83.333335876000007</v>
      </c>
      <c r="AP114" s="68">
        <v>85</v>
      </c>
      <c r="AQ114" s="68">
        <v>32575.871458680998</v>
      </c>
      <c r="AR114" s="67">
        <v>5268.3333358760001</v>
      </c>
      <c r="AT114" s="69" t="s">
        <v>230</v>
      </c>
      <c r="AU114" s="68">
        <v>3</v>
      </c>
      <c r="AV114" s="68">
        <v>333.90010590100002</v>
      </c>
      <c r="AW114" s="68">
        <v>83.061728301000002</v>
      </c>
      <c r="AX114" s="68">
        <v>66.333335876000007</v>
      </c>
      <c r="AY114" s="68">
        <v>85</v>
      </c>
      <c r="AZ114" s="68">
        <v>27734.319875947</v>
      </c>
      <c r="BA114" s="67">
        <v>4485.3333282470003</v>
      </c>
      <c r="BC114" s="81" t="s">
        <v>176</v>
      </c>
      <c r="BD114" s="80">
        <v>6</v>
      </c>
      <c r="BE114" s="80">
        <v>878.03361181299999</v>
      </c>
      <c r="BF114" s="80">
        <v>84.992957746000002</v>
      </c>
      <c r="BG114" s="80">
        <v>84.333335876000007</v>
      </c>
      <c r="BH114" s="80">
        <v>85</v>
      </c>
      <c r="BI114" s="80">
        <v>74626.673668781994</v>
      </c>
      <c r="BJ114" s="79">
        <v>12069</v>
      </c>
      <c r="BL114" s="81" t="s">
        <v>195</v>
      </c>
      <c r="BM114" s="80">
        <v>71</v>
      </c>
      <c r="BN114" s="80">
        <v>612.15019415100005</v>
      </c>
      <c r="BO114" s="80">
        <v>84.764309815999994</v>
      </c>
      <c r="BP114" s="80">
        <v>80.333335876000007</v>
      </c>
      <c r="BQ114" s="80">
        <v>85</v>
      </c>
      <c r="BR114" s="80">
        <v>51888.488710755002</v>
      </c>
      <c r="BS114" s="79">
        <v>8391.6666717530006</v>
      </c>
      <c r="BU114" s="81" t="s">
        <v>209</v>
      </c>
      <c r="BV114" s="80">
        <v>32</v>
      </c>
      <c r="BW114" s="80">
        <v>525.58350002899999</v>
      </c>
      <c r="BX114" s="80">
        <v>84.988235294000006</v>
      </c>
      <c r="BY114" s="80">
        <v>84</v>
      </c>
      <c r="BZ114" s="80">
        <v>85</v>
      </c>
      <c r="CA114" s="80">
        <v>44668.414167144998</v>
      </c>
      <c r="CB114" s="79">
        <v>7224</v>
      </c>
      <c r="CD114" s="81" t="s">
        <v>173</v>
      </c>
      <c r="CE114" s="80">
        <v>26</v>
      </c>
      <c r="CF114" s="80">
        <v>847.11693534000005</v>
      </c>
      <c r="CG114" s="80">
        <v>84.778588845000002</v>
      </c>
      <c r="CH114" s="80">
        <v>78.333335876000007</v>
      </c>
      <c r="CI114" s="80">
        <v>85</v>
      </c>
      <c r="CJ114" s="80">
        <v>71817.378364784003</v>
      </c>
      <c r="CK114" s="79">
        <v>11614.666671753001</v>
      </c>
      <c r="CM114" s="81" t="s">
        <v>189</v>
      </c>
      <c r="CN114" s="80">
        <v>61</v>
      </c>
      <c r="CO114" s="80">
        <v>878.03361181299999</v>
      </c>
      <c r="CP114" s="80">
        <v>84.981220675000003</v>
      </c>
      <c r="CQ114" s="80">
        <v>84</v>
      </c>
      <c r="CR114" s="80">
        <v>85</v>
      </c>
      <c r="CS114" s="80">
        <v>74616.368125683002</v>
      </c>
      <c r="CT114" s="79">
        <v>12067.333335875999</v>
      </c>
    </row>
    <row r="115" spans="1:98" x14ac:dyDescent="0.2">
      <c r="A115" s="81" t="s">
        <v>202</v>
      </c>
      <c r="B115" s="80">
        <v>35</v>
      </c>
      <c r="C115" s="80">
        <v>519.40016473399999</v>
      </c>
      <c r="D115" s="80">
        <v>84.932539621999993</v>
      </c>
      <c r="E115" s="80">
        <v>80.666664123999993</v>
      </c>
      <c r="F115" s="80">
        <v>85</v>
      </c>
      <c r="G115" s="80">
        <v>44113.975070959001</v>
      </c>
      <c r="H115" s="79">
        <v>7134.3333282470003</v>
      </c>
      <c r="J115" s="69" t="s">
        <v>217</v>
      </c>
      <c r="K115" s="68">
        <v>29</v>
      </c>
      <c r="L115" s="68">
        <v>469.933482379</v>
      </c>
      <c r="M115" s="68">
        <v>84.131578847</v>
      </c>
      <c r="N115" s="68">
        <v>71.333335876000007</v>
      </c>
      <c r="O115" s="68">
        <v>85</v>
      </c>
      <c r="P115" s="68">
        <v>39536.245825571998</v>
      </c>
      <c r="Q115" s="67">
        <v>6393.9999923710002</v>
      </c>
      <c r="S115" s="69" t="s">
        <v>238</v>
      </c>
      <c r="T115" s="68">
        <v>2</v>
      </c>
      <c r="U115" s="68">
        <v>327.71677060600001</v>
      </c>
      <c r="V115" s="68">
        <v>84.628930722000007</v>
      </c>
      <c r="W115" s="68">
        <v>75</v>
      </c>
      <c r="X115" s="68">
        <v>85</v>
      </c>
      <c r="Y115" s="68">
        <v>27734.319875947</v>
      </c>
      <c r="Z115" s="67">
        <v>4485.3333282470003</v>
      </c>
      <c r="AB115" s="81" t="s">
        <v>185</v>
      </c>
      <c r="AC115" s="80">
        <v>35</v>
      </c>
      <c r="AD115" s="80">
        <v>927.50029416799998</v>
      </c>
      <c r="AE115" s="80">
        <v>84.98</v>
      </c>
      <c r="AF115" s="80">
        <v>82</v>
      </c>
      <c r="AG115" s="80">
        <v>85</v>
      </c>
      <c r="AH115" s="80">
        <v>78818.974998421996</v>
      </c>
      <c r="AI115" s="79">
        <v>12747</v>
      </c>
      <c r="AK115" s="69" t="s">
        <v>222</v>
      </c>
      <c r="AL115" s="68">
        <v>24</v>
      </c>
      <c r="AM115" s="68">
        <v>383.36678825600001</v>
      </c>
      <c r="AN115" s="68">
        <v>84.978494706000006</v>
      </c>
      <c r="AO115" s="68">
        <v>84.333335876000007</v>
      </c>
      <c r="AP115" s="68">
        <v>85</v>
      </c>
      <c r="AQ115" s="68">
        <v>32577.932586170999</v>
      </c>
      <c r="AR115" s="67">
        <v>5268.6666717529997</v>
      </c>
      <c r="AT115" s="69" t="s">
        <v>234</v>
      </c>
      <c r="AU115" s="68">
        <v>13</v>
      </c>
      <c r="AV115" s="68">
        <v>327.71677060600001</v>
      </c>
      <c r="AW115" s="68">
        <v>84.962264150999999</v>
      </c>
      <c r="AX115" s="68">
        <v>83</v>
      </c>
      <c r="AY115" s="68">
        <v>85</v>
      </c>
      <c r="AZ115" s="68">
        <v>27843.558830932001</v>
      </c>
      <c r="BA115" s="67">
        <v>4503</v>
      </c>
      <c r="BC115" s="81" t="s">
        <v>170</v>
      </c>
      <c r="BD115" s="80">
        <v>80</v>
      </c>
      <c r="BE115" s="80">
        <v>865.66694122399997</v>
      </c>
      <c r="BF115" s="80">
        <v>85</v>
      </c>
      <c r="BG115" s="80">
        <v>85</v>
      </c>
      <c r="BH115" s="80">
        <v>85</v>
      </c>
      <c r="BI115" s="80">
        <v>73581.690004018994</v>
      </c>
      <c r="BJ115" s="79">
        <v>11900</v>
      </c>
      <c r="BL115" s="81" t="s">
        <v>196</v>
      </c>
      <c r="BM115" s="80">
        <v>9</v>
      </c>
      <c r="BN115" s="80">
        <v>605.96685885700003</v>
      </c>
      <c r="BO115" s="80">
        <v>84.972789063999997</v>
      </c>
      <c r="BP115" s="80">
        <v>82.666664123999993</v>
      </c>
      <c r="BQ115" s="80">
        <v>85</v>
      </c>
      <c r="BR115" s="80">
        <v>51490.694077243999</v>
      </c>
      <c r="BS115" s="79">
        <v>8327.3333282469994</v>
      </c>
      <c r="BU115" s="81" t="s">
        <v>208</v>
      </c>
      <c r="BV115" s="80">
        <v>40</v>
      </c>
      <c r="BW115" s="80">
        <v>525.58350002899999</v>
      </c>
      <c r="BX115" s="80">
        <v>84.725490166</v>
      </c>
      <c r="BY115" s="80">
        <v>80.666664123999993</v>
      </c>
      <c r="BZ115" s="80">
        <v>85</v>
      </c>
      <c r="CA115" s="80">
        <v>44530.319663178001</v>
      </c>
      <c r="CB115" s="79">
        <v>7201.6666641239999</v>
      </c>
      <c r="CD115" s="81" t="s">
        <v>171</v>
      </c>
      <c r="CE115" s="80">
        <v>55</v>
      </c>
      <c r="CF115" s="80">
        <v>847.11693534000005</v>
      </c>
      <c r="CG115" s="80">
        <v>84.744525546999995</v>
      </c>
      <c r="CH115" s="80">
        <v>79</v>
      </c>
      <c r="CI115" s="80">
        <v>85</v>
      </c>
      <c r="CJ115" s="80">
        <v>71788.522768626994</v>
      </c>
      <c r="CK115" s="79">
        <v>11610</v>
      </c>
      <c r="CM115" s="81" t="s">
        <v>188</v>
      </c>
      <c r="CN115" s="80">
        <v>38</v>
      </c>
      <c r="CO115" s="80">
        <v>878.03361181299999</v>
      </c>
      <c r="CP115" s="80">
        <v>85</v>
      </c>
      <c r="CQ115" s="80">
        <v>85</v>
      </c>
      <c r="CR115" s="80">
        <v>85</v>
      </c>
      <c r="CS115" s="80">
        <v>74632.857004075995</v>
      </c>
      <c r="CT115" s="79">
        <v>12070</v>
      </c>
    </row>
    <row r="116" spans="1:98" ht="17" thickBot="1" x14ac:dyDescent="0.25">
      <c r="A116" s="78" t="s">
        <v>200</v>
      </c>
      <c r="B116" s="77">
        <v>15</v>
      </c>
      <c r="C116" s="77">
        <v>500.850158851</v>
      </c>
      <c r="D116" s="77">
        <v>84.884773631000002</v>
      </c>
      <c r="E116" s="77">
        <v>82</v>
      </c>
      <c r="F116" s="77">
        <v>85</v>
      </c>
      <c r="G116" s="77">
        <v>42514.552357184999</v>
      </c>
      <c r="H116" s="76">
        <v>6875.6666641239999</v>
      </c>
      <c r="J116" s="69" t="s">
        <v>216</v>
      </c>
      <c r="K116" s="68">
        <v>16</v>
      </c>
      <c r="L116" s="68">
        <v>463.75014708399999</v>
      </c>
      <c r="M116" s="68">
        <v>84.982222187999994</v>
      </c>
      <c r="N116" s="68">
        <v>83.666664123999993</v>
      </c>
      <c r="O116" s="68">
        <v>85</v>
      </c>
      <c r="P116" s="68">
        <v>39410.518039369003</v>
      </c>
      <c r="Q116" s="67">
        <v>6373.6666641239999</v>
      </c>
      <c r="S116" s="69" t="s">
        <v>240</v>
      </c>
      <c r="T116" s="68">
        <v>12</v>
      </c>
      <c r="U116" s="68">
        <v>321.53343531199999</v>
      </c>
      <c r="V116" s="68">
        <v>84.448717998000006</v>
      </c>
      <c r="W116" s="68">
        <v>75.333335876000007</v>
      </c>
      <c r="X116" s="68">
        <v>85</v>
      </c>
      <c r="Y116" s="68">
        <v>27153.086405442999</v>
      </c>
      <c r="Z116" s="67">
        <v>4391.3333358760001</v>
      </c>
      <c r="AB116" s="81" t="s">
        <v>180</v>
      </c>
      <c r="AC116" s="80">
        <v>2</v>
      </c>
      <c r="AD116" s="80">
        <v>921.31695887399997</v>
      </c>
      <c r="AE116" s="80">
        <v>83.914988831000002</v>
      </c>
      <c r="AF116" s="80">
        <v>72.333335876000007</v>
      </c>
      <c r="AG116" s="80">
        <v>85</v>
      </c>
      <c r="AH116" s="80">
        <v>77312.302314065004</v>
      </c>
      <c r="AI116" s="79">
        <v>12503.333335875999</v>
      </c>
      <c r="AK116" s="69" t="s">
        <v>224</v>
      </c>
      <c r="AL116" s="68">
        <v>46</v>
      </c>
      <c r="AM116" s="68">
        <v>377.18345296199999</v>
      </c>
      <c r="AN116" s="68">
        <v>80.868852708999995</v>
      </c>
      <c r="AO116" s="68">
        <v>60.666667938000003</v>
      </c>
      <c r="AP116" s="68">
        <v>85</v>
      </c>
      <c r="AQ116" s="68">
        <v>30502.393101898</v>
      </c>
      <c r="AR116" s="67">
        <v>4933.0000152590001</v>
      </c>
      <c r="AT116" s="69" t="s">
        <v>230</v>
      </c>
      <c r="AU116" s="68">
        <v>6</v>
      </c>
      <c r="AV116" s="68">
        <v>327.71677060600001</v>
      </c>
      <c r="AW116" s="68">
        <v>83.163521965000001</v>
      </c>
      <c r="AX116" s="68">
        <v>66</v>
      </c>
      <c r="AY116" s="68">
        <v>85</v>
      </c>
      <c r="AZ116" s="68">
        <v>27254.080850468999</v>
      </c>
      <c r="BA116" s="67">
        <v>4407.6666641239999</v>
      </c>
      <c r="BC116" s="81" t="s">
        <v>186</v>
      </c>
      <c r="BD116" s="80">
        <v>37</v>
      </c>
      <c r="BE116" s="80">
        <v>865.66694122399997</v>
      </c>
      <c r="BF116" s="80">
        <v>84.976190458000005</v>
      </c>
      <c r="BG116" s="80">
        <v>82.666664123999993</v>
      </c>
      <c r="BH116" s="80">
        <v>85</v>
      </c>
      <c r="BI116" s="80">
        <v>73561.078870644997</v>
      </c>
      <c r="BJ116" s="79">
        <v>11896.666664124001</v>
      </c>
      <c r="BL116" s="81" t="s">
        <v>194</v>
      </c>
      <c r="BM116" s="80">
        <v>62</v>
      </c>
      <c r="BN116" s="80">
        <v>605.96685885700003</v>
      </c>
      <c r="BO116" s="80">
        <v>85</v>
      </c>
      <c r="BP116" s="80">
        <v>85</v>
      </c>
      <c r="BQ116" s="80">
        <v>85</v>
      </c>
      <c r="BR116" s="80">
        <v>51507.183002812999</v>
      </c>
      <c r="BS116" s="79">
        <v>8330</v>
      </c>
      <c r="BU116" s="81" t="s">
        <v>207</v>
      </c>
      <c r="BV116" s="80">
        <v>69</v>
      </c>
      <c r="BW116" s="80">
        <v>525.58350002899999</v>
      </c>
      <c r="BX116" s="80">
        <v>84.980392187000007</v>
      </c>
      <c r="BY116" s="80">
        <v>84</v>
      </c>
      <c r="BZ116" s="80">
        <v>85</v>
      </c>
      <c r="CA116" s="80">
        <v>44664.291959340997</v>
      </c>
      <c r="CB116" s="79">
        <v>7223.3333358760001</v>
      </c>
      <c r="CD116" s="81" t="s">
        <v>166</v>
      </c>
      <c r="CE116" s="80">
        <v>6</v>
      </c>
      <c r="CF116" s="80">
        <v>840.93360004600004</v>
      </c>
      <c r="CG116" s="80">
        <v>84.950980354999999</v>
      </c>
      <c r="CH116" s="80">
        <v>82.666664123999993</v>
      </c>
      <c r="CI116" s="80">
        <v>85</v>
      </c>
      <c r="CJ116" s="80">
        <v>71438.133737156997</v>
      </c>
      <c r="CK116" s="79">
        <v>11553.333328246999</v>
      </c>
      <c r="CM116" s="81" t="s">
        <v>192</v>
      </c>
      <c r="CN116" s="80">
        <v>32</v>
      </c>
      <c r="CO116" s="80">
        <v>878.03361181299999</v>
      </c>
      <c r="CP116" s="80">
        <v>85</v>
      </c>
      <c r="CQ116" s="80">
        <v>85</v>
      </c>
      <c r="CR116" s="80">
        <v>85</v>
      </c>
      <c r="CS116" s="80">
        <v>74632.857004075995</v>
      </c>
      <c r="CT116" s="79">
        <v>12070</v>
      </c>
    </row>
    <row r="117" spans="1:98" x14ac:dyDescent="0.2">
      <c r="A117" s="75" t="s">
        <v>204</v>
      </c>
      <c r="B117" s="74">
        <v>21</v>
      </c>
      <c r="C117" s="74">
        <v>488.48348826199998</v>
      </c>
      <c r="D117" s="74">
        <v>84.839662478999998</v>
      </c>
      <c r="E117" s="74">
        <v>78.333335876000007</v>
      </c>
      <c r="F117" s="74">
        <v>85</v>
      </c>
      <c r="G117" s="74">
        <v>41442.77427093</v>
      </c>
      <c r="H117" s="73">
        <v>6702.3333358760001</v>
      </c>
      <c r="J117" s="69" t="s">
        <v>216</v>
      </c>
      <c r="K117" s="68">
        <v>38</v>
      </c>
      <c r="L117" s="68">
        <v>463.75014708399999</v>
      </c>
      <c r="M117" s="68">
        <v>84.995555522000004</v>
      </c>
      <c r="N117" s="68">
        <v>84.666664123999993</v>
      </c>
      <c r="O117" s="68">
        <v>85</v>
      </c>
      <c r="P117" s="68">
        <v>39416.701374662996</v>
      </c>
      <c r="Q117" s="67">
        <v>6374.6666641239999</v>
      </c>
      <c r="S117" s="69" t="s">
        <v>236</v>
      </c>
      <c r="T117" s="68">
        <v>34</v>
      </c>
      <c r="U117" s="68">
        <v>321.53343531199999</v>
      </c>
      <c r="V117" s="68">
        <v>84.903846301000002</v>
      </c>
      <c r="W117" s="68">
        <v>84</v>
      </c>
      <c r="X117" s="68">
        <v>85</v>
      </c>
      <c r="Y117" s="68">
        <v>27299.425372195001</v>
      </c>
      <c r="Z117" s="67">
        <v>4415.0000076289998</v>
      </c>
      <c r="AB117" s="81" t="s">
        <v>183</v>
      </c>
      <c r="AC117" s="80">
        <v>67</v>
      </c>
      <c r="AD117" s="80">
        <v>908.95028828500006</v>
      </c>
      <c r="AE117" s="80">
        <v>84.866213169000005</v>
      </c>
      <c r="AF117" s="80">
        <v>80</v>
      </c>
      <c r="AG117" s="80">
        <v>85</v>
      </c>
      <c r="AH117" s="80">
        <v>77139.168925820006</v>
      </c>
      <c r="AI117" s="79">
        <v>12475.333335875999</v>
      </c>
      <c r="AK117" s="69" t="s">
        <v>222</v>
      </c>
      <c r="AL117" s="68">
        <v>32</v>
      </c>
      <c r="AM117" s="68">
        <v>377.18345296199999</v>
      </c>
      <c r="AN117" s="68">
        <v>84.863388061999999</v>
      </c>
      <c r="AO117" s="68">
        <v>82.333335876000007</v>
      </c>
      <c r="AP117" s="68">
        <v>85</v>
      </c>
      <c r="AQ117" s="68">
        <v>32009.065739081001</v>
      </c>
      <c r="AR117" s="67">
        <v>5176.6666717529997</v>
      </c>
      <c r="AT117" s="69" t="s">
        <v>233</v>
      </c>
      <c r="AU117" s="68">
        <v>34</v>
      </c>
      <c r="AV117" s="68">
        <v>327.71677060600001</v>
      </c>
      <c r="AW117" s="68">
        <v>84.899371020999993</v>
      </c>
      <c r="AX117" s="68">
        <v>79.666664123999993</v>
      </c>
      <c r="AY117" s="68">
        <v>85</v>
      </c>
      <c r="AZ117" s="68">
        <v>27822.947697559001</v>
      </c>
      <c r="BA117" s="67">
        <v>4499.6666641239999</v>
      </c>
      <c r="BC117" s="81" t="s">
        <v>176</v>
      </c>
      <c r="BD117" s="80">
        <v>50</v>
      </c>
      <c r="BE117" s="80">
        <v>859.48360592899996</v>
      </c>
      <c r="BF117" s="80">
        <v>84.992805755000006</v>
      </c>
      <c r="BG117" s="80">
        <v>84</v>
      </c>
      <c r="BH117" s="80">
        <v>85</v>
      </c>
      <c r="BI117" s="80">
        <v>73049.923168695997</v>
      </c>
      <c r="BJ117" s="79">
        <v>11814</v>
      </c>
      <c r="BL117" s="81" t="s">
        <v>193</v>
      </c>
      <c r="BM117" s="80">
        <v>8</v>
      </c>
      <c r="BN117" s="80">
        <v>605.96685885700003</v>
      </c>
      <c r="BO117" s="80">
        <v>84.942176896999996</v>
      </c>
      <c r="BP117" s="80">
        <v>82.333335876000007</v>
      </c>
      <c r="BQ117" s="80">
        <v>85</v>
      </c>
      <c r="BR117" s="80">
        <v>51472.144118536002</v>
      </c>
      <c r="BS117" s="79">
        <v>8324.3333358759992</v>
      </c>
      <c r="BU117" s="81" t="s">
        <v>213</v>
      </c>
      <c r="BV117" s="80">
        <v>6</v>
      </c>
      <c r="BW117" s="80">
        <v>519.40016473399999</v>
      </c>
      <c r="BX117" s="80">
        <v>84.674603144000002</v>
      </c>
      <c r="BY117" s="80">
        <v>80</v>
      </c>
      <c r="BZ117" s="80">
        <v>85</v>
      </c>
      <c r="CA117" s="80">
        <v>43980.002821971</v>
      </c>
      <c r="CB117" s="79">
        <v>7112.6666641239999</v>
      </c>
      <c r="CD117" s="81" t="s">
        <v>169</v>
      </c>
      <c r="CE117" s="80">
        <v>70</v>
      </c>
      <c r="CF117" s="80">
        <v>834.75026475100003</v>
      </c>
      <c r="CG117" s="80">
        <v>84.923456771000005</v>
      </c>
      <c r="CH117" s="80">
        <v>80</v>
      </c>
      <c r="CI117" s="80">
        <v>85</v>
      </c>
      <c r="CJ117" s="80">
        <v>70889.878023440993</v>
      </c>
      <c r="CK117" s="79">
        <v>11464.666664124001</v>
      </c>
      <c r="CM117" s="81" t="s">
        <v>190</v>
      </c>
      <c r="CN117" s="80">
        <v>20</v>
      </c>
      <c r="CO117" s="80">
        <v>878.03361181299999</v>
      </c>
      <c r="CP117" s="80">
        <v>84.821596279999994</v>
      </c>
      <c r="CQ117" s="80">
        <v>78.333335876000007</v>
      </c>
      <c r="CR117" s="80">
        <v>85</v>
      </c>
      <c r="CS117" s="80">
        <v>74476.212541400004</v>
      </c>
      <c r="CT117" s="79">
        <v>12044.666671753001</v>
      </c>
    </row>
    <row r="118" spans="1:98" x14ac:dyDescent="0.2">
      <c r="A118" s="69" t="s">
        <v>200</v>
      </c>
      <c r="B118" s="68">
        <v>2</v>
      </c>
      <c r="C118" s="68">
        <v>488.48348826199998</v>
      </c>
      <c r="D118" s="68">
        <v>84.763713015999997</v>
      </c>
      <c r="E118" s="68">
        <v>78.666664123999993</v>
      </c>
      <c r="F118" s="68">
        <v>85</v>
      </c>
      <c r="G118" s="68">
        <v>41405.674211988</v>
      </c>
      <c r="H118" s="67">
        <v>6696.3333282470003</v>
      </c>
      <c r="J118" s="69" t="s">
        <v>217</v>
      </c>
      <c r="K118" s="68">
        <v>27</v>
      </c>
      <c r="L118" s="68">
        <v>463.75014708399999</v>
      </c>
      <c r="M118" s="68">
        <v>84.231111145</v>
      </c>
      <c r="N118" s="68">
        <v>70.666664123999993</v>
      </c>
      <c r="O118" s="68">
        <v>85</v>
      </c>
      <c r="P118" s="68">
        <v>39062.190182564002</v>
      </c>
      <c r="Q118" s="67">
        <v>6317.3333358760001</v>
      </c>
      <c r="S118" s="69" t="s">
        <v>235</v>
      </c>
      <c r="T118" s="68">
        <v>28</v>
      </c>
      <c r="U118" s="68">
        <v>321.53343531199999</v>
      </c>
      <c r="V118" s="68">
        <v>84.929487227999999</v>
      </c>
      <c r="W118" s="68">
        <v>83</v>
      </c>
      <c r="X118" s="68">
        <v>85</v>
      </c>
      <c r="Y118" s="68">
        <v>27307.669787805</v>
      </c>
      <c r="Z118" s="67">
        <v>4416.3333358760001</v>
      </c>
      <c r="AB118" s="81" t="s">
        <v>185</v>
      </c>
      <c r="AC118" s="80">
        <v>43</v>
      </c>
      <c r="AD118" s="80">
        <v>896.58361769600003</v>
      </c>
      <c r="AE118" s="80">
        <v>84.933333297999994</v>
      </c>
      <c r="AF118" s="80">
        <v>82.666664123999993</v>
      </c>
      <c r="AG118" s="80">
        <v>85</v>
      </c>
      <c r="AH118" s="80">
        <v>76149.835231531993</v>
      </c>
      <c r="AI118" s="79">
        <v>12315.333328246999</v>
      </c>
      <c r="AK118" s="69" t="s">
        <v>227</v>
      </c>
      <c r="AL118" s="68">
        <v>12</v>
      </c>
      <c r="AM118" s="68">
        <v>371.00011766699998</v>
      </c>
      <c r="AN118" s="68">
        <v>84.816666667000007</v>
      </c>
      <c r="AO118" s="68">
        <v>80</v>
      </c>
      <c r="AP118" s="68">
        <v>85</v>
      </c>
      <c r="AQ118" s="68">
        <v>31466.993313482999</v>
      </c>
      <c r="AR118" s="67">
        <v>5089</v>
      </c>
      <c r="AT118" s="69" t="s">
        <v>231</v>
      </c>
      <c r="AU118" s="68">
        <v>7</v>
      </c>
      <c r="AV118" s="68">
        <v>321.53343531199999</v>
      </c>
      <c r="AW118" s="68">
        <v>84.891025690000006</v>
      </c>
      <c r="AX118" s="68">
        <v>79.333335876000007</v>
      </c>
      <c r="AY118" s="68">
        <v>85</v>
      </c>
      <c r="AZ118" s="68">
        <v>27295.303117216001</v>
      </c>
      <c r="BA118" s="67">
        <v>4414.3333358760001</v>
      </c>
      <c r="BC118" s="81" t="s">
        <v>186</v>
      </c>
      <c r="BD118" s="80">
        <v>25</v>
      </c>
      <c r="BE118" s="80">
        <v>853.30027063499995</v>
      </c>
      <c r="BF118" s="80">
        <v>85</v>
      </c>
      <c r="BG118" s="80">
        <v>85</v>
      </c>
      <c r="BH118" s="80">
        <v>85</v>
      </c>
      <c r="BI118" s="80">
        <v>72530.523003961003</v>
      </c>
      <c r="BJ118" s="79">
        <v>11730</v>
      </c>
      <c r="BL118" s="81" t="s">
        <v>193</v>
      </c>
      <c r="BM118" s="80">
        <v>16</v>
      </c>
      <c r="BN118" s="80">
        <v>605.96685885700003</v>
      </c>
      <c r="BO118" s="80">
        <v>84.904761957000005</v>
      </c>
      <c r="BP118" s="80">
        <v>82</v>
      </c>
      <c r="BQ118" s="80">
        <v>85</v>
      </c>
      <c r="BR118" s="80">
        <v>51449.471904847996</v>
      </c>
      <c r="BS118" s="79">
        <v>8320.6666717530006</v>
      </c>
      <c r="BU118" s="81" t="s">
        <v>209</v>
      </c>
      <c r="BV118" s="80">
        <v>19</v>
      </c>
      <c r="BW118" s="80">
        <v>513.21682943999997</v>
      </c>
      <c r="BX118" s="80">
        <v>84.927710843</v>
      </c>
      <c r="BY118" s="80">
        <v>82.333335876000007</v>
      </c>
      <c r="BZ118" s="80">
        <v>85</v>
      </c>
      <c r="CA118" s="80">
        <v>43586.330490615997</v>
      </c>
      <c r="CB118" s="79">
        <v>7049</v>
      </c>
      <c r="CD118" s="81" t="s">
        <v>168</v>
      </c>
      <c r="CE118" s="80">
        <v>48</v>
      </c>
      <c r="CF118" s="80">
        <v>834.75026475100003</v>
      </c>
      <c r="CG118" s="80">
        <v>84.960493865000004</v>
      </c>
      <c r="CH118" s="80">
        <v>83.333335876000007</v>
      </c>
      <c r="CI118" s="80">
        <v>85</v>
      </c>
      <c r="CJ118" s="80">
        <v>70920.794747088003</v>
      </c>
      <c r="CK118" s="79">
        <v>11469.666671753001</v>
      </c>
      <c r="CM118" s="81" t="s">
        <v>192</v>
      </c>
      <c r="CN118" s="80">
        <v>33</v>
      </c>
      <c r="CO118" s="80">
        <v>871.85027651799999</v>
      </c>
      <c r="CP118" s="80">
        <v>85</v>
      </c>
      <c r="CQ118" s="80">
        <v>85</v>
      </c>
      <c r="CR118" s="80">
        <v>85</v>
      </c>
      <c r="CS118" s="80">
        <v>74107.273504047</v>
      </c>
      <c r="CT118" s="79">
        <v>11985</v>
      </c>
    </row>
    <row r="119" spans="1:98" x14ac:dyDescent="0.2">
      <c r="A119" s="69" t="s">
        <v>198</v>
      </c>
      <c r="B119" s="68">
        <v>73</v>
      </c>
      <c r="C119" s="68">
        <v>488.48348826199998</v>
      </c>
      <c r="D119" s="68">
        <v>81.877637066000005</v>
      </c>
      <c r="E119" s="68">
        <v>68</v>
      </c>
      <c r="F119" s="68">
        <v>85</v>
      </c>
      <c r="G119" s="68">
        <v>39995.873764851996</v>
      </c>
      <c r="H119" s="67">
        <v>6468.3333282470003</v>
      </c>
      <c r="J119" s="69" t="s">
        <v>217</v>
      </c>
      <c r="K119" s="68">
        <v>8</v>
      </c>
      <c r="L119" s="68">
        <v>457.56681178999997</v>
      </c>
      <c r="M119" s="68">
        <v>84.792792861999999</v>
      </c>
      <c r="N119" s="68">
        <v>76.333335876000007</v>
      </c>
      <c r="O119" s="68">
        <v>85</v>
      </c>
      <c r="P119" s="68">
        <v>38798.367892392998</v>
      </c>
      <c r="Q119" s="67">
        <v>6274.6666717529997</v>
      </c>
      <c r="S119" s="69" t="s">
        <v>235</v>
      </c>
      <c r="T119" s="68">
        <v>35</v>
      </c>
      <c r="U119" s="68">
        <v>321.53343531199999</v>
      </c>
      <c r="V119" s="68">
        <v>84.891025690000006</v>
      </c>
      <c r="W119" s="68">
        <v>82.333335876000007</v>
      </c>
      <c r="X119" s="68">
        <v>85</v>
      </c>
      <c r="Y119" s="68">
        <v>27295.303117216001</v>
      </c>
      <c r="Z119" s="67">
        <v>4414.3333358760001</v>
      </c>
      <c r="AB119" s="81" t="s">
        <v>182</v>
      </c>
      <c r="AC119" s="80">
        <v>47</v>
      </c>
      <c r="AD119" s="80">
        <v>890.40028240200002</v>
      </c>
      <c r="AE119" s="80">
        <v>84.407407442999997</v>
      </c>
      <c r="AF119" s="80">
        <v>73.333335876000007</v>
      </c>
      <c r="AG119" s="80">
        <v>85</v>
      </c>
      <c r="AH119" s="80">
        <v>75156.37942379</v>
      </c>
      <c r="AI119" s="79">
        <v>12154.666671753001</v>
      </c>
      <c r="AK119" s="69" t="s">
        <v>224</v>
      </c>
      <c r="AL119" s="68">
        <v>4</v>
      </c>
      <c r="AM119" s="68">
        <v>371.00011766699998</v>
      </c>
      <c r="AN119" s="68">
        <v>79.005555470999994</v>
      </c>
      <c r="AO119" s="68">
        <v>61.666667938000003</v>
      </c>
      <c r="AP119" s="68">
        <v>85</v>
      </c>
      <c r="AQ119" s="68">
        <v>29311.070376033</v>
      </c>
      <c r="AR119" s="67">
        <v>4740.3333282470003</v>
      </c>
      <c r="AT119" s="69" t="s">
        <v>228</v>
      </c>
      <c r="AU119" s="68">
        <v>35</v>
      </c>
      <c r="AV119" s="68">
        <v>315.35010001699999</v>
      </c>
      <c r="AW119" s="68">
        <v>84.673202515</v>
      </c>
      <c r="AX119" s="68">
        <v>77.666664123999993</v>
      </c>
      <c r="AY119" s="68">
        <v>85</v>
      </c>
      <c r="AZ119" s="68">
        <v>26701.702881772999</v>
      </c>
      <c r="BA119" s="67">
        <v>4318.3333282470003</v>
      </c>
      <c r="BC119" s="81" t="s">
        <v>175</v>
      </c>
      <c r="BD119" s="80">
        <v>1</v>
      </c>
      <c r="BE119" s="80">
        <v>847.11693534000005</v>
      </c>
      <c r="BF119" s="80">
        <v>84.948905108999995</v>
      </c>
      <c r="BG119" s="80">
        <v>81.666664123999993</v>
      </c>
      <c r="BH119" s="80">
        <v>85</v>
      </c>
      <c r="BI119" s="80">
        <v>71961.656156871002</v>
      </c>
      <c r="BJ119" s="79">
        <v>11638</v>
      </c>
      <c r="BL119" s="81" t="s">
        <v>193</v>
      </c>
      <c r="BM119" s="80">
        <v>41</v>
      </c>
      <c r="BN119" s="80">
        <v>599.78352356200003</v>
      </c>
      <c r="BO119" s="80">
        <v>84.848797277000003</v>
      </c>
      <c r="BP119" s="80">
        <v>81.333335876000007</v>
      </c>
      <c r="BQ119" s="80">
        <v>85</v>
      </c>
      <c r="BR119" s="80">
        <v>50890.910600857002</v>
      </c>
      <c r="BS119" s="79">
        <v>8230.3333358759992</v>
      </c>
      <c r="BU119" s="81" t="s">
        <v>210</v>
      </c>
      <c r="BV119" s="80">
        <v>41</v>
      </c>
      <c r="BW119" s="80">
        <v>507.03349414500002</v>
      </c>
      <c r="BX119" s="80">
        <v>84.934959319000001</v>
      </c>
      <c r="BY119" s="80">
        <v>82.666664123999993</v>
      </c>
      <c r="BZ119" s="80">
        <v>85</v>
      </c>
      <c r="CA119" s="80">
        <v>43064.869198392</v>
      </c>
      <c r="CB119" s="79">
        <v>6964.6666641239999</v>
      </c>
      <c r="CD119" s="81" t="s">
        <v>167</v>
      </c>
      <c r="CE119" s="80">
        <v>108</v>
      </c>
      <c r="CF119" s="80">
        <v>834.75026475100003</v>
      </c>
      <c r="CG119" s="80">
        <v>82.195061691000006</v>
      </c>
      <c r="CH119" s="80">
        <v>69.666664123999993</v>
      </c>
      <c r="CI119" s="80">
        <v>85</v>
      </c>
      <c r="CJ119" s="80">
        <v>68612.349507591003</v>
      </c>
      <c r="CK119" s="79">
        <v>11096.333328246999</v>
      </c>
      <c r="CM119" s="81" t="s">
        <v>187</v>
      </c>
      <c r="CN119" s="80">
        <v>73</v>
      </c>
      <c r="CO119" s="80">
        <v>871.85027651799999</v>
      </c>
      <c r="CP119" s="80">
        <v>85</v>
      </c>
      <c r="CQ119" s="80">
        <v>85</v>
      </c>
      <c r="CR119" s="80">
        <v>85</v>
      </c>
      <c r="CS119" s="80">
        <v>74107.273504047</v>
      </c>
      <c r="CT119" s="79">
        <v>11985</v>
      </c>
    </row>
    <row r="120" spans="1:98" x14ac:dyDescent="0.2">
      <c r="A120" s="69" t="s">
        <v>204</v>
      </c>
      <c r="B120" s="68">
        <v>8</v>
      </c>
      <c r="C120" s="68">
        <v>482.30015296800002</v>
      </c>
      <c r="D120" s="68">
        <v>84.636752103999996</v>
      </c>
      <c r="E120" s="68">
        <v>78.666664123999993</v>
      </c>
      <c r="F120" s="68">
        <v>85</v>
      </c>
      <c r="G120" s="68">
        <v>40820.318486504002</v>
      </c>
      <c r="H120" s="67">
        <v>6601.6666641239999</v>
      </c>
      <c r="J120" s="69" t="s">
        <v>217</v>
      </c>
      <c r="K120" s="68">
        <v>17</v>
      </c>
      <c r="L120" s="68">
        <v>451.38347649500002</v>
      </c>
      <c r="M120" s="68">
        <v>84.360730627999999</v>
      </c>
      <c r="N120" s="68">
        <v>70</v>
      </c>
      <c r="O120" s="68">
        <v>85</v>
      </c>
      <c r="P120" s="68">
        <v>38079.039870745997</v>
      </c>
      <c r="Q120" s="67">
        <v>6158.3333358760001</v>
      </c>
      <c r="S120" s="69" t="s">
        <v>239</v>
      </c>
      <c r="T120" s="68">
        <v>22</v>
      </c>
      <c r="U120" s="68">
        <v>315.35010001699999</v>
      </c>
      <c r="V120" s="68">
        <v>84.104575213000004</v>
      </c>
      <c r="W120" s="68">
        <v>74.333335876000007</v>
      </c>
      <c r="X120" s="68">
        <v>85</v>
      </c>
      <c r="Y120" s="68">
        <v>26522.386205408999</v>
      </c>
      <c r="Z120" s="67">
        <v>4289.3333358760001</v>
      </c>
      <c r="AB120" s="81" t="s">
        <v>180</v>
      </c>
      <c r="AC120" s="80">
        <v>58</v>
      </c>
      <c r="AD120" s="80">
        <v>871.85027651799999</v>
      </c>
      <c r="AE120" s="80">
        <v>84.257683178999997</v>
      </c>
      <c r="AF120" s="80">
        <v>72.666664123999993</v>
      </c>
      <c r="AG120" s="80">
        <v>85</v>
      </c>
      <c r="AH120" s="80">
        <v>73460.084378443993</v>
      </c>
      <c r="AI120" s="79">
        <v>11880.333328246999</v>
      </c>
      <c r="AK120" s="69" t="s">
        <v>223</v>
      </c>
      <c r="AL120" s="68">
        <v>25</v>
      </c>
      <c r="AM120" s="68">
        <v>358.63344707800002</v>
      </c>
      <c r="AN120" s="68">
        <v>84.833333377000002</v>
      </c>
      <c r="AO120" s="68">
        <v>81.333335876000007</v>
      </c>
      <c r="AP120" s="68">
        <v>85</v>
      </c>
      <c r="AQ120" s="68">
        <v>30424.070776209999</v>
      </c>
      <c r="AR120" s="67">
        <v>4920.3333358760001</v>
      </c>
      <c r="AT120" s="69" t="s">
        <v>232</v>
      </c>
      <c r="AU120" s="68">
        <v>3</v>
      </c>
      <c r="AV120" s="68">
        <v>309.16676472300003</v>
      </c>
      <c r="AW120" s="68">
        <v>83.846666717999994</v>
      </c>
      <c r="AX120" s="68">
        <v>73.333335876000007</v>
      </c>
      <c r="AY120" s="68">
        <v>85</v>
      </c>
      <c r="AZ120" s="68">
        <v>25922.602681847002</v>
      </c>
      <c r="BA120" s="67">
        <v>4192.3333358760001</v>
      </c>
      <c r="BC120" s="81" t="s">
        <v>170</v>
      </c>
      <c r="BD120" s="80">
        <v>76</v>
      </c>
      <c r="BE120" s="80">
        <v>847.11693534000005</v>
      </c>
      <c r="BF120" s="80">
        <v>85</v>
      </c>
      <c r="BG120" s="80">
        <v>85</v>
      </c>
      <c r="BH120" s="80">
        <v>85</v>
      </c>
      <c r="BI120" s="80">
        <v>72004.939503932997</v>
      </c>
      <c r="BJ120" s="79">
        <v>11645</v>
      </c>
      <c r="BL120" s="81" t="s">
        <v>195</v>
      </c>
      <c r="BM120" s="80">
        <v>48</v>
      </c>
      <c r="BN120" s="80">
        <v>593.60018826800001</v>
      </c>
      <c r="BO120" s="80">
        <v>84.909722248999998</v>
      </c>
      <c r="BP120" s="80">
        <v>81</v>
      </c>
      <c r="BQ120" s="80">
        <v>85</v>
      </c>
      <c r="BR120" s="80">
        <v>50402.427112595004</v>
      </c>
      <c r="BS120" s="79">
        <v>8151.3333358760001</v>
      </c>
      <c r="BU120" s="81" t="s">
        <v>209</v>
      </c>
      <c r="BV120" s="80">
        <v>20</v>
      </c>
      <c r="BW120" s="80">
        <v>507.03349414500002</v>
      </c>
      <c r="BX120" s="80">
        <v>84.792683019999998</v>
      </c>
      <c r="BY120" s="80">
        <v>81</v>
      </c>
      <c r="BZ120" s="80">
        <v>85</v>
      </c>
      <c r="CA120" s="80">
        <v>42992.730349523001</v>
      </c>
      <c r="CB120" s="79">
        <v>6953.0000076289998</v>
      </c>
      <c r="CD120" s="81" t="s">
        <v>171</v>
      </c>
      <c r="CE120" s="80">
        <v>16</v>
      </c>
      <c r="CF120" s="80">
        <v>828.56692945700001</v>
      </c>
      <c r="CG120" s="80">
        <v>84.815920417000001</v>
      </c>
      <c r="CH120" s="80">
        <v>79</v>
      </c>
      <c r="CI120" s="80">
        <v>85</v>
      </c>
      <c r="CJ120" s="80">
        <v>70275.666748974996</v>
      </c>
      <c r="CK120" s="79">
        <v>11365.333335875999</v>
      </c>
      <c r="CM120" s="81" t="s">
        <v>192</v>
      </c>
      <c r="CN120" s="80">
        <v>2</v>
      </c>
      <c r="CO120" s="80">
        <v>859.48360592899996</v>
      </c>
      <c r="CP120" s="80">
        <v>85</v>
      </c>
      <c r="CQ120" s="80">
        <v>85</v>
      </c>
      <c r="CR120" s="80">
        <v>85</v>
      </c>
      <c r="CS120" s="80">
        <v>73056.106503989999</v>
      </c>
      <c r="CT120" s="79">
        <v>11815</v>
      </c>
    </row>
    <row r="121" spans="1:98" x14ac:dyDescent="0.2">
      <c r="A121" s="69" t="s">
        <v>201</v>
      </c>
      <c r="B121" s="68">
        <v>30</v>
      </c>
      <c r="C121" s="68">
        <v>482.30015296800002</v>
      </c>
      <c r="D121" s="68">
        <v>84.893162360999995</v>
      </c>
      <c r="E121" s="68">
        <v>78.666664123999993</v>
      </c>
      <c r="F121" s="68">
        <v>85</v>
      </c>
      <c r="G121" s="68">
        <v>40943.985192392996</v>
      </c>
      <c r="H121" s="67">
        <v>6621.6666641239999</v>
      </c>
      <c r="J121" s="69" t="s">
        <v>216</v>
      </c>
      <c r="K121" s="68">
        <v>58</v>
      </c>
      <c r="L121" s="68">
        <v>445.20014120100001</v>
      </c>
      <c r="M121" s="68">
        <v>84.939814779000002</v>
      </c>
      <c r="N121" s="68">
        <v>83.333335876000007</v>
      </c>
      <c r="O121" s="68">
        <v>85</v>
      </c>
      <c r="P121" s="68">
        <v>37815.217533399002</v>
      </c>
      <c r="Q121" s="67">
        <v>6115.6666641239999</v>
      </c>
      <c r="S121" s="69" t="s">
        <v>236</v>
      </c>
      <c r="T121" s="68">
        <v>46</v>
      </c>
      <c r="U121" s="68">
        <v>315.35010001699999</v>
      </c>
      <c r="V121" s="68">
        <v>85</v>
      </c>
      <c r="W121" s="68">
        <v>85</v>
      </c>
      <c r="X121" s="68">
        <v>85</v>
      </c>
      <c r="Y121" s="68">
        <v>26804.758501463999</v>
      </c>
      <c r="Z121" s="67">
        <v>4335</v>
      </c>
      <c r="AB121" s="81" t="s">
        <v>184</v>
      </c>
      <c r="AC121" s="80">
        <v>46</v>
      </c>
      <c r="AD121" s="80">
        <v>859.48360592899996</v>
      </c>
      <c r="AE121" s="80">
        <v>83.985611511000002</v>
      </c>
      <c r="AF121" s="80">
        <v>71</v>
      </c>
      <c r="AG121" s="80">
        <v>85</v>
      </c>
      <c r="AH121" s="80">
        <v>72184.256227471997</v>
      </c>
      <c r="AI121" s="79">
        <v>11674</v>
      </c>
      <c r="AK121" s="69" t="s">
        <v>222</v>
      </c>
      <c r="AL121" s="68">
        <v>36</v>
      </c>
      <c r="AM121" s="68">
        <v>352.450111784</v>
      </c>
      <c r="AN121" s="68">
        <v>84.970760279000004</v>
      </c>
      <c r="AO121" s="68">
        <v>84</v>
      </c>
      <c r="AP121" s="68">
        <v>85</v>
      </c>
      <c r="AQ121" s="68">
        <v>29947.953958537</v>
      </c>
      <c r="AR121" s="67">
        <v>4843.3333358760001</v>
      </c>
      <c r="AT121" s="69" t="s">
        <v>234</v>
      </c>
      <c r="AU121" s="68">
        <v>3</v>
      </c>
      <c r="AV121" s="68">
        <v>309.16676472300003</v>
      </c>
      <c r="AW121" s="68">
        <v>84.86</v>
      </c>
      <c r="AX121" s="68">
        <v>81.666664123999993</v>
      </c>
      <c r="AY121" s="68">
        <v>85</v>
      </c>
      <c r="AZ121" s="68">
        <v>26235.891654374002</v>
      </c>
      <c r="BA121" s="67">
        <v>4243</v>
      </c>
      <c r="BC121" s="81" t="s">
        <v>186</v>
      </c>
      <c r="BD121" s="80">
        <v>29</v>
      </c>
      <c r="BE121" s="80">
        <v>847.11693534000005</v>
      </c>
      <c r="BF121" s="80">
        <v>84.948905108999995</v>
      </c>
      <c r="BG121" s="80">
        <v>82.333335876000007</v>
      </c>
      <c r="BH121" s="80">
        <v>85</v>
      </c>
      <c r="BI121" s="80">
        <v>71961.656156871002</v>
      </c>
      <c r="BJ121" s="79">
        <v>11638</v>
      </c>
      <c r="BL121" s="81" t="s">
        <v>196</v>
      </c>
      <c r="BM121" s="80">
        <v>47</v>
      </c>
      <c r="BN121" s="80">
        <v>581.23351767899999</v>
      </c>
      <c r="BO121" s="80">
        <v>84.829787233999994</v>
      </c>
      <c r="BP121" s="80">
        <v>82</v>
      </c>
      <c r="BQ121" s="80">
        <v>85</v>
      </c>
      <c r="BR121" s="80">
        <v>49305.915637986996</v>
      </c>
      <c r="BS121" s="79">
        <v>7974</v>
      </c>
      <c r="BU121" s="81" t="s">
        <v>213</v>
      </c>
      <c r="BV121" s="80">
        <v>9</v>
      </c>
      <c r="BW121" s="80">
        <v>500.850158851</v>
      </c>
      <c r="BX121" s="80">
        <v>84.987654320999994</v>
      </c>
      <c r="BY121" s="80">
        <v>84</v>
      </c>
      <c r="BZ121" s="80">
        <v>85</v>
      </c>
      <c r="CA121" s="80">
        <v>42566.080167031003</v>
      </c>
      <c r="CB121" s="79">
        <v>6884</v>
      </c>
      <c r="CD121" s="81" t="s">
        <v>171</v>
      </c>
      <c r="CE121" s="80">
        <v>44</v>
      </c>
      <c r="CF121" s="80">
        <v>828.56692945700001</v>
      </c>
      <c r="CG121" s="80">
        <v>84.825870628000004</v>
      </c>
      <c r="CH121" s="80">
        <v>79</v>
      </c>
      <c r="CI121" s="80">
        <v>85</v>
      </c>
      <c r="CJ121" s="80">
        <v>70283.911164584002</v>
      </c>
      <c r="CK121" s="79">
        <v>11366.666664124001</v>
      </c>
      <c r="CM121" s="81" t="s">
        <v>189</v>
      </c>
      <c r="CN121" s="80">
        <v>14</v>
      </c>
      <c r="CO121" s="80">
        <v>847.11693534000005</v>
      </c>
      <c r="CP121" s="80">
        <v>84.992700729999996</v>
      </c>
      <c r="CQ121" s="80">
        <v>84.333335876000007</v>
      </c>
      <c r="CR121" s="80">
        <v>85</v>
      </c>
      <c r="CS121" s="80">
        <v>71998.756168638007</v>
      </c>
      <c r="CT121" s="79">
        <v>11644</v>
      </c>
    </row>
    <row r="122" spans="1:98" x14ac:dyDescent="0.2">
      <c r="A122" s="69" t="s">
        <v>200</v>
      </c>
      <c r="B122" s="68">
        <v>42</v>
      </c>
      <c r="C122" s="68">
        <v>482.30015296800002</v>
      </c>
      <c r="D122" s="68">
        <v>84.598290663</v>
      </c>
      <c r="E122" s="68">
        <v>78.333335876000007</v>
      </c>
      <c r="F122" s="68">
        <v>85</v>
      </c>
      <c r="G122" s="68">
        <v>40801.768527795997</v>
      </c>
      <c r="H122" s="67">
        <v>6598.6666717529997</v>
      </c>
      <c r="J122" s="69" t="s">
        <v>215</v>
      </c>
      <c r="K122" s="68">
        <v>6</v>
      </c>
      <c r="L122" s="68">
        <v>445.20014120100001</v>
      </c>
      <c r="M122" s="68">
        <v>84.453703668000003</v>
      </c>
      <c r="N122" s="68">
        <v>77.666664123999993</v>
      </c>
      <c r="O122" s="68">
        <v>85</v>
      </c>
      <c r="P122" s="68">
        <v>37598.800798092998</v>
      </c>
      <c r="Q122" s="67">
        <v>6080.6666641239999</v>
      </c>
      <c r="S122" s="69" t="s">
        <v>238</v>
      </c>
      <c r="T122" s="68">
        <v>12</v>
      </c>
      <c r="U122" s="68">
        <v>302.98342942800002</v>
      </c>
      <c r="V122" s="68">
        <v>84.571428416000003</v>
      </c>
      <c r="W122" s="68">
        <v>76</v>
      </c>
      <c r="X122" s="68">
        <v>85</v>
      </c>
      <c r="Y122" s="68">
        <v>25623.741413047999</v>
      </c>
      <c r="Z122" s="67">
        <v>4143.9999923710002</v>
      </c>
      <c r="AB122" s="81" t="s">
        <v>182</v>
      </c>
      <c r="AC122" s="80">
        <v>25</v>
      </c>
      <c r="AD122" s="80">
        <v>853.30027063499995</v>
      </c>
      <c r="AE122" s="80">
        <v>84.557971069999994</v>
      </c>
      <c r="AF122" s="80">
        <v>75</v>
      </c>
      <c r="AG122" s="80">
        <v>85</v>
      </c>
      <c r="AH122" s="80">
        <v>72153.339598175007</v>
      </c>
      <c r="AI122" s="79">
        <v>11669.000007629</v>
      </c>
      <c r="AK122" s="69" t="s">
        <v>223</v>
      </c>
      <c r="AL122" s="68">
        <v>34</v>
      </c>
      <c r="AM122" s="68">
        <v>346.26677648899999</v>
      </c>
      <c r="AN122" s="68">
        <v>84.672619138000002</v>
      </c>
      <c r="AO122" s="68">
        <v>78.333335876000007</v>
      </c>
      <c r="AP122" s="68">
        <v>85</v>
      </c>
      <c r="AQ122" s="68">
        <v>29319.314885993001</v>
      </c>
      <c r="AR122" s="67">
        <v>4741.6666717529997</v>
      </c>
      <c r="AT122" s="69" t="s">
        <v>234</v>
      </c>
      <c r="AU122" s="68">
        <v>19</v>
      </c>
      <c r="AV122" s="68">
        <v>309.16676472300003</v>
      </c>
      <c r="AW122" s="68">
        <v>84.713333434999996</v>
      </c>
      <c r="AX122" s="68">
        <v>77.333335876000007</v>
      </c>
      <c r="AY122" s="68">
        <v>85</v>
      </c>
      <c r="AZ122" s="68">
        <v>26190.547226997998</v>
      </c>
      <c r="BA122" s="67">
        <v>4235.6666717529997</v>
      </c>
      <c r="BC122" s="81" t="s">
        <v>176</v>
      </c>
      <c r="BD122" s="80">
        <v>13</v>
      </c>
      <c r="BE122" s="80">
        <v>828.56692945700001</v>
      </c>
      <c r="BF122" s="80">
        <v>84.980099464999995</v>
      </c>
      <c r="BG122" s="80">
        <v>84</v>
      </c>
      <c r="BH122" s="80">
        <v>85</v>
      </c>
      <c r="BI122" s="80">
        <v>70411.700078277994</v>
      </c>
      <c r="BJ122" s="79">
        <v>11387.333328246999</v>
      </c>
      <c r="BL122" s="81" t="s">
        <v>194</v>
      </c>
      <c r="BM122" s="80">
        <v>22</v>
      </c>
      <c r="BN122" s="80">
        <v>581.23351767899999</v>
      </c>
      <c r="BO122" s="80">
        <v>85</v>
      </c>
      <c r="BP122" s="80">
        <v>85</v>
      </c>
      <c r="BQ122" s="80">
        <v>85</v>
      </c>
      <c r="BR122" s="80">
        <v>49404.849002698</v>
      </c>
      <c r="BS122" s="79">
        <v>7990</v>
      </c>
      <c r="BU122" s="81" t="s">
        <v>209</v>
      </c>
      <c r="BV122" s="80">
        <v>4</v>
      </c>
      <c r="BW122" s="80">
        <v>500.850158851</v>
      </c>
      <c r="BX122" s="80">
        <v>84.909465083000001</v>
      </c>
      <c r="BY122" s="80">
        <v>82.333335876000007</v>
      </c>
      <c r="BZ122" s="80">
        <v>85</v>
      </c>
      <c r="CA122" s="80">
        <v>42526.919074949001</v>
      </c>
      <c r="CB122" s="79">
        <v>6877.6666717529997</v>
      </c>
      <c r="CD122" s="81" t="s">
        <v>169</v>
      </c>
      <c r="CE122" s="80">
        <v>59</v>
      </c>
      <c r="CF122" s="80">
        <v>828.56692945700001</v>
      </c>
      <c r="CG122" s="80">
        <v>84.952736356000003</v>
      </c>
      <c r="CH122" s="80">
        <v>80.333335876000007</v>
      </c>
      <c r="CI122" s="80">
        <v>85</v>
      </c>
      <c r="CJ122" s="80">
        <v>70389.027911765006</v>
      </c>
      <c r="CK122" s="79">
        <v>11383.666671753001</v>
      </c>
      <c r="CM122" s="81" t="s">
        <v>191</v>
      </c>
      <c r="CN122" s="80">
        <v>17</v>
      </c>
      <c r="CO122" s="80">
        <v>847.11693534000005</v>
      </c>
      <c r="CP122" s="80">
        <v>84.997566891000005</v>
      </c>
      <c r="CQ122" s="80">
        <v>84.666664123999993</v>
      </c>
      <c r="CR122" s="80">
        <v>85</v>
      </c>
      <c r="CS122" s="80">
        <v>72002.878376442997</v>
      </c>
      <c r="CT122" s="79">
        <v>11644.666664124001</v>
      </c>
    </row>
    <row r="123" spans="1:98" x14ac:dyDescent="0.2">
      <c r="A123" s="69" t="s">
        <v>198</v>
      </c>
      <c r="B123" s="68">
        <v>72</v>
      </c>
      <c r="C123" s="68">
        <v>482.30015296800002</v>
      </c>
      <c r="D123" s="68">
        <v>83.914530045000006</v>
      </c>
      <c r="E123" s="68">
        <v>69.333335876000007</v>
      </c>
      <c r="F123" s="68">
        <v>85</v>
      </c>
      <c r="G123" s="68">
        <v>40471.990676875001</v>
      </c>
      <c r="H123" s="67">
        <v>6545.3333435060003</v>
      </c>
      <c r="J123" s="69" t="s">
        <v>215</v>
      </c>
      <c r="K123" s="68">
        <v>9</v>
      </c>
      <c r="L123" s="68">
        <v>445.20014120100001</v>
      </c>
      <c r="M123" s="68">
        <v>84.675925891000006</v>
      </c>
      <c r="N123" s="68">
        <v>77.666664123999993</v>
      </c>
      <c r="O123" s="68">
        <v>85</v>
      </c>
      <c r="P123" s="68">
        <v>37697.734162804001</v>
      </c>
      <c r="Q123" s="67">
        <v>6096.6666641239999</v>
      </c>
      <c r="S123" s="69" t="s">
        <v>235</v>
      </c>
      <c r="T123" s="68">
        <v>32</v>
      </c>
      <c r="U123" s="68">
        <v>302.98342942800002</v>
      </c>
      <c r="V123" s="68">
        <v>84.911564573999996</v>
      </c>
      <c r="W123" s="68">
        <v>83</v>
      </c>
      <c r="X123" s="68">
        <v>85</v>
      </c>
      <c r="Y123" s="68">
        <v>25726.797032738999</v>
      </c>
      <c r="Z123" s="67">
        <v>4160.6666641239999</v>
      </c>
      <c r="AB123" s="81" t="s">
        <v>180</v>
      </c>
      <c r="AC123" s="80">
        <v>5</v>
      </c>
      <c r="AD123" s="80">
        <v>853.30027063499995</v>
      </c>
      <c r="AE123" s="80">
        <v>84.536231939000004</v>
      </c>
      <c r="AF123" s="80">
        <v>72.666664123999993</v>
      </c>
      <c r="AG123" s="80">
        <v>85</v>
      </c>
      <c r="AH123" s="80">
        <v>72134.789592290996</v>
      </c>
      <c r="AI123" s="79">
        <v>11666.000007629</v>
      </c>
      <c r="AK123" s="69" t="s">
        <v>222</v>
      </c>
      <c r="AL123" s="68">
        <v>23</v>
      </c>
      <c r="AM123" s="68">
        <v>346.26677648899999</v>
      </c>
      <c r="AN123" s="68">
        <v>85</v>
      </c>
      <c r="AO123" s="68">
        <v>85</v>
      </c>
      <c r="AP123" s="68">
        <v>85</v>
      </c>
      <c r="AQ123" s="68">
        <v>29432.676001607</v>
      </c>
      <c r="AR123" s="67">
        <v>4760</v>
      </c>
      <c r="AT123" s="69" t="s">
        <v>234</v>
      </c>
      <c r="AU123" s="68">
        <v>29</v>
      </c>
      <c r="AV123" s="68">
        <v>309.16676472300003</v>
      </c>
      <c r="AW123" s="68">
        <v>84.613333435000001</v>
      </c>
      <c r="AX123" s="68">
        <v>78</v>
      </c>
      <c r="AY123" s="68">
        <v>85</v>
      </c>
      <c r="AZ123" s="68">
        <v>26159.630550525999</v>
      </c>
      <c r="BA123" s="67">
        <v>4230.6666717529997</v>
      </c>
      <c r="BC123" s="81" t="s">
        <v>170</v>
      </c>
      <c r="BD123" s="80">
        <v>72</v>
      </c>
      <c r="BE123" s="80">
        <v>828.56692945700001</v>
      </c>
      <c r="BF123" s="80">
        <v>85</v>
      </c>
      <c r="BG123" s="80">
        <v>85</v>
      </c>
      <c r="BH123" s="80">
        <v>85</v>
      </c>
      <c r="BI123" s="80">
        <v>70428.189003845997</v>
      </c>
      <c r="BJ123" s="79">
        <v>11390</v>
      </c>
      <c r="BL123" s="81" t="s">
        <v>193</v>
      </c>
      <c r="BM123" s="80">
        <v>10</v>
      </c>
      <c r="BN123" s="80">
        <v>556.50017650100006</v>
      </c>
      <c r="BO123" s="80">
        <v>84.966666666999998</v>
      </c>
      <c r="BP123" s="80">
        <v>83.333335876000007</v>
      </c>
      <c r="BQ123" s="80">
        <v>85</v>
      </c>
      <c r="BR123" s="80">
        <v>47283.9649967</v>
      </c>
      <c r="BS123" s="79">
        <v>7647</v>
      </c>
      <c r="BU123" s="81" t="s">
        <v>209</v>
      </c>
      <c r="BV123" s="80">
        <v>36</v>
      </c>
      <c r="BW123" s="80">
        <v>500.850158851</v>
      </c>
      <c r="BX123" s="80">
        <v>84.995884742000001</v>
      </c>
      <c r="BY123" s="80">
        <v>84.666664123999993</v>
      </c>
      <c r="BZ123" s="80">
        <v>85</v>
      </c>
      <c r="CA123" s="80">
        <v>42570.202374834997</v>
      </c>
      <c r="CB123" s="79">
        <v>6884.6666641239999</v>
      </c>
      <c r="CD123" s="81" t="s">
        <v>168</v>
      </c>
      <c r="CE123" s="80">
        <v>61</v>
      </c>
      <c r="CF123" s="80">
        <v>828.56692945700001</v>
      </c>
      <c r="CG123" s="80">
        <v>84.942786146000003</v>
      </c>
      <c r="CH123" s="80">
        <v>81.333335876000007</v>
      </c>
      <c r="CI123" s="80">
        <v>85</v>
      </c>
      <c r="CJ123" s="80">
        <v>70380.783496156</v>
      </c>
      <c r="CK123" s="79">
        <v>11382.333343505999</v>
      </c>
      <c r="CM123" s="81" t="s">
        <v>192</v>
      </c>
      <c r="CN123" s="80">
        <v>5</v>
      </c>
      <c r="CO123" s="80">
        <v>840.93360004600004</v>
      </c>
      <c r="CP123" s="80">
        <v>85</v>
      </c>
      <c r="CQ123" s="80">
        <v>85</v>
      </c>
      <c r="CR123" s="80">
        <v>85</v>
      </c>
      <c r="CS123" s="80">
        <v>71479.356003904002</v>
      </c>
      <c r="CT123" s="79">
        <v>11560</v>
      </c>
    </row>
    <row r="124" spans="1:98" x14ac:dyDescent="0.2">
      <c r="A124" s="69" t="s">
        <v>202</v>
      </c>
      <c r="B124" s="68">
        <v>15</v>
      </c>
      <c r="C124" s="68">
        <v>476.11681767300001</v>
      </c>
      <c r="D124" s="68">
        <v>84.792207692999995</v>
      </c>
      <c r="E124" s="68">
        <v>81.333335876000007</v>
      </c>
      <c r="F124" s="68">
        <v>85</v>
      </c>
      <c r="G124" s="68">
        <v>40370.996090323999</v>
      </c>
      <c r="H124" s="67">
        <v>6528.9999923710002</v>
      </c>
      <c r="J124" s="69" t="s">
        <v>220</v>
      </c>
      <c r="K124" s="68">
        <v>2</v>
      </c>
      <c r="L124" s="68">
        <v>445.20014120100001</v>
      </c>
      <c r="M124" s="68">
        <v>84.925925891000006</v>
      </c>
      <c r="N124" s="68">
        <v>81</v>
      </c>
      <c r="O124" s="68">
        <v>85</v>
      </c>
      <c r="P124" s="68">
        <v>37809.034198105001</v>
      </c>
      <c r="Q124" s="67">
        <v>6114.6666641239999</v>
      </c>
      <c r="S124" s="69" t="s">
        <v>239</v>
      </c>
      <c r="T124" s="68">
        <v>6</v>
      </c>
      <c r="U124" s="68">
        <v>296.80009413400001</v>
      </c>
      <c r="V124" s="68">
        <v>84.375</v>
      </c>
      <c r="W124" s="68">
        <v>75.333335876000007</v>
      </c>
      <c r="X124" s="68">
        <v>85</v>
      </c>
      <c r="Y124" s="68">
        <v>25042.507942544002</v>
      </c>
      <c r="Z124" s="67">
        <v>4050</v>
      </c>
      <c r="AB124" s="81" t="s">
        <v>182</v>
      </c>
      <c r="AC124" s="80">
        <v>55</v>
      </c>
      <c r="AD124" s="80">
        <v>847.11693534000005</v>
      </c>
      <c r="AE124" s="80">
        <v>84.274939209999999</v>
      </c>
      <c r="AF124" s="80">
        <v>74</v>
      </c>
      <c r="AG124" s="80">
        <v>85</v>
      </c>
      <c r="AH124" s="80">
        <v>71390.728229467</v>
      </c>
      <c r="AI124" s="79">
        <v>11545.666671753001</v>
      </c>
      <c r="AK124" s="69" t="s">
        <v>227</v>
      </c>
      <c r="AL124" s="68">
        <v>6</v>
      </c>
      <c r="AM124" s="68">
        <v>340.08344119499998</v>
      </c>
      <c r="AN124" s="68">
        <v>84.975757529999996</v>
      </c>
      <c r="AO124" s="68">
        <v>83.666664123999993</v>
      </c>
      <c r="AP124" s="68">
        <v>85</v>
      </c>
      <c r="AQ124" s="68">
        <v>28898.848038794</v>
      </c>
      <c r="AR124" s="67">
        <v>4673.6666641239999</v>
      </c>
      <c r="AT124" s="69" t="s">
        <v>230</v>
      </c>
      <c r="AU124" s="68">
        <v>10</v>
      </c>
      <c r="AV124" s="68">
        <v>309.16676472300003</v>
      </c>
      <c r="AW124" s="68">
        <v>82.086666718000004</v>
      </c>
      <c r="AX124" s="68">
        <v>66.666664123999993</v>
      </c>
      <c r="AY124" s="68">
        <v>85</v>
      </c>
      <c r="AZ124" s="68">
        <v>25378.469175934999</v>
      </c>
      <c r="BA124" s="67">
        <v>4104.3333358760001</v>
      </c>
      <c r="BC124" s="81" t="s">
        <v>186</v>
      </c>
      <c r="BD124" s="80">
        <v>22</v>
      </c>
      <c r="BE124" s="80">
        <v>828.56692945700001</v>
      </c>
      <c r="BF124" s="80">
        <v>84.965174148000003</v>
      </c>
      <c r="BG124" s="80">
        <v>82</v>
      </c>
      <c r="BH124" s="80">
        <v>85</v>
      </c>
      <c r="BI124" s="80">
        <v>70399.333454863998</v>
      </c>
      <c r="BJ124" s="79">
        <v>11385.333335875999</v>
      </c>
      <c r="BL124" s="81" t="s">
        <v>196</v>
      </c>
      <c r="BM124" s="80">
        <v>66</v>
      </c>
      <c r="BN124" s="80">
        <v>550.31684120700004</v>
      </c>
      <c r="BO124" s="80">
        <v>84.876404579999999</v>
      </c>
      <c r="BP124" s="80">
        <v>82</v>
      </c>
      <c r="BQ124" s="80">
        <v>85</v>
      </c>
      <c r="BR124" s="80">
        <v>46708.914861491001</v>
      </c>
      <c r="BS124" s="79">
        <v>7554.0000076289998</v>
      </c>
      <c r="BU124" s="81" t="s">
        <v>208</v>
      </c>
      <c r="BV124" s="80">
        <v>1</v>
      </c>
      <c r="BW124" s="80">
        <v>500.850158851</v>
      </c>
      <c r="BX124" s="80">
        <v>84.683127603000003</v>
      </c>
      <c r="BY124" s="80">
        <v>80.333335876000007</v>
      </c>
      <c r="BZ124" s="80">
        <v>85</v>
      </c>
      <c r="CA124" s="80">
        <v>42413.557912158998</v>
      </c>
      <c r="CB124" s="79">
        <v>6859.3333358760001</v>
      </c>
      <c r="CD124" s="81" t="s">
        <v>172</v>
      </c>
      <c r="CE124" s="80">
        <v>22</v>
      </c>
      <c r="CF124" s="80">
        <v>822.383594163</v>
      </c>
      <c r="CG124" s="80">
        <v>84.887218044999997</v>
      </c>
      <c r="CH124" s="80">
        <v>79</v>
      </c>
      <c r="CI124" s="80">
        <v>85</v>
      </c>
      <c r="CJ124" s="80">
        <v>69809.855474401003</v>
      </c>
      <c r="CK124" s="79">
        <v>11290</v>
      </c>
      <c r="CM124" s="81" t="s">
        <v>189</v>
      </c>
      <c r="CN124" s="80">
        <v>29</v>
      </c>
      <c r="CO124" s="80">
        <v>822.383594163</v>
      </c>
      <c r="CP124" s="80">
        <v>85</v>
      </c>
      <c r="CQ124" s="80">
        <v>85</v>
      </c>
      <c r="CR124" s="80">
        <v>85</v>
      </c>
      <c r="CS124" s="80">
        <v>69902.605503818006</v>
      </c>
      <c r="CT124" s="79">
        <v>11305</v>
      </c>
    </row>
    <row r="125" spans="1:98" ht="17" thickBot="1" x14ac:dyDescent="0.25">
      <c r="A125" s="69" t="s">
        <v>201</v>
      </c>
      <c r="B125" s="68">
        <v>28</v>
      </c>
      <c r="C125" s="68">
        <v>463.75014708399999</v>
      </c>
      <c r="D125" s="68">
        <v>84.906666666999996</v>
      </c>
      <c r="E125" s="68">
        <v>80.666664123999993</v>
      </c>
      <c r="F125" s="68">
        <v>85</v>
      </c>
      <c r="G125" s="68">
        <v>39375.479155091998</v>
      </c>
      <c r="H125" s="67">
        <v>6368</v>
      </c>
      <c r="J125" s="69" t="s">
        <v>216</v>
      </c>
      <c r="K125" s="68">
        <v>19</v>
      </c>
      <c r="L125" s="68">
        <v>439.016805906</v>
      </c>
      <c r="M125" s="68">
        <v>84.976525856999999</v>
      </c>
      <c r="N125" s="68">
        <v>83.333335876000007</v>
      </c>
      <c r="O125" s="68">
        <v>85</v>
      </c>
      <c r="P125" s="68">
        <v>37306.122958938999</v>
      </c>
      <c r="Q125" s="67">
        <v>6033.3333358760001</v>
      </c>
      <c r="S125" s="69" t="s">
        <v>238</v>
      </c>
      <c r="T125" s="68">
        <v>15</v>
      </c>
      <c r="U125" s="68">
        <v>296.80009413400001</v>
      </c>
      <c r="V125" s="68">
        <v>84.562500158999995</v>
      </c>
      <c r="W125" s="68">
        <v>75</v>
      </c>
      <c r="X125" s="68">
        <v>85</v>
      </c>
      <c r="Y125" s="68">
        <v>25098.158007368998</v>
      </c>
      <c r="Z125" s="67">
        <v>4059.0000076289998</v>
      </c>
      <c r="AB125" s="81" t="s">
        <v>184</v>
      </c>
      <c r="AC125" s="80">
        <v>18</v>
      </c>
      <c r="AD125" s="80">
        <v>828.56692945700001</v>
      </c>
      <c r="AE125" s="80">
        <v>84.313432892999998</v>
      </c>
      <c r="AF125" s="80">
        <v>69.333335876000007</v>
      </c>
      <c r="AG125" s="80">
        <v>85</v>
      </c>
      <c r="AH125" s="80">
        <v>69859.322203931995</v>
      </c>
      <c r="AI125" s="79">
        <v>11298.000007629</v>
      </c>
      <c r="AK125" s="69" t="s">
        <v>223</v>
      </c>
      <c r="AL125" s="68">
        <v>14</v>
      </c>
      <c r="AM125" s="68">
        <v>340.08344119499998</v>
      </c>
      <c r="AN125" s="68">
        <v>84.327272866000001</v>
      </c>
      <c r="AO125" s="68">
        <v>78.333335876000007</v>
      </c>
      <c r="AP125" s="68">
        <v>85</v>
      </c>
      <c r="AQ125" s="68">
        <v>28678.309142859001</v>
      </c>
      <c r="AR125" s="67">
        <v>4638.0000076289998</v>
      </c>
      <c r="AT125" s="69" t="s">
        <v>228</v>
      </c>
      <c r="AU125" s="68">
        <v>51</v>
      </c>
      <c r="AV125" s="68">
        <v>309.16676472300003</v>
      </c>
      <c r="AW125" s="68">
        <v>84.733333435000006</v>
      </c>
      <c r="AX125" s="68">
        <v>78</v>
      </c>
      <c r="AY125" s="68">
        <v>85</v>
      </c>
      <c r="AZ125" s="68">
        <v>26196.730562293</v>
      </c>
      <c r="BA125" s="67">
        <v>4236.6666717529997</v>
      </c>
      <c r="BC125" s="81" t="s">
        <v>175</v>
      </c>
      <c r="BD125" s="80">
        <v>6</v>
      </c>
      <c r="BE125" s="80">
        <v>822.383594163</v>
      </c>
      <c r="BF125" s="80">
        <v>84.759398496000003</v>
      </c>
      <c r="BG125" s="80">
        <v>80.333335876000007</v>
      </c>
      <c r="BH125" s="80">
        <v>85</v>
      </c>
      <c r="BI125" s="80">
        <v>69704.738774394995</v>
      </c>
      <c r="BJ125" s="79">
        <v>11273</v>
      </c>
      <c r="BL125" s="81" t="s">
        <v>205</v>
      </c>
      <c r="BM125" s="80">
        <v>1</v>
      </c>
      <c r="BN125" s="80">
        <v>544.13350591200003</v>
      </c>
      <c r="BO125" s="80">
        <v>84.935606003000004</v>
      </c>
      <c r="BP125" s="80">
        <v>82.666664123999993</v>
      </c>
      <c r="BQ125" s="80">
        <v>85</v>
      </c>
      <c r="BR125" s="80">
        <v>46216.309071074</v>
      </c>
      <c r="BS125" s="79">
        <v>7474.3333282470003</v>
      </c>
      <c r="BU125" s="78" t="s">
        <v>207</v>
      </c>
      <c r="BV125" s="77">
        <v>61</v>
      </c>
      <c r="BW125" s="77">
        <v>500.850158851</v>
      </c>
      <c r="BX125" s="77">
        <v>84.995884742000001</v>
      </c>
      <c r="BY125" s="77">
        <v>84.666664123999993</v>
      </c>
      <c r="BZ125" s="77">
        <v>85</v>
      </c>
      <c r="CA125" s="77">
        <v>42570.202374834997</v>
      </c>
      <c r="CB125" s="76">
        <v>6884.6666641239999</v>
      </c>
      <c r="CD125" s="81" t="s">
        <v>173</v>
      </c>
      <c r="CE125" s="80">
        <v>33</v>
      </c>
      <c r="CF125" s="80">
        <v>816.20025886799999</v>
      </c>
      <c r="CG125" s="80">
        <v>84.868686848999999</v>
      </c>
      <c r="CH125" s="80">
        <v>80</v>
      </c>
      <c r="CI125" s="80">
        <v>85</v>
      </c>
      <c r="CJ125" s="80">
        <v>69269.844176293002</v>
      </c>
      <c r="CK125" s="79">
        <v>11202.666664124001</v>
      </c>
      <c r="CM125" s="81" t="s">
        <v>191</v>
      </c>
      <c r="CN125" s="80">
        <v>59</v>
      </c>
      <c r="CO125" s="80">
        <v>816.20025886799999</v>
      </c>
      <c r="CP125" s="80">
        <v>84.994949513999998</v>
      </c>
      <c r="CQ125" s="80">
        <v>84.333335876000007</v>
      </c>
      <c r="CR125" s="80">
        <v>85</v>
      </c>
      <c r="CS125" s="80">
        <v>69372.899795984005</v>
      </c>
      <c r="CT125" s="79">
        <v>11219.333335875999</v>
      </c>
    </row>
    <row r="126" spans="1:98" x14ac:dyDescent="0.2">
      <c r="A126" s="69" t="s">
        <v>199</v>
      </c>
      <c r="B126" s="68">
        <v>20</v>
      </c>
      <c r="C126" s="68">
        <v>463.75014708399999</v>
      </c>
      <c r="D126" s="68">
        <v>84.915555522000005</v>
      </c>
      <c r="E126" s="68">
        <v>81</v>
      </c>
      <c r="F126" s="68">
        <v>85</v>
      </c>
      <c r="G126" s="68">
        <v>39379.601362895999</v>
      </c>
      <c r="H126" s="67">
        <v>6368.6666641239999</v>
      </c>
      <c r="J126" s="69" t="s">
        <v>220</v>
      </c>
      <c r="K126" s="68">
        <v>35</v>
      </c>
      <c r="L126" s="68">
        <v>439.016805906</v>
      </c>
      <c r="M126" s="68">
        <v>84.877934307999993</v>
      </c>
      <c r="N126" s="68">
        <v>81.333335876000007</v>
      </c>
      <c r="O126" s="68">
        <v>85</v>
      </c>
      <c r="P126" s="68">
        <v>37262.839611878</v>
      </c>
      <c r="Q126" s="67">
        <v>6026.3333358760001</v>
      </c>
      <c r="S126" s="69" t="s">
        <v>239</v>
      </c>
      <c r="T126" s="68">
        <v>16</v>
      </c>
      <c r="U126" s="68">
        <v>290.616758839</v>
      </c>
      <c r="V126" s="68">
        <v>83.865248172999998</v>
      </c>
      <c r="W126" s="68">
        <v>75.666664123999993</v>
      </c>
      <c r="X126" s="68">
        <v>85</v>
      </c>
      <c r="Y126" s="68">
        <v>24372.646603253001</v>
      </c>
      <c r="Z126" s="67">
        <v>3941.6666641239999</v>
      </c>
      <c r="AB126" s="81" t="s">
        <v>182</v>
      </c>
      <c r="AC126" s="80">
        <v>71</v>
      </c>
      <c r="AD126" s="80">
        <v>828.56692945700001</v>
      </c>
      <c r="AE126" s="80">
        <v>82.082089608999993</v>
      </c>
      <c r="AF126" s="80">
        <v>73.333335876000007</v>
      </c>
      <c r="AG126" s="80">
        <v>85</v>
      </c>
      <c r="AH126" s="80">
        <v>68010.504950889997</v>
      </c>
      <c r="AI126" s="79">
        <v>10999.000007629</v>
      </c>
      <c r="AK126" s="69" t="s">
        <v>224</v>
      </c>
      <c r="AL126" s="68">
        <v>21</v>
      </c>
      <c r="AM126" s="68">
        <v>340.08344119499998</v>
      </c>
      <c r="AN126" s="68">
        <v>77.751515127999994</v>
      </c>
      <c r="AO126" s="68">
        <v>61.333332061999997</v>
      </c>
      <c r="AP126" s="68">
        <v>85</v>
      </c>
      <c r="AQ126" s="68">
        <v>26442.002822992999</v>
      </c>
      <c r="AR126" s="67">
        <v>4276.3333320620004</v>
      </c>
      <c r="AT126" s="69" t="s">
        <v>232</v>
      </c>
      <c r="AU126" s="68">
        <v>21</v>
      </c>
      <c r="AV126" s="68">
        <v>302.98342942800002</v>
      </c>
      <c r="AW126" s="68">
        <v>84.659863997000002</v>
      </c>
      <c r="AX126" s="68">
        <v>75.333335876000007</v>
      </c>
      <c r="AY126" s="68">
        <v>85</v>
      </c>
      <c r="AZ126" s="68">
        <v>25650.535928891</v>
      </c>
      <c r="BA126" s="67">
        <v>4148.3333358760001</v>
      </c>
      <c r="BC126" s="81" t="s">
        <v>170</v>
      </c>
      <c r="BD126" s="80">
        <v>19</v>
      </c>
      <c r="BE126" s="80">
        <v>816.20025886799999</v>
      </c>
      <c r="BF126" s="80">
        <v>85</v>
      </c>
      <c r="BG126" s="80">
        <v>85</v>
      </c>
      <c r="BH126" s="80">
        <v>85</v>
      </c>
      <c r="BI126" s="80">
        <v>69377.022003788996</v>
      </c>
      <c r="BJ126" s="79">
        <v>11220</v>
      </c>
      <c r="BL126" s="81" t="s">
        <v>196</v>
      </c>
      <c r="BM126" s="80">
        <v>4</v>
      </c>
      <c r="BN126" s="80">
        <v>544.13350591200003</v>
      </c>
      <c r="BO126" s="80">
        <v>84.935606089999993</v>
      </c>
      <c r="BP126" s="80">
        <v>82.333335876000007</v>
      </c>
      <c r="BQ126" s="80">
        <v>85</v>
      </c>
      <c r="BR126" s="80">
        <v>46216.309118249002</v>
      </c>
      <c r="BS126" s="79">
        <v>7474.3333358760001</v>
      </c>
      <c r="BU126" s="75" t="s">
        <v>213</v>
      </c>
      <c r="BV126" s="74">
        <v>7</v>
      </c>
      <c r="BW126" s="74">
        <v>494.666823556</v>
      </c>
      <c r="BX126" s="74">
        <v>84.858333302000005</v>
      </c>
      <c r="BY126" s="74">
        <v>80.333335876000007</v>
      </c>
      <c r="BZ126" s="74">
        <v>85</v>
      </c>
      <c r="CA126" s="74">
        <v>41976.602186568001</v>
      </c>
      <c r="CB126" s="73">
        <v>6788.6666641239999</v>
      </c>
      <c r="CD126" s="81" t="s">
        <v>169</v>
      </c>
      <c r="CE126" s="80">
        <v>28</v>
      </c>
      <c r="CF126" s="80">
        <v>803.83358827899997</v>
      </c>
      <c r="CG126" s="80">
        <v>84.930769230999999</v>
      </c>
      <c r="CH126" s="80">
        <v>80.666664123999993</v>
      </c>
      <c r="CI126" s="80">
        <v>85</v>
      </c>
      <c r="CJ126" s="80">
        <v>68270.204986081997</v>
      </c>
      <c r="CK126" s="79">
        <v>11041</v>
      </c>
      <c r="CM126" s="81" t="s">
        <v>188</v>
      </c>
      <c r="CN126" s="80">
        <v>65</v>
      </c>
      <c r="CO126" s="80">
        <v>791.46691768999995</v>
      </c>
      <c r="CP126" s="80">
        <v>85</v>
      </c>
      <c r="CQ126" s="80">
        <v>85</v>
      </c>
      <c r="CR126" s="80">
        <v>85</v>
      </c>
      <c r="CS126" s="80">
        <v>67274.688003674004</v>
      </c>
      <c r="CT126" s="79">
        <v>10880</v>
      </c>
    </row>
    <row r="127" spans="1:98" x14ac:dyDescent="0.2">
      <c r="A127" s="69" t="s">
        <v>204</v>
      </c>
      <c r="B127" s="68">
        <v>9</v>
      </c>
      <c r="C127" s="68">
        <v>457.56681178999997</v>
      </c>
      <c r="D127" s="68">
        <v>84.626126159999998</v>
      </c>
      <c r="E127" s="68">
        <v>78.333335876000007</v>
      </c>
      <c r="F127" s="68">
        <v>85</v>
      </c>
      <c r="G127" s="68">
        <v>38722.106741369003</v>
      </c>
      <c r="H127" s="67">
        <v>6262.3333358760001</v>
      </c>
      <c r="J127" s="69" t="s">
        <v>219</v>
      </c>
      <c r="K127" s="68">
        <v>7</v>
      </c>
      <c r="L127" s="68">
        <v>432.83347061199999</v>
      </c>
      <c r="M127" s="68">
        <v>84.814285713999993</v>
      </c>
      <c r="N127" s="68">
        <v>81.666664123999993</v>
      </c>
      <c r="O127" s="68">
        <v>85</v>
      </c>
      <c r="P127" s="68">
        <v>36710.461643180999</v>
      </c>
      <c r="Q127" s="67">
        <v>5937</v>
      </c>
      <c r="S127" s="69" t="s">
        <v>237</v>
      </c>
      <c r="T127" s="68">
        <v>14</v>
      </c>
      <c r="U127" s="68">
        <v>290.616758839</v>
      </c>
      <c r="V127" s="68">
        <v>85</v>
      </c>
      <c r="W127" s="68">
        <v>85</v>
      </c>
      <c r="X127" s="68">
        <v>85</v>
      </c>
      <c r="Y127" s="68">
        <v>24702.424501349</v>
      </c>
      <c r="Z127" s="67">
        <v>3995</v>
      </c>
      <c r="AB127" s="81" t="s">
        <v>184</v>
      </c>
      <c r="AC127" s="80">
        <v>34</v>
      </c>
      <c r="AD127" s="80">
        <v>797.65025298499995</v>
      </c>
      <c r="AE127" s="80">
        <v>84.322997396000005</v>
      </c>
      <c r="AF127" s="80">
        <v>70.666664123999993</v>
      </c>
      <c r="AG127" s="80">
        <v>85</v>
      </c>
      <c r="AH127" s="80">
        <v>67260.260205594997</v>
      </c>
      <c r="AI127" s="79">
        <v>10877.666664124001</v>
      </c>
      <c r="AK127" s="69" t="s">
        <v>222</v>
      </c>
      <c r="AL127" s="68">
        <v>30</v>
      </c>
      <c r="AM127" s="68">
        <v>340.08344119499998</v>
      </c>
      <c r="AN127" s="68">
        <v>84.969696877000004</v>
      </c>
      <c r="AO127" s="68">
        <v>83.666664123999993</v>
      </c>
      <c r="AP127" s="68">
        <v>85</v>
      </c>
      <c r="AQ127" s="68">
        <v>28896.786911305</v>
      </c>
      <c r="AR127" s="67">
        <v>4673.3333282470003</v>
      </c>
      <c r="AT127" s="69" t="s">
        <v>228</v>
      </c>
      <c r="AU127" s="68">
        <v>13</v>
      </c>
      <c r="AV127" s="68">
        <v>302.98342942800002</v>
      </c>
      <c r="AW127" s="68">
        <v>84.517006699000007</v>
      </c>
      <c r="AX127" s="68">
        <v>76.666664123999993</v>
      </c>
      <c r="AY127" s="68">
        <v>85</v>
      </c>
      <c r="AZ127" s="68">
        <v>25607.252534653999</v>
      </c>
      <c r="BA127" s="67">
        <v>4141.3333282470003</v>
      </c>
      <c r="BC127" s="81" t="s">
        <v>175</v>
      </c>
      <c r="BD127" s="80">
        <v>87</v>
      </c>
      <c r="BE127" s="80">
        <v>810.01692357399997</v>
      </c>
      <c r="BF127" s="80">
        <v>84.954198414999993</v>
      </c>
      <c r="BG127" s="80">
        <v>82.333335876000007</v>
      </c>
      <c r="BH127" s="80">
        <v>85</v>
      </c>
      <c r="BI127" s="80">
        <v>68814.338444819005</v>
      </c>
      <c r="BJ127" s="79">
        <v>11128.999992371</v>
      </c>
      <c r="BL127" s="81" t="s">
        <v>195</v>
      </c>
      <c r="BM127" s="80">
        <v>39</v>
      </c>
      <c r="BN127" s="80">
        <v>544.13350591200003</v>
      </c>
      <c r="BO127" s="80">
        <v>84.973484819999996</v>
      </c>
      <c r="BP127" s="80">
        <v>83</v>
      </c>
      <c r="BQ127" s="80">
        <v>85</v>
      </c>
      <c r="BR127" s="80">
        <v>46236.920204447</v>
      </c>
      <c r="BS127" s="79">
        <v>7477.6666641239999</v>
      </c>
      <c r="BU127" s="69" t="s">
        <v>210</v>
      </c>
      <c r="BV127" s="68">
        <v>33</v>
      </c>
      <c r="BW127" s="68">
        <v>482.30015296800002</v>
      </c>
      <c r="BX127" s="68">
        <v>84.910256410000002</v>
      </c>
      <c r="BY127" s="68">
        <v>82.666664123999993</v>
      </c>
      <c r="BZ127" s="68">
        <v>85</v>
      </c>
      <c r="CA127" s="68">
        <v>40952.229655178002</v>
      </c>
      <c r="CB127" s="67">
        <v>6623</v>
      </c>
      <c r="CD127" s="81" t="s">
        <v>166</v>
      </c>
      <c r="CE127" s="80">
        <v>7</v>
      </c>
      <c r="CF127" s="80">
        <v>791.46691768999995</v>
      </c>
      <c r="CG127" s="80">
        <v>84.916666687000003</v>
      </c>
      <c r="CH127" s="80">
        <v>81</v>
      </c>
      <c r="CI127" s="80">
        <v>85</v>
      </c>
      <c r="CJ127" s="80">
        <v>67208.732442925</v>
      </c>
      <c r="CK127" s="79">
        <v>10869.333335875999</v>
      </c>
      <c r="CM127" s="81" t="s">
        <v>192</v>
      </c>
      <c r="CN127" s="80">
        <v>7</v>
      </c>
      <c r="CO127" s="80">
        <v>791.46691768999995</v>
      </c>
      <c r="CP127" s="80">
        <v>85</v>
      </c>
      <c r="CQ127" s="80">
        <v>85</v>
      </c>
      <c r="CR127" s="80">
        <v>85</v>
      </c>
      <c r="CS127" s="80">
        <v>67274.688003674004</v>
      </c>
      <c r="CT127" s="79">
        <v>10880</v>
      </c>
    </row>
    <row r="128" spans="1:98" x14ac:dyDescent="0.2">
      <c r="A128" s="69" t="s">
        <v>202</v>
      </c>
      <c r="B128" s="68">
        <v>49</v>
      </c>
      <c r="C128" s="68">
        <v>457.56681178999997</v>
      </c>
      <c r="D128" s="68">
        <v>84.891891788999999</v>
      </c>
      <c r="E128" s="68">
        <v>81.666664123999993</v>
      </c>
      <c r="F128" s="68">
        <v>85</v>
      </c>
      <c r="G128" s="68">
        <v>38843.712272593002</v>
      </c>
      <c r="H128" s="67">
        <v>6281.9999923710002</v>
      </c>
      <c r="J128" s="69" t="s">
        <v>216</v>
      </c>
      <c r="K128" s="68">
        <v>27</v>
      </c>
      <c r="L128" s="68">
        <v>432.83347061199999</v>
      </c>
      <c r="M128" s="68">
        <v>85</v>
      </c>
      <c r="N128" s="68">
        <v>85</v>
      </c>
      <c r="O128" s="68">
        <v>85</v>
      </c>
      <c r="P128" s="68">
        <v>36790.845002009002</v>
      </c>
      <c r="Q128" s="67">
        <v>5950</v>
      </c>
      <c r="S128" s="69" t="s">
        <v>239</v>
      </c>
      <c r="T128" s="68">
        <v>15</v>
      </c>
      <c r="U128" s="68">
        <v>284.43342354499998</v>
      </c>
      <c r="V128" s="68">
        <v>84.637681215000001</v>
      </c>
      <c r="W128" s="68">
        <v>76.666664123999993</v>
      </c>
      <c r="X128" s="68">
        <v>85</v>
      </c>
      <c r="Y128" s="68">
        <v>24073.785428805</v>
      </c>
      <c r="Z128" s="67">
        <v>3893.3333358760001</v>
      </c>
      <c r="AB128" s="81" t="s">
        <v>183</v>
      </c>
      <c r="AC128" s="80">
        <v>22</v>
      </c>
      <c r="AD128" s="80">
        <v>797.65025298499995</v>
      </c>
      <c r="AE128" s="80">
        <v>84.883720929999996</v>
      </c>
      <c r="AF128" s="80">
        <v>82.333335876000007</v>
      </c>
      <c r="AG128" s="80">
        <v>85</v>
      </c>
      <c r="AH128" s="80">
        <v>67707.521474285997</v>
      </c>
      <c r="AI128" s="79">
        <v>10950</v>
      </c>
      <c r="AK128" s="69" t="s">
        <v>226</v>
      </c>
      <c r="AL128" s="68">
        <v>14</v>
      </c>
      <c r="AM128" s="68">
        <v>333.90010590100002</v>
      </c>
      <c r="AN128" s="68">
        <v>84.765432145999995</v>
      </c>
      <c r="AO128" s="68">
        <v>78</v>
      </c>
      <c r="AP128" s="68">
        <v>85</v>
      </c>
      <c r="AQ128" s="68">
        <v>28303.186770212</v>
      </c>
      <c r="AR128" s="67">
        <v>4577.3333358760001</v>
      </c>
      <c r="AT128" s="69" t="s">
        <v>232</v>
      </c>
      <c r="AU128" s="68">
        <v>16</v>
      </c>
      <c r="AV128" s="68">
        <v>296.80009413400001</v>
      </c>
      <c r="AW128" s="68">
        <v>84.722222328000001</v>
      </c>
      <c r="AX128" s="68">
        <v>77.333335876000007</v>
      </c>
      <c r="AY128" s="68">
        <v>85</v>
      </c>
      <c r="AZ128" s="68">
        <v>25145.563562234998</v>
      </c>
      <c r="BA128" s="67">
        <v>4066.6666717530002</v>
      </c>
      <c r="BC128" s="81" t="s">
        <v>186</v>
      </c>
      <c r="BD128" s="80">
        <v>14</v>
      </c>
      <c r="BE128" s="80">
        <v>803.83358827899997</v>
      </c>
      <c r="BF128" s="80">
        <v>84.884615443000001</v>
      </c>
      <c r="BG128" s="80">
        <v>82</v>
      </c>
      <c r="BH128" s="80">
        <v>85</v>
      </c>
      <c r="BI128" s="80">
        <v>68233.105021490002</v>
      </c>
      <c r="BJ128" s="79">
        <v>11035.000007629</v>
      </c>
      <c r="BL128" s="81" t="s">
        <v>205</v>
      </c>
      <c r="BM128" s="80">
        <v>9</v>
      </c>
      <c r="BN128" s="80">
        <v>537.95017061800002</v>
      </c>
      <c r="BO128" s="80">
        <v>84.965517241000001</v>
      </c>
      <c r="BP128" s="80">
        <v>83</v>
      </c>
      <c r="BQ128" s="80">
        <v>85</v>
      </c>
      <c r="BR128" s="80">
        <v>45707.214496613997</v>
      </c>
      <c r="BS128" s="79">
        <v>7392</v>
      </c>
      <c r="BU128" s="69" t="s">
        <v>209</v>
      </c>
      <c r="BV128" s="68">
        <v>35</v>
      </c>
      <c r="BW128" s="68">
        <v>482.30015296800002</v>
      </c>
      <c r="BX128" s="68">
        <v>84.747863183000007</v>
      </c>
      <c r="BY128" s="68">
        <v>81.333335876000007</v>
      </c>
      <c r="BZ128" s="68">
        <v>85</v>
      </c>
      <c r="CA128" s="68">
        <v>40873.907376665004</v>
      </c>
      <c r="CB128" s="67">
        <v>6610.3333282470003</v>
      </c>
      <c r="CD128" s="81" t="s">
        <v>171</v>
      </c>
      <c r="CE128" s="80">
        <v>31</v>
      </c>
      <c r="CF128" s="80">
        <v>785.28358239600004</v>
      </c>
      <c r="CG128" s="80">
        <v>84.787401514999999</v>
      </c>
      <c r="CH128" s="80">
        <v>79</v>
      </c>
      <c r="CI128" s="80">
        <v>85</v>
      </c>
      <c r="CJ128" s="80">
        <v>66582.154403520006</v>
      </c>
      <c r="CK128" s="79">
        <v>10767.999992371</v>
      </c>
      <c r="CM128" s="81" t="s">
        <v>191</v>
      </c>
      <c r="CN128" s="80">
        <v>3</v>
      </c>
      <c r="CO128" s="80">
        <v>785.28358239600004</v>
      </c>
      <c r="CP128" s="80">
        <v>85</v>
      </c>
      <c r="CQ128" s="80">
        <v>85</v>
      </c>
      <c r="CR128" s="80">
        <v>85</v>
      </c>
      <c r="CS128" s="80">
        <v>66749.104503645998</v>
      </c>
      <c r="CT128" s="79">
        <v>10795</v>
      </c>
    </row>
    <row r="129" spans="1:98" x14ac:dyDescent="0.2">
      <c r="A129" s="69" t="s">
        <v>201</v>
      </c>
      <c r="B129" s="68">
        <v>2</v>
      </c>
      <c r="C129" s="68">
        <v>451.38347649500002</v>
      </c>
      <c r="D129" s="68">
        <v>84.707762521999996</v>
      </c>
      <c r="E129" s="68">
        <v>78</v>
      </c>
      <c r="F129" s="68">
        <v>85</v>
      </c>
      <c r="G129" s="68">
        <v>38235.684333422003</v>
      </c>
      <c r="H129" s="67">
        <v>6183.6666641239999</v>
      </c>
      <c r="J129" s="69" t="s">
        <v>218</v>
      </c>
      <c r="K129" s="68">
        <v>16</v>
      </c>
      <c r="L129" s="68">
        <v>432.83347061199999</v>
      </c>
      <c r="M129" s="68">
        <v>84.733333369999997</v>
      </c>
      <c r="N129" s="68">
        <v>77.333335876000007</v>
      </c>
      <c r="O129" s="68">
        <v>85</v>
      </c>
      <c r="P129" s="68">
        <v>36675.422758904999</v>
      </c>
      <c r="Q129" s="67">
        <v>5931.3333358760001</v>
      </c>
      <c r="S129" s="69" t="s">
        <v>236</v>
      </c>
      <c r="T129" s="68">
        <v>15</v>
      </c>
      <c r="U129" s="68">
        <v>284.43342354499998</v>
      </c>
      <c r="V129" s="68">
        <v>84.985507302000002</v>
      </c>
      <c r="W129" s="68">
        <v>84.333335876000007</v>
      </c>
      <c r="X129" s="68">
        <v>85</v>
      </c>
      <c r="Y129" s="68">
        <v>24172.718793516</v>
      </c>
      <c r="Z129" s="67">
        <v>3909.3333358760001</v>
      </c>
      <c r="AB129" s="81" t="s">
        <v>183</v>
      </c>
      <c r="AC129" s="80">
        <v>65</v>
      </c>
      <c r="AD129" s="80">
        <v>797.65025298499995</v>
      </c>
      <c r="AE129" s="80">
        <v>84.935400497000003</v>
      </c>
      <c r="AF129" s="80">
        <v>81.666664123999993</v>
      </c>
      <c r="AG129" s="80">
        <v>85</v>
      </c>
      <c r="AH129" s="80">
        <v>67748.743693857003</v>
      </c>
      <c r="AI129" s="79">
        <v>10956.666664124001</v>
      </c>
      <c r="AK129" s="69" t="s">
        <v>225</v>
      </c>
      <c r="AL129" s="68">
        <v>10</v>
      </c>
      <c r="AM129" s="68">
        <v>333.90010590100002</v>
      </c>
      <c r="AN129" s="68">
        <v>84.401234521000006</v>
      </c>
      <c r="AO129" s="68">
        <v>73.666664123999993</v>
      </c>
      <c r="AP129" s="68">
        <v>85</v>
      </c>
      <c r="AQ129" s="68">
        <v>28181.581144637999</v>
      </c>
      <c r="AR129" s="67">
        <v>4557.6666641239999</v>
      </c>
      <c r="AT129" s="69" t="s">
        <v>234</v>
      </c>
      <c r="AU129" s="68">
        <v>5</v>
      </c>
      <c r="AV129" s="68">
        <v>296.80009413400001</v>
      </c>
      <c r="AW129" s="68">
        <v>85</v>
      </c>
      <c r="AX129" s="68">
        <v>85</v>
      </c>
      <c r="AY129" s="68">
        <v>85</v>
      </c>
      <c r="AZ129" s="68">
        <v>25228.008001377999</v>
      </c>
      <c r="BA129" s="67">
        <v>4080</v>
      </c>
      <c r="BC129" s="81" t="s">
        <v>177</v>
      </c>
      <c r="BD129" s="80">
        <v>6</v>
      </c>
      <c r="BE129" s="80">
        <v>797.65025298499995</v>
      </c>
      <c r="BF129" s="80">
        <v>83.790697674</v>
      </c>
      <c r="BG129" s="80">
        <v>70.333335876000007</v>
      </c>
      <c r="BH129" s="80">
        <v>85</v>
      </c>
      <c r="BI129" s="80">
        <v>66835.671197767995</v>
      </c>
      <c r="BJ129" s="79">
        <v>10809</v>
      </c>
      <c r="BL129" s="81" t="s">
        <v>195</v>
      </c>
      <c r="BM129" s="80">
        <v>8</v>
      </c>
      <c r="BN129" s="80">
        <v>531.76683532300001</v>
      </c>
      <c r="BO129" s="80">
        <v>84.906976833000002</v>
      </c>
      <c r="BP129" s="80">
        <v>80.333335876000007</v>
      </c>
      <c r="BQ129" s="80">
        <v>85</v>
      </c>
      <c r="BR129" s="80">
        <v>45150.714367287997</v>
      </c>
      <c r="BS129" s="79">
        <v>7302.0000076289998</v>
      </c>
      <c r="BU129" s="69" t="s">
        <v>208</v>
      </c>
      <c r="BV129" s="68">
        <v>68</v>
      </c>
      <c r="BW129" s="68">
        <v>482.30015296800002</v>
      </c>
      <c r="BX129" s="68">
        <v>84.888888921000003</v>
      </c>
      <c r="BY129" s="68">
        <v>81.666664123999993</v>
      </c>
      <c r="BZ129" s="68">
        <v>85</v>
      </c>
      <c r="CA129" s="68">
        <v>40941.924112079003</v>
      </c>
      <c r="CB129" s="67">
        <v>6621.3333358760001</v>
      </c>
      <c r="CD129" s="81" t="s">
        <v>168</v>
      </c>
      <c r="CE129" s="80">
        <v>65</v>
      </c>
      <c r="CF129" s="80">
        <v>785.28358239600004</v>
      </c>
      <c r="CG129" s="80">
        <v>84.976377952999997</v>
      </c>
      <c r="CH129" s="80">
        <v>82.666664123999993</v>
      </c>
      <c r="CI129" s="80">
        <v>85</v>
      </c>
      <c r="CJ129" s="80">
        <v>66730.554497762001</v>
      </c>
      <c r="CK129" s="79">
        <v>10792</v>
      </c>
      <c r="CM129" s="81" t="s">
        <v>192</v>
      </c>
      <c r="CN129" s="80">
        <v>26</v>
      </c>
      <c r="CO129" s="80">
        <v>779.10024710100004</v>
      </c>
      <c r="CP129" s="80">
        <v>85</v>
      </c>
      <c r="CQ129" s="80">
        <v>85</v>
      </c>
      <c r="CR129" s="80">
        <v>85</v>
      </c>
      <c r="CS129" s="80">
        <v>66223.521003617003</v>
      </c>
      <c r="CT129" s="79">
        <v>10710</v>
      </c>
    </row>
    <row r="130" spans="1:98" x14ac:dyDescent="0.2">
      <c r="A130" s="69" t="s">
        <v>200</v>
      </c>
      <c r="B130" s="68">
        <v>16</v>
      </c>
      <c r="C130" s="68">
        <v>451.38347649500002</v>
      </c>
      <c r="D130" s="68">
        <v>84.840182579</v>
      </c>
      <c r="E130" s="68">
        <v>80.666664123999993</v>
      </c>
      <c r="F130" s="68">
        <v>85</v>
      </c>
      <c r="G130" s="68">
        <v>38295.456558876998</v>
      </c>
      <c r="H130" s="67">
        <v>6193.3333282470003</v>
      </c>
      <c r="J130" s="69" t="s">
        <v>217</v>
      </c>
      <c r="K130" s="68">
        <v>5</v>
      </c>
      <c r="L130" s="68">
        <v>432.83347061199999</v>
      </c>
      <c r="M130" s="68">
        <v>83.542857143000006</v>
      </c>
      <c r="N130" s="68">
        <v>70</v>
      </c>
      <c r="O130" s="68">
        <v>85</v>
      </c>
      <c r="P130" s="68">
        <v>36160.144801975002</v>
      </c>
      <c r="Q130" s="67">
        <v>5848</v>
      </c>
      <c r="S130" s="69" t="s">
        <v>236</v>
      </c>
      <c r="T130" s="68">
        <v>9</v>
      </c>
      <c r="U130" s="68">
        <v>278.25008824999998</v>
      </c>
      <c r="V130" s="68">
        <v>85</v>
      </c>
      <c r="W130" s="68">
        <v>85</v>
      </c>
      <c r="X130" s="68">
        <v>85</v>
      </c>
      <c r="Y130" s="68">
        <v>23651.257501291999</v>
      </c>
      <c r="Z130" s="67">
        <v>3825</v>
      </c>
      <c r="AB130" s="81" t="s">
        <v>184</v>
      </c>
      <c r="AC130" s="80">
        <v>23</v>
      </c>
      <c r="AD130" s="80">
        <v>791.46691768999995</v>
      </c>
      <c r="AE130" s="80">
        <v>83.989583373000002</v>
      </c>
      <c r="AF130" s="80">
        <v>69.333335876000007</v>
      </c>
      <c r="AG130" s="80">
        <v>85</v>
      </c>
      <c r="AH130" s="80">
        <v>66474.976670375007</v>
      </c>
      <c r="AI130" s="79">
        <v>10750.666671753001</v>
      </c>
      <c r="AK130" s="69" t="s">
        <v>225</v>
      </c>
      <c r="AL130" s="68">
        <v>37</v>
      </c>
      <c r="AM130" s="68">
        <v>333.90010590100002</v>
      </c>
      <c r="AN130" s="68">
        <v>84.296296154999993</v>
      </c>
      <c r="AO130" s="68">
        <v>76.333335876000007</v>
      </c>
      <c r="AP130" s="68">
        <v>85</v>
      </c>
      <c r="AQ130" s="68">
        <v>28146.542213186</v>
      </c>
      <c r="AR130" s="67">
        <v>4551.9999923710002</v>
      </c>
      <c r="AT130" s="69" t="s">
        <v>232</v>
      </c>
      <c r="AU130" s="68">
        <v>15</v>
      </c>
      <c r="AV130" s="68">
        <v>290.616758839</v>
      </c>
      <c r="AW130" s="68">
        <v>84.539006983999997</v>
      </c>
      <c r="AX130" s="68">
        <v>77</v>
      </c>
      <c r="AY130" s="68">
        <v>85</v>
      </c>
      <c r="AZ130" s="68">
        <v>24568.452205186</v>
      </c>
      <c r="BA130" s="67">
        <v>3973.3333282469998</v>
      </c>
      <c r="BC130" s="81" t="s">
        <v>176</v>
      </c>
      <c r="BD130" s="80">
        <v>79</v>
      </c>
      <c r="BE130" s="80">
        <v>791.46691768999995</v>
      </c>
      <c r="BF130" s="80">
        <v>84.997395812999997</v>
      </c>
      <c r="BG130" s="80">
        <v>84.666664123999993</v>
      </c>
      <c r="BH130" s="80">
        <v>85</v>
      </c>
      <c r="BI130" s="80">
        <v>67272.626876184004</v>
      </c>
      <c r="BJ130" s="79">
        <v>10879.666664124001</v>
      </c>
      <c r="BL130" s="81" t="s">
        <v>193</v>
      </c>
      <c r="BM130" s="80">
        <v>9</v>
      </c>
      <c r="BN130" s="80">
        <v>531.76683532300001</v>
      </c>
      <c r="BO130" s="80">
        <v>84.941860465000005</v>
      </c>
      <c r="BP130" s="80">
        <v>82</v>
      </c>
      <c r="BQ130" s="80">
        <v>85</v>
      </c>
      <c r="BR130" s="80">
        <v>45169.264325996002</v>
      </c>
      <c r="BS130" s="79">
        <v>7305</v>
      </c>
      <c r="BU130" s="69" t="s">
        <v>208</v>
      </c>
      <c r="BV130" s="68">
        <v>29</v>
      </c>
      <c r="BW130" s="68">
        <v>469.933482379</v>
      </c>
      <c r="BX130" s="68">
        <v>84.771929791000005</v>
      </c>
      <c r="BY130" s="68">
        <v>79.333335876000007</v>
      </c>
      <c r="BZ130" s="68">
        <v>85</v>
      </c>
      <c r="CA130" s="68">
        <v>39837.168174685998</v>
      </c>
      <c r="CB130" s="67">
        <v>6442.6666641239999</v>
      </c>
      <c r="CD130" s="81" t="s">
        <v>166</v>
      </c>
      <c r="CE130" s="80">
        <v>21</v>
      </c>
      <c r="CF130" s="80">
        <v>785.28358239600004</v>
      </c>
      <c r="CG130" s="80">
        <v>84.889763779999996</v>
      </c>
      <c r="CH130" s="80">
        <v>81</v>
      </c>
      <c r="CI130" s="80">
        <v>85</v>
      </c>
      <c r="CJ130" s="80">
        <v>66662.537809522997</v>
      </c>
      <c r="CK130" s="79">
        <v>10781</v>
      </c>
      <c r="CM130" s="81" t="s">
        <v>191</v>
      </c>
      <c r="CN130" s="80">
        <v>1</v>
      </c>
      <c r="CO130" s="80">
        <v>779.10024710100004</v>
      </c>
      <c r="CP130" s="80">
        <v>84.997354477000002</v>
      </c>
      <c r="CQ130" s="80">
        <v>84.666664123999993</v>
      </c>
      <c r="CR130" s="80">
        <v>85</v>
      </c>
      <c r="CS130" s="80">
        <v>66221.459876127003</v>
      </c>
      <c r="CT130" s="79">
        <v>10709.666664124001</v>
      </c>
    </row>
    <row r="131" spans="1:98" x14ac:dyDescent="0.2">
      <c r="A131" s="69" t="s">
        <v>200</v>
      </c>
      <c r="B131" s="68">
        <v>32</v>
      </c>
      <c r="C131" s="68">
        <v>451.38347649500002</v>
      </c>
      <c r="D131" s="68">
        <v>84.694063997000001</v>
      </c>
      <c r="E131" s="68">
        <v>78</v>
      </c>
      <c r="F131" s="68">
        <v>85</v>
      </c>
      <c r="G131" s="68">
        <v>38229.501045302997</v>
      </c>
      <c r="H131" s="67">
        <v>6182.6666717529997</v>
      </c>
      <c r="J131" s="69" t="s">
        <v>216</v>
      </c>
      <c r="K131" s="68">
        <v>45</v>
      </c>
      <c r="L131" s="68">
        <v>426.65013531699998</v>
      </c>
      <c r="M131" s="68">
        <v>84.971014492999998</v>
      </c>
      <c r="N131" s="68">
        <v>83.666664123999993</v>
      </c>
      <c r="O131" s="68">
        <v>85</v>
      </c>
      <c r="P131" s="68">
        <v>36252.894831391997</v>
      </c>
      <c r="Q131" s="67">
        <v>5863</v>
      </c>
      <c r="S131" s="69" t="s">
        <v>237</v>
      </c>
      <c r="T131" s="68">
        <v>11</v>
      </c>
      <c r="U131" s="68">
        <v>272.06675295600002</v>
      </c>
      <c r="V131" s="68">
        <v>84.969696912000003</v>
      </c>
      <c r="W131" s="68">
        <v>83.666664123999993</v>
      </c>
      <c r="X131" s="68">
        <v>85</v>
      </c>
      <c r="Y131" s="68">
        <v>23117.429538478998</v>
      </c>
      <c r="Z131" s="67">
        <v>3738.6666641239999</v>
      </c>
      <c r="AB131" s="81" t="s">
        <v>184</v>
      </c>
      <c r="AC131" s="80">
        <v>24</v>
      </c>
      <c r="AD131" s="80">
        <v>785.28358239600004</v>
      </c>
      <c r="AE131" s="80">
        <v>83.385826832000006</v>
      </c>
      <c r="AF131" s="80">
        <v>69.333335876000007</v>
      </c>
      <c r="AG131" s="80">
        <v>85</v>
      </c>
      <c r="AH131" s="80">
        <v>65481.520815456999</v>
      </c>
      <c r="AI131" s="79">
        <v>10590.000007629</v>
      </c>
      <c r="AK131" s="69" t="s">
        <v>222</v>
      </c>
      <c r="AL131" s="68">
        <v>21</v>
      </c>
      <c r="AM131" s="68">
        <v>333.90010590100002</v>
      </c>
      <c r="AN131" s="68">
        <v>84.944444443999998</v>
      </c>
      <c r="AO131" s="68">
        <v>83.333335876000007</v>
      </c>
      <c r="AP131" s="68">
        <v>85</v>
      </c>
      <c r="AQ131" s="68">
        <v>28362.958995666999</v>
      </c>
      <c r="AR131" s="67">
        <v>4587</v>
      </c>
      <c r="AT131" s="69" t="s">
        <v>230</v>
      </c>
      <c r="AU131" s="68">
        <v>22</v>
      </c>
      <c r="AV131" s="68">
        <v>290.616758839</v>
      </c>
      <c r="AW131" s="68">
        <v>83.014184342999997</v>
      </c>
      <c r="AX131" s="68">
        <v>67.333335876000007</v>
      </c>
      <c r="AY131" s="68">
        <v>85</v>
      </c>
      <c r="AZ131" s="68">
        <v>24125.313191475001</v>
      </c>
      <c r="BA131" s="67">
        <v>3901.6666641239999</v>
      </c>
      <c r="BC131" s="81" t="s">
        <v>176</v>
      </c>
      <c r="BD131" s="80">
        <v>92</v>
      </c>
      <c r="BE131" s="80">
        <v>785.28358239600004</v>
      </c>
      <c r="BF131" s="80">
        <v>84.994750675999995</v>
      </c>
      <c r="BG131" s="80">
        <v>84.333335876000007</v>
      </c>
      <c r="BH131" s="80">
        <v>85</v>
      </c>
      <c r="BI131" s="80">
        <v>66744.982295840993</v>
      </c>
      <c r="BJ131" s="79">
        <v>10794.333335875999</v>
      </c>
      <c r="BL131" s="81" t="s">
        <v>193</v>
      </c>
      <c r="BM131" s="80">
        <v>36</v>
      </c>
      <c r="BN131" s="80">
        <v>531.76683532300001</v>
      </c>
      <c r="BO131" s="80">
        <v>84.844961210999998</v>
      </c>
      <c r="BP131" s="80">
        <v>81.333335876000007</v>
      </c>
      <c r="BQ131" s="80">
        <v>85</v>
      </c>
      <c r="BR131" s="80">
        <v>45117.736516151002</v>
      </c>
      <c r="BS131" s="79">
        <v>7296.6666641239999</v>
      </c>
      <c r="BU131" s="69" t="s">
        <v>208</v>
      </c>
      <c r="BV131" s="68">
        <v>55</v>
      </c>
      <c r="BW131" s="68">
        <v>469.933482379</v>
      </c>
      <c r="BX131" s="68">
        <v>84.820175371999994</v>
      </c>
      <c r="BY131" s="68">
        <v>79.666664123999993</v>
      </c>
      <c r="BZ131" s="68">
        <v>85</v>
      </c>
      <c r="CA131" s="68">
        <v>39859.840388374003</v>
      </c>
      <c r="CB131" s="67">
        <v>6446.3333282470003</v>
      </c>
      <c r="CD131" s="81" t="s">
        <v>166</v>
      </c>
      <c r="CE131" s="80">
        <v>45</v>
      </c>
      <c r="CF131" s="80">
        <v>779.10024710100004</v>
      </c>
      <c r="CG131" s="80">
        <v>84.880952381</v>
      </c>
      <c r="CH131" s="80">
        <v>81.333335876000007</v>
      </c>
      <c r="CI131" s="80">
        <v>85</v>
      </c>
      <c r="CJ131" s="80">
        <v>66130.770974200001</v>
      </c>
      <c r="CK131" s="79">
        <v>10695</v>
      </c>
      <c r="CM131" s="81" t="s">
        <v>188</v>
      </c>
      <c r="CN131" s="80">
        <v>49</v>
      </c>
      <c r="CO131" s="80">
        <v>754.36690592399998</v>
      </c>
      <c r="CP131" s="80">
        <v>85</v>
      </c>
      <c r="CQ131" s="80">
        <v>85</v>
      </c>
      <c r="CR131" s="80">
        <v>85</v>
      </c>
      <c r="CS131" s="80">
        <v>64121.187003501997</v>
      </c>
      <c r="CT131" s="79">
        <v>10370</v>
      </c>
    </row>
    <row r="132" spans="1:98" x14ac:dyDescent="0.2">
      <c r="A132" s="69" t="s">
        <v>198</v>
      </c>
      <c r="B132" s="68">
        <v>56</v>
      </c>
      <c r="C132" s="68">
        <v>445.20014120100001</v>
      </c>
      <c r="D132" s="68">
        <v>83.435185008999994</v>
      </c>
      <c r="E132" s="68">
        <v>68.666664123999993</v>
      </c>
      <c r="F132" s="68">
        <v>85</v>
      </c>
      <c r="G132" s="68">
        <v>37145.356146933002</v>
      </c>
      <c r="H132" s="67">
        <v>6007.3333206179996</v>
      </c>
      <c r="J132" s="69" t="s">
        <v>216</v>
      </c>
      <c r="K132" s="68">
        <v>51</v>
      </c>
      <c r="L132" s="68">
        <v>426.65013531699998</v>
      </c>
      <c r="M132" s="68">
        <v>85</v>
      </c>
      <c r="N132" s="68">
        <v>85</v>
      </c>
      <c r="O132" s="68">
        <v>85</v>
      </c>
      <c r="P132" s="68">
        <v>36265.261501980996</v>
      </c>
      <c r="Q132" s="67">
        <v>5865</v>
      </c>
      <c r="S132" s="69" t="s">
        <v>236</v>
      </c>
      <c r="T132" s="68">
        <v>20</v>
      </c>
      <c r="U132" s="68">
        <v>272.06675295600002</v>
      </c>
      <c r="V132" s="68">
        <v>85</v>
      </c>
      <c r="W132" s="68">
        <v>85</v>
      </c>
      <c r="X132" s="68">
        <v>85</v>
      </c>
      <c r="Y132" s="68">
        <v>23125.674001263</v>
      </c>
      <c r="Z132" s="67">
        <v>3740</v>
      </c>
      <c r="AB132" s="81" t="s">
        <v>181</v>
      </c>
      <c r="AC132" s="80">
        <v>5</v>
      </c>
      <c r="AD132" s="80">
        <v>779.10024710100004</v>
      </c>
      <c r="AE132" s="80">
        <v>84.793650794000001</v>
      </c>
      <c r="AF132" s="80">
        <v>80.333335876000007</v>
      </c>
      <c r="AG132" s="80">
        <v>85</v>
      </c>
      <c r="AH132" s="80">
        <v>66062.754285960997</v>
      </c>
      <c r="AI132" s="79">
        <v>10684</v>
      </c>
      <c r="AK132" s="69" t="s">
        <v>222</v>
      </c>
      <c r="AL132" s="68">
        <v>27</v>
      </c>
      <c r="AM132" s="68">
        <v>327.71677060600001</v>
      </c>
      <c r="AN132" s="68">
        <v>84.930817657999995</v>
      </c>
      <c r="AO132" s="68">
        <v>82.333335876000007</v>
      </c>
      <c r="AP132" s="68">
        <v>85</v>
      </c>
      <c r="AQ132" s="68">
        <v>27833.253287832998</v>
      </c>
      <c r="AR132" s="67">
        <v>4501.3333358760001</v>
      </c>
      <c r="AT132" s="69" t="s">
        <v>233</v>
      </c>
      <c r="AU132" s="68">
        <v>16</v>
      </c>
      <c r="AV132" s="68">
        <v>290.616758839</v>
      </c>
      <c r="AW132" s="68">
        <v>84.964539060999996</v>
      </c>
      <c r="AX132" s="68">
        <v>83.333335876000007</v>
      </c>
      <c r="AY132" s="68">
        <v>85</v>
      </c>
      <c r="AZ132" s="68">
        <v>24692.118958250001</v>
      </c>
      <c r="BA132" s="67">
        <v>3993.3333358760001</v>
      </c>
      <c r="BC132" s="81" t="s">
        <v>170</v>
      </c>
      <c r="BD132" s="80">
        <v>50</v>
      </c>
      <c r="BE132" s="80">
        <v>785.28358239600004</v>
      </c>
      <c r="BF132" s="80">
        <v>85</v>
      </c>
      <c r="BG132" s="80">
        <v>85</v>
      </c>
      <c r="BH132" s="80">
        <v>85</v>
      </c>
      <c r="BI132" s="80">
        <v>66749.104503645998</v>
      </c>
      <c r="BJ132" s="79">
        <v>10795</v>
      </c>
      <c r="BL132" s="81" t="s">
        <v>206</v>
      </c>
      <c r="BM132" s="80">
        <v>6</v>
      </c>
      <c r="BN132" s="80">
        <v>525.58350002899999</v>
      </c>
      <c r="BO132" s="80">
        <v>84.780392187000004</v>
      </c>
      <c r="BP132" s="80">
        <v>79</v>
      </c>
      <c r="BQ132" s="80">
        <v>85</v>
      </c>
      <c r="BR132" s="80">
        <v>44559.175259335003</v>
      </c>
      <c r="BS132" s="79">
        <v>7206.3333358760001</v>
      </c>
      <c r="BU132" s="69" t="s">
        <v>212</v>
      </c>
      <c r="BV132" s="68">
        <v>41</v>
      </c>
      <c r="BW132" s="68">
        <v>457.56681178999997</v>
      </c>
      <c r="BX132" s="68">
        <v>84.725225191000007</v>
      </c>
      <c r="BY132" s="68">
        <v>79.666664123999993</v>
      </c>
      <c r="BZ132" s="68">
        <v>85</v>
      </c>
      <c r="CA132" s="68">
        <v>38767.451168744999</v>
      </c>
      <c r="CB132" s="67">
        <v>6269.6666641239999</v>
      </c>
      <c r="CD132" s="81" t="s">
        <v>169</v>
      </c>
      <c r="CE132" s="80">
        <v>76</v>
      </c>
      <c r="CF132" s="80">
        <v>772.91691180700002</v>
      </c>
      <c r="CG132" s="80">
        <v>84.893333373999994</v>
      </c>
      <c r="CH132" s="80">
        <v>80.333335876000007</v>
      </c>
      <c r="CI132" s="80">
        <v>85</v>
      </c>
      <c r="CJ132" s="80">
        <v>65615.493064445007</v>
      </c>
      <c r="CK132" s="79">
        <v>10611.666671753001</v>
      </c>
      <c r="CM132" s="81" t="s">
        <v>191</v>
      </c>
      <c r="CN132" s="80">
        <v>43</v>
      </c>
      <c r="CO132" s="80">
        <v>754.36690592399998</v>
      </c>
      <c r="CP132" s="80">
        <v>84.986338818999997</v>
      </c>
      <c r="CQ132" s="80">
        <v>84</v>
      </c>
      <c r="CR132" s="80">
        <v>85</v>
      </c>
      <c r="CS132" s="80">
        <v>64110.881460402998</v>
      </c>
      <c r="CT132" s="79">
        <v>10368.333335875999</v>
      </c>
    </row>
    <row r="133" spans="1:98" x14ac:dyDescent="0.2">
      <c r="A133" s="69" t="s">
        <v>204</v>
      </c>
      <c r="B133" s="68">
        <v>15</v>
      </c>
      <c r="C133" s="68">
        <v>439.016805906</v>
      </c>
      <c r="D133" s="68">
        <v>84.727699602000001</v>
      </c>
      <c r="E133" s="68">
        <v>79.333335876000007</v>
      </c>
      <c r="F133" s="68">
        <v>85</v>
      </c>
      <c r="G133" s="68">
        <v>37196.884051129004</v>
      </c>
      <c r="H133" s="67">
        <v>6015.6666717529997</v>
      </c>
      <c r="J133" s="69" t="s">
        <v>216</v>
      </c>
      <c r="K133" s="68">
        <v>22</v>
      </c>
      <c r="L133" s="68">
        <v>420.46680002300002</v>
      </c>
      <c r="M133" s="68">
        <v>84.950980466999994</v>
      </c>
      <c r="N133" s="68">
        <v>83.333335876000007</v>
      </c>
      <c r="O133" s="68">
        <v>85</v>
      </c>
      <c r="P133" s="68">
        <v>35719.066915754003</v>
      </c>
      <c r="Q133" s="67">
        <v>5776.6666717529997</v>
      </c>
      <c r="S133" s="69" t="s">
        <v>235</v>
      </c>
      <c r="T133" s="68">
        <v>24</v>
      </c>
      <c r="U133" s="68">
        <v>272.06675295600002</v>
      </c>
      <c r="V133" s="68">
        <v>84.977272726999999</v>
      </c>
      <c r="W133" s="68">
        <v>84</v>
      </c>
      <c r="X133" s="68">
        <v>85</v>
      </c>
      <c r="Y133" s="68">
        <v>23119.490665968999</v>
      </c>
      <c r="Z133" s="67">
        <v>3739</v>
      </c>
      <c r="AB133" s="81" t="s">
        <v>183</v>
      </c>
      <c r="AC133" s="80">
        <v>43</v>
      </c>
      <c r="AD133" s="80">
        <v>772.91691180700002</v>
      </c>
      <c r="AE133" s="80">
        <v>85</v>
      </c>
      <c r="AF133" s="80">
        <v>85</v>
      </c>
      <c r="AG133" s="80">
        <v>85</v>
      </c>
      <c r="AH133" s="80">
        <v>65697.937503587993</v>
      </c>
      <c r="AI133" s="79">
        <v>10625</v>
      </c>
      <c r="AK133" s="69" t="s">
        <v>222</v>
      </c>
      <c r="AL133" s="68">
        <v>38</v>
      </c>
      <c r="AM133" s="68">
        <v>327.71677060600001</v>
      </c>
      <c r="AN133" s="68">
        <v>84.924528301999999</v>
      </c>
      <c r="AO133" s="68">
        <v>83</v>
      </c>
      <c r="AP133" s="68">
        <v>85</v>
      </c>
      <c r="AQ133" s="68">
        <v>27831.192160343999</v>
      </c>
      <c r="AR133" s="67">
        <v>4501</v>
      </c>
      <c r="AT133" s="69" t="s">
        <v>229</v>
      </c>
      <c r="AU133" s="68">
        <v>22</v>
      </c>
      <c r="AV133" s="68">
        <v>284.43342354499998</v>
      </c>
      <c r="AW133" s="68">
        <v>84.97826087</v>
      </c>
      <c r="AX133" s="68">
        <v>84</v>
      </c>
      <c r="AY133" s="68">
        <v>85</v>
      </c>
      <c r="AZ133" s="68">
        <v>24170.657666026</v>
      </c>
      <c r="BA133" s="67">
        <v>3909</v>
      </c>
      <c r="BC133" s="81" t="s">
        <v>176</v>
      </c>
      <c r="BD133" s="80">
        <v>22</v>
      </c>
      <c r="BE133" s="80">
        <v>779.10024710100004</v>
      </c>
      <c r="BF133" s="80">
        <v>84.994709014999998</v>
      </c>
      <c r="BG133" s="80">
        <v>84.333335876000007</v>
      </c>
      <c r="BH133" s="80">
        <v>85</v>
      </c>
      <c r="BI133" s="80">
        <v>66219.398795811998</v>
      </c>
      <c r="BJ133" s="79">
        <v>10709.333335875999</v>
      </c>
      <c r="BL133" s="81" t="s">
        <v>194</v>
      </c>
      <c r="BM133" s="80">
        <v>23</v>
      </c>
      <c r="BN133" s="80">
        <v>525.58350002899999</v>
      </c>
      <c r="BO133" s="80">
        <v>85</v>
      </c>
      <c r="BP133" s="80">
        <v>85</v>
      </c>
      <c r="BQ133" s="80">
        <v>85</v>
      </c>
      <c r="BR133" s="80">
        <v>44674.597502440003</v>
      </c>
      <c r="BS133" s="79">
        <v>7225</v>
      </c>
      <c r="BU133" s="69" t="s">
        <v>208</v>
      </c>
      <c r="BV133" s="68">
        <v>26</v>
      </c>
      <c r="BW133" s="68">
        <v>457.56681178999997</v>
      </c>
      <c r="BX133" s="68">
        <v>84.954955024</v>
      </c>
      <c r="BY133" s="68">
        <v>82.333335876000007</v>
      </c>
      <c r="BZ133" s="68">
        <v>85</v>
      </c>
      <c r="CA133" s="68">
        <v>38872.567915926003</v>
      </c>
      <c r="CB133" s="67">
        <v>6286.6666717529997</v>
      </c>
      <c r="CD133" s="81" t="s">
        <v>173</v>
      </c>
      <c r="CE133" s="80">
        <v>19</v>
      </c>
      <c r="CF133" s="80">
        <v>766.73357651200001</v>
      </c>
      <c r="CG133" s="80">
        <v>84.938172002000002</v>
      </c>
      <c r="CH133" s="80">
        <v>79.666664123999993</v>
      </c>
      <c r="CI133" s="80">
        <v>85</v>
      </c>
      <c r="CJ133" s="80">
        <v>65124.948401519003</v>
      </c>
      <c r="CK133" s="79">
        <v>10532.333328246999</v>
      </c>
      <c r="CM133" s="81" t="s">
        <v>189</v>
      </c>
      <c r="CN133" s="80">
        <v>58</v>
      </c>
      <c r="CO133" s="80">
        <v>748.18357062899997</v>
      </c>
      <c r="CP133" s="80">
        <v>84.997245157999998</v>
      </c>
      <c r="CQ133" s="80">
        <v>84.666664123999993</v>
      </c>
      <c r="CR133" s="80">
        <v>85</v>
      </c>
      <c r="CS133" s="80">
        <v>63593.542375983001</v>
      </c>
      <c r="CT133" s="79">
        <v>10284.666664124001</v>
      </c>
    </row>
    <row r="134" spans="1:98" x14ac:dyDescent="0.2">
      <c r="A134" s="69" t="s">
        <v>202</v>
      </c>
      <c r="B134" s="68">
        <v>38</v>
      </c>
      <c r="C134" s="68">
        <v>439.016805906</v>
      </c>
      <c r="D134" s="68">
        <v>84.849765293999994</v>
      </c>
      <c r="E134" s="68">
        <v>80.666664123999993</v>
      </c>
      <c r="F134" s="68">
        <v>85</v>
      </c>
      <c r="G134" s="68">
        <v>37250.472941289001</v>
      </c>
      <c r="H134" s="67">
        <v>6024.3333358760001</v>
      </c>
      <c r="J134" s="69" t="s">
        <v>215</v>
      </c>
      <c r="K134" s="68">
        <v>19</v>
      </c>
      <c r="L134" s="68">
        <v>401.91679413999998</v>
      </c>
      <c r="M134" s="68">
        <v>84.825640987</v>
      </c>
      <c r="N134" s="68">
        <v>79.666664123999993</v>
      </c>
      <c r="O134" s="68">
        <v>85</v>
      </c>
      <c r="P134" s="68">
        <v>34092.849686137</v>
      </c>
      <c r="Q134" s="67">
        <v>5513.6666641239999</v>
      </c>
      <c r="S134" s="69" t="s">
        <v>237</v>
      </c>
      <c r="T134" s="68">
        <v>23</v>
      </c>
      <c r="U134" s="68">
        <v>265.883417662</v>
      </c>
      <c r="V134" s="68">
        <v>85</v>
      </c>
      <c r="W134" s="68">
        <v>85</v>
      </c>
      <c r="X134" s="68">
        <v>85</v>
      </c>
      <c r="Y134" s="68">
        <v>22600.090501234001</v>
      </c>
      <c r="Z134" s="67">
        <v>3655</v>
      </c>
      <c r="AB134" s="81" t="s">
        <v>185</v>
      </c>
      <c r="AC134" s="80">
        <v>19</v>
      </c>
      <c r="AD134" s="80">
        <v>772.91691180700002</v>
      </c>
      <c r="AE134" s="80">
        <v>84.914666686999993</v>
      </c>
      <c r="AF134" s="80">
        <v>81.333335876000007</v>
      </c>
      <c r="AG134" s="80">
        <v>85</v>
      </c>
      <c r="AH134" s="80">
        <v>65631.981942839004</v>
      </c>
      <c r="AI134" s="79">
        <v>10614.333335875999</v>
      </c>
      <c r="AK134" s="69" t="s">
        <v>225</v>
      </c>
      <c r="AL134" s="68">
        <v>3</v>
      </c>
      <c r="AM134" s="68">
        <v>321.53343531199999</v>
      </c>
      <c r="AN134" s="68">
        <v>84.064102759999997</v>
      </c>
      <c r="AO134" s="68">
        <v>73.333335876000007</v>
      </c>
      <c r="AP134" s="68">
        <v>85</v>
      </c>
      <c r="AQ134" s="68">
        <v>27029.419746729</v>
      </c>
      <c r="AR134" s="67">
        <v>4371.3333435060003</v>
      </c>
      <c r="AT134" s="69" t="s">
        <v>231</v>
      </c>
      <c r="AU134" s="68">
        <v>32</v>
      </c>
      <c r="AV134" s="68">
        <v>278.25008824999998</v>
      </c>
      <c r="AW134" s="68">
        <v>84.903703647</v>
      </c>
      <c r="AX134" s="68">
        <v>80.666664123999993</v>
      </c>
      <c r="AY134" s="68">
        <v>85</v>
      </c>
      <c r="AZ134" s="68">
        <v>23624.463032624</v>
      </c>
      <c r="BA134" s="67">
        <v>3820.6666641239999</v>
      </c>
      <c r="BC134" s="81" t="s">
        <v>174</v>
      </c>
      <c r="BD134" s="80">
        <v>39</v>
      </c>
      <c r="BE134" s="80">
        <v>779.10024710100004</v>
      </c>
      <c r="BF134" s="80">
        <v>84.986772506999998</v>
      </c>
      <c r="BG134" s="80">
        <v>84</v>
      </c>
      <c r="BH134" s="80">
        <v>85</v>
      </c>
      <c r="BI134" s="80">
        <v>66213.215460517997</v>
      </c>
      <c r="BJ134" s="79">
        <v>10708.333335875999</v>
      </c>
      <c r="BL134" s="81" t="s">
        <v>193</v>
      </c>
      <c r="BM134" s="80">
        <v>31</v>
      </c>
      <c r="BN134" s="80">
        <v>525.58350002899999</v>
      </c>
      <c r="BO134" s="80">
        <v>84.886274450000002</v>
      </c>
      <c r="BP134" s="80">
        <v>81.666664123999993</v>
      </c>
      <c r="BQ134" s="80">
        <v>85</v>
      </c>
      <c r="BR134" s="80">
        <v>44614.825229809998</v>
      </c>
      <c r="BS134" s="79">
        <v>7215.3333282470003</v>
      </c>
      <c r="BU134" s="69" t="s">
        <v>207</v>
      </c>
      <c r="BV134" s="68">
        <v>84</v>
      </c>
      <c r="BW134" s="68">
        <v>457.56681178999997</v>
      </c>
      <c r="BX134" s="68">
        <v>84.972972972999997</v>
      </c>
      <c r="BY134" s="68">
        <v>84</v>
      </c>
      <c r="BZ134" s="68">
        <v>85</v>
      </c>
      <c r="CA134" s="68">
        <v>38880.812331535002</v>
      </c>
      <c r="CB134" s="67">
        <v>6288</v>
      </c>
      <c r="CD134" s="81" t="s">
        <v>171</v>
      </c>
      <c r="CE134" s="80">
        <v>50</v>
      </c>
      <c r="CF134" s="80">
        <v>766.73357651200001</v>
      </c>
      <c r="CG134" s="80">
        <v>84.836021545999998</v>
      </c>
      <c r="CH134" s="80">
        <v>79.333335876000007</v>
      </c>
      <c r="CI134" s="80">
        <v>85</v>
      </c>
      <c r="CJ134" s="80">
        <v>65046.626217356003</v>
      </c>
      <c r="CK134" s="79">
        <v>10519.666671753001</v>
      </c>
      <c r="CM134" s="81" t="s">
        <v>190</v>
      </c>
      <c r="CN134" s="80">
        <v>27</v>
      </c>
      <c r="CO134" s="80">
        <v>742.00023533499996</v>
      </c>
      <c r="CP134" s="80">
        <v>84.547222328000004</v>
      </c>
      <c r="CQ134" s="80">
        <v>78.333335876000007</v>
      </c>
      <c r="CR134" s="80">
        <v>85</v>
      </c>
      <c r="CS134" s="80">
        <v>62734.058864404004</v>
      </c>
      <c r="CT134" s="79">
        <v>10145.666679382</v>
      </c>
    </row>
    <row r="135" spans="1:98" x14ac:dyDescent="0.2">
      <c r="A135" s="69" t="s">
        <v>201</v>
      </c>
      <c r="B135" s="68">
        <v>13</v>
      </c>
      <c r="C135" s="68">
        <v>439.016805906</v>
      </c>
      <c r="D135" s="68">
        <v>84.751173745000003</v>
      </c>
      <c r="E135" s="68">
        <v>78.333335876000007</v>
      </c>
      <c r="F135" s="68">
        <v>85</v>
      </c>
      <c r="G135" s="68">
        <v>37207.189594228003</v>
      </c>
      <c r="H135" s="67">
        <v>6017.3333358760001</v>
      </c>
      <c r="J135" s="69" t="s">
        <v>215</v>
      </c>
      <c r="K135" s="68">
        <v>1</v>
      </c>
      <c r="L135" s="68">
        <v>395.73345884499997</v>
      </c>
      <c r="M135" s="68">
        <v>83.953124880999994</v>
      </c>
      <c r="N135" s="68">
        <v>77.666664123999993</v>
      </c>
      <c r="O135" s="68">
        <v>85</v>
      </c>
      <c r="P135" s="68">
        <v>33223.060489934003</v>
      </c>
      <c r="Q135" s="67">
        <v>5372.9999923710002</v>
      </c>
      <c r="S135" s="69" t="s">
        <v>237</v>
      </c>
      <c r="T135" s="68">
        <v>26</v>
      </c>
      <c r="U135" s="68">
        <v>265.883417662</v>
      </c>
      <c r="V135" s="68">
        <v>85</v>
      </c>
      <c r="W135" s="68">
        <v>85</v>
      </c>
      <c r="X135" s="68">
        <v>85</v>
      </c>
      <c r="Y135" s="68">
        <v>22600.090501234001</v>
      </c>
      <c r="Z135" s="67">
        <v>3655</v>
      </c>
      <c r="AB135" s="81" t="s">
        <v>179</v>
      </c>
      <c r="AC135" s="80">
        <v>33</v>
      </c>
      <c r="AD135" s="80">
        <v>772.91691180700002</v>
      </c>
      <c r="AE135" s="80">
        <v>84.786666686999993</v>
      </c>
      <c r="AF135" s="80">
        <v>77.333335876000007</v>
      </c>
      <c r="AG135" s="80">
        <v>85</v>
      </c>
      <c r="AH135" s="80">
        <v>65533.048578128</v>
      </c>
      <c r="AI135" s="79">
        <v>10598.333335875999</v>
      </c>
      <c r="AK135" s="69" t="s">
        <v>225</v>
      </c>
      <c r="AL135" s="68">
        <v>6</v>
      </c>
      <c r="AM135" s="68">
        <v>321.53343531199999</v>
      </c>
      <c r="AN135" s="68">
        <v>83.826923223999998</v>
      </c>
      <c r="AO135" s="68">
        <v>74.666664123999993</v>
      </c>
      <c r="AP135" s="68">
        <v>85</v>
      </c>
      <c r="AQ135" s="68">
        <v>26953.158595706002</v>
      </c>
      <c r="AR135" s="67">
        <v>4359.0000076289998</v>
      </c>
      <c r="AT135" s="69" t="s">
        <v>230</v>
      </c>
      <c r="AU135" s="68">
        <v>14</v>
      </c>
      <c r="AV135" s="68">
        <v>278.25008824999998</v>
      </c>
      <c r="AW135" s="68">
        <v>81.807407463999994</v>
      </c>
      <c r="AX135" s="68">
        <v>66.333335876000007</v>
      </c>
      <c r="AY135" s="68">
        <v>85</v>
      </c>
      <c r="AZ135" s="68">
        <v>22762.91834638</v>
      </c>
      <c r="BA135" s="67">
        <v>3681.3333358760001</v>
      </c>
      <c r="BC135" s="81" t="s">
        <v>178</v>
      </c>
      <c r="BD135" s="80">
        <v>2</v>
      </c>
      <c r="BE135" s="80">
        <v>772.91691180700002</v>
      </c>
      <c r="BF135" s="80">
        <v>84.725333312999993</v>
      </c>
      <c r="BG135" s="80">
        <v>77.666664123999993</v>
      </c>
      <c r="BH135" s="80">
        <v>85</v>
      </c>
      <c r="BI135" s="80">
        <v>65485.642976087001</v>
      </c>
      <c r="BJ135" s="79">
        <v>10590.666664124001</v>
      </c>
      <c r="BL135" s="81" t="s">
        <v>197</v>
      </c>
      <c r="BM135" s="80">
        <v>41</v>
      </c>
      <c r="BN135" s="80">
        <v>519.40016473399999</v>
      </c>
      <c r="BO135" s="80">
        <v>85</v>
      </c>
      <c r="BP135" s="80">
        <v>85</v>
      </c>
      <c r="BQ135" s="80">
        <v>85</v>
      </c>
      <c r="BR135" s="80">
        <v>44149.014002411001</v>
      </c>
      <c r="BS135" s="79">
        <v>7140</v>
      </c>
      <c r="BU135" s="69" t="s">
        <v>210</v>
      </c>
      <c r="BV135" s="68">
        <v>17</v>
      </c>
      <c r="BW135" s="68">
        <v>451.38347649500002</v>
      </c>
      <c r="BX135" s="68">
        <v>84.890410958999993</v>
      </c>
      <c r="BY135" s="68">
        <v>81</v>
      </c>
      <c r="BZ135" s="68">
        <v>85</v>
      </c>
      <c r="CA135" s="68">
        <v>38318.128819739999</v>
      </c>
      <c r="CB135" s="67">
        <v>6197</v>
      </c>
      <c r="CD135" s="81" t="s">
        <v>171</v>
      </c>
      <c r="CE135" s="80">
        <v>61</v>
      </c>
      <c r="CF135" s="80">
        <v>760.550241218</v>
      </c>
      <c r="CG135" s="80">
        <v>84.818428163999997</v>
      </c>
      <c r="CH135" s="80">
        <v>79.666664123999993</v>
      </c>
      <c r="CI135" s="80">
        <v>85</v>
      </c>
      <c r="CJ135" s="80">
        <v>64508.675999562998</v>
      </c>
      <c r="CK135" s="79">
        <v>10432.666664124001</v>
      </c>
      <c r="CM135" s="81" t="s">
        <v>191</v>
      </c>
      <c r="CN135" s="80">
        <v>107</v>
      </c>
      <c r="CO135" s="80">
        <v>729.63356474600005</v>
      </c>
      <c r="CP135" s="80">
        <v>84.988700608000002</v>
      </c>
      <c r="CQ135" s="80">
        <v>84.333335876000007</v>
      </c>
      <c r="CR135" s="80">
        <v>85</v>
      </c>
      <c r="CS135" s="80">
        <v>62010.608587777999</v>
      </c>
      <c r="CT135" s="79">
        <v>10028.666671753001</v>
      </c>
    </row>
    <row r="136" spans="1:98" x14ac:dyDescent="0.2">
      <c r="A136" s="69" t="s">
        <v>198</v>
      </c>
      <c r="B136" s="68">
        <v>26</v>
      </c>
      <c r="C136" s="68">
        <v>439.016805906</v>
      </c>
      <c r="D136" s="68">
        <v>82.370891839999999</v>
      </c>
      <c r="E136" s="68">
        <v>68</v>
      </c>
      <c r="F136" s="68">
        <v>85</v>
      </c>
      <c r="G136" s="68">
        <v>36162.205835114997</v>
      </c>
      <c r="H136" s="67">
        <v>5848.3333206179996</v>
      </c>
      <c r="J136" s="69" t="s">
        <v>216</v>
      </c>
      <c r="K136" s="68">
        <v>13</v>
      </c>
      <c r="L136" s="68">
        <v>389.55012355100001</v>
      </c>
      <c r="M136" s="68">
        <v>84.984126984</v>
      </c>
      <c r="N136" s="68">
        <v>84</v>
      </c>
      <c r="O136" s="68">
        <v>85</v>
      </c>
      <c r="P136" s="68">
        <v>33105.577166513998</v>
      </c>
      <c r="Q136" s="67">
        <v>5354</v>
      </c>
      <c r="S136" s="69" t="s">
        <v>241</v>
      </c>
      <c r="T136" s="68">
        <v>2</v>
      </c>
      <c r="U136" s="68">
        <v>259.70008236699999</v>
      </c>
      <c r="V136" s="68">
        <v>81.833333332999999</v>
      </c>
      <c r="W136" s="68">
        <v>66.333335876000007</v>
      </c>
      <c r="X136" s="68">
        <v>85</v>
      </c>
      <c r="Y136" s="68">
        <v>21252.123407043</v>
      </c>
      <c r="Z136" s="67">
        <v>3437</v>
      </c>
      <c r="AB136" s="81" t="s">
        <v>184</v>
      </c>
      <c r="AC136" s="80">
        <v>80</v>
      </c>
      <c r="AD136" s="80">
        <v>766.73357651200001</v>
      </c>
      <c r="AE136" s="80">
        <v>85</v>
      </c>
      <c r="AF136" s="80">
        <v>85</v>
      </c>
      <c r="AG136" s="80">
        <v>85</v>
      </c>
      <c r="AH136" s="80">
        <v>65172.354003558998</v>
      </c>
      <c r="AI136" s="79">
        <v>10540</v>
      </c>
      <c r="AK136" s="69" t="s">
        <v>224</v>
      </c>
      <c r="AL136" s="68">
        <v>17</v>
      </c>
      <c r="AM136" s="68">
        <v>321.53343531199999</v>
      </c>
      <c r="AN136" s="68">
        <v>83.083333308999997</v>
      </c>
      <c r="AO136" s="68">
        <v>61</v>
      </c>
      <c r="AP136" s="68">
        <v>85</v>
      </c>
      <c r="AQ136" s="68">
        <v>26714.069575949001</v>
      </c>
      <c r="AR136" s="67">
        <v>4320.3333320620004</v>
      </c>
      <c r="AT136" s="69" t="s">
        <v>229</v>
      </c>
      <c r="AU136" s="68">
        <v>18</v>
      </c>
      <c r="AV136" s="68">
        <v>278.25008824999998</v>
      </c>
      <c r="AW136" s="68">
        <v>85</v>
      </c>
      <c r="AX136" s="68">
        <v>85</v>
      </c>
      <c r="AY136" s="68">
        <v>85</v>
      </c>
      <c r="AZ136" s="68">
        <v>23651.257501291999</v>
      </c>
      <c r="BA136" s="67">
        <v>3825</v>
      </c>
      <c r="BC136" s="81" t="s">
        <v>178</v>
      </c>
      <c r="BD136" s="80">
        <v>31</v>
      </c>
      <c r="BE136" s="80">
        <v>772.91691180700002</v>
      </c>
      <c r="BF136" s="80">
        <v>84.933333374</v>
      </c>
      <c r="BG136" s="80">
        <v>79.333335876000007</v>
      </c>
      <c r="BH136" s="80">
        <v>85</v>
      </c>
      <c r="BI136" s="80">
        <v>65646.409740917996</v>
      </c>
      <c r="BJ136" s="79">
        <v>10616.666671753001</v>
      </c>
      <c r="BL136" s="81" t="s">
        <v>196</v>
      </c>
      <c r="BM136" s="80">
        <v>31</v>
      </c>
      <c r="BN136" s="80">
        <v>519.40016473399999</v>
      </c>
      <c r="BO136" s="80">
        <v>84.968253998999998</v>
      </c>
      <c r="BP136" s="80">
        <v>82.333335876000007</v>
      </c>
      <c r="BQ136" s="80">
        <v>85</v>
      </c>
      <c r="BR136" s="80">
        <v>44132.525124018</v>
      </c>
      <c r="BS136" s="79">
        <v>7137.3333358760001</v>
      </c>
      <c r="BU136" s="69" t="s">
        <v>210</v>
      </c>
      <c r="BV136" s="68">
        <v>27</v>
      </c>
      <c r="BW136" s="68">
        <v>451.38347649500002</v>
      </c>
      <c r="BX136" s="68">
        <v>84.899543343999994</v>
      </c>
      <c r="BY136" s="68">
        <v>82.333335876000007</v>
      </c>
      <c r="BZ136" s="68">
        <v>85</v>
      </c>
      <c r="CA136" s="68">
        <v>38322.251027544</v>
      </c>
      <c r="CB136" s="67">
        <v>6197.6666641239999</v>
      </c>
      <c r="CD136" s="81" t="s">
        <v>173</v>
      </c>
      <c r="CE136" s="80">
        <v>2</v>
      </c>
      <c r="CF136" s="80">
        <v>754.36690592399998</v>
      </c>
      <c r="CG136" s="80">
        <v>84.855191278000007</v>
      </c>
      <c r="CH136" s="80">
        <v>80.666664123999993</v>
      </c>
      <c r="CI136" s="80">
        <v>85</v>
      </c>
      <c r="CJ136" s="80">
        <v>64011.948095692002</v>
      </c>
      <c r="CK136" s="79">
        <v>10352.333335875999</v>
      </c>
      <c r="CM136" s="81" t="s">
        <v>187</v>
      </c>
      <c r="CN136" s="80">
        <v>24</v>
      </c>
      <c r="CO136" s="80">
        <v>717.26689415700002</v>
      </c>
      <c r="CP136" s="80">
        <v>85</v>
      </c>
      <c r="CQ136" s="80">
        <v>85</v>
      </c>
      <c r="CR136" s="80">
        <v>85</v>
      </c>
      <c r="CS136" s="80">
        <v>60967.686003330004</v>
      </c>
      <c r="CT136" s="79">
        <v>9860</v>
      </c>
    </row>
    <row r="137" spans="1:98" x14ac:dyDescent="0.2">
      <c r="A137" s="69" t="s">
        <v>198</v>
      </c>
      <c r="B137" s="68">
        <v>48</v>
      </c>
      <c r="C137" s="68">
        <v>439.016805906</v>
      </c>
      <c r="D137" s="68">
        <v>83.615023437999994</v>
      </c>
      <c r="E137" s="68">
        <v>68</v>
      </c>
      <c r="F137" s="68">
        <v>85</v>
      </c>
      <c r="G137" s="68">
        <v>36708.400515692003</v>
      </c>
      <c r="H137" s="67">
        <v>5936.6666641239999</v>
      </c>
      <c r="J137" s="69" t="s">
        <v>215</v>
      </c>
      <c r="K137" s="68">
        <v>15</v>
      </c>
      <c r="L137" s="68">
        <v>389.55012355100001</v>
      </c>
      <c r="M137" s="68">
        <v>84.767195928999996</v>
      </c>
      <c r="N137" s="68">
        <v>80.333335876000007</v>
      </c>
      <c r="O137" s="68">
        <v>85</v>
      </c>
      <c r="P137" s="68">
        <v>33021.071647056997</v>
      </c>
      <c r="Q137" s="67">
        <v>5340.3333435060003</v>
      </c>
      <c r="S137" s="69" t="s">
        <v>241</v>
      </c>
      <c r="T137" s="68">
        <v>3</v>
      </c>
      <c r="U137" s="68">
        <v>253.516747073</v>
      </c>
      <c r="V137" s="68">
        <v>81.723576988000005</v>
      </c>
      <c r="W137" s="68">
        <v>67</v>
      </c>
      <c r="X137" s="68">
        <v>85</v>
      </c>
      <c r="Y137" s="68">
        <v>20718.295397055001</v>
      </c>
      <c r="Z137" s="67">
        <v>3350.6666564940001</v>
      </c>
      <c r="AB137" s="81" t="s">
        <v>184</v>
      </c>
      <c r="AC137" s="80">
        <v>105</v>
      </c>
      <c r="AD137" s="80">
        <v>766.73357651200001</v>
      </c>
      <c r="AE137" s="80">
        <v>85</v>
      </c>
      <c r="AF137" s="80">
        <v>85</v>
      </c>
      <c r="AG137" s="80">
        <v>85</v>
      </c>
      <c r="AH137" s="80">
        <v>65172.354003558998</v>
      </c>
      <c r="AI137" s="79">
        <v>10540</v>
      </c>
      <c r="AK137" s="69" t="s">
        <v>223</v>
      </c>
      <c r="AL137" s="68">
        <v>9</v>
      </c>
      <c r="AM137" s="68">
        <v>315.35010001699999</v>
      </c>
      <c r="AN137" s="68">
        <v>84.222221822999998</v>
      </c>
      <c r="AO137" s="68">
        <v>78.666664123999993</v>
      </c>
      <c r="AP137" s="68">
        <v>85</v>
      </c>
      <c r="AQ137" s="68">
        <v>26559.486075649998</v>
      </c>
      <c r="AR137" s="67">
        <v>4295.3333129880002</v>
      </c>
      <c r="AT137" s="69" t="s">
        <v>228</v>
      </c>
      <c r="AU137" s="68">
        <v>49</v>
      </c>
      <c r="AV137" s="68">
        <v>278.25008824999998</v>
      </c>
      <c r="AW137" s="68">
        <v>84.755555556000004</v>
      </c>
      <c r="AX137" s="68">
        <v>77.666664123999993</v>
      </c>
      <c r="AY137" s="68">
        <v>85</v>
      </c>
      <c r="AZ137" s="68">
        <v>23583.240813052998</v>
      </c>
      <c r="BA137" s="67">
        <v>3814</v>
      </c>
      <c r="BC137" s="81" t="s">
        <v>177</v>
      </c>
      <c r="BD137" s="80">
        <v>27</v>
      </c>
      <c r="BE137" s="80">
        <v>772.91691180700002</v>
      </c>
      <c r="BF137" s="80">
        <v>84.087999938999999</v>
      </c>
      <c r="BG137" s="80">
        <v>70.333335876000007</v>
      </c>
      <c r="BH137" s="80">
        <v>85</v>
      </c>
      <c r="BI137" s="80">
        <v>64993.037232845003</v>
      </c>
      <c r="BJ137" s="79">
        <v>10510.999992371</v>
      </c>
      <c r="BL137" s="81" t="s">
        <v>206</v>
      </c>
      <c r="BM137" s="80">
        <v>24</v>
      </c>
      <c r="BN137" s="80">
        <v>519.40016473399999</v>
      </c>
      <c r="BO137" s="80">
        <v>84.956349236999998</v>
      </c>
      <c r="BP137" s="80">
        <v>82</v>
      </c>
      <c r="BQ137" s="80">
        <v>85</v>
      </c>
      <c r="BR137" s="80">
        <v>44126.341788723003</v>
      </c>
      <c r="BS137" s="79">
        <v>7136.3333358760001</v>
      </c>
      <c r="BU137" s="69" t="s">
        <v>207</v>
      </c>
      <c r="BV137" s="68">
        <v>82</v>
      </c>
      <c r="BW137" s="68">
        <v>451.38347649500002</v>
      </c>
      <c r="BX137" s="68">
        <v>84.990867614999999</v>
      </c>
      <c r="BY137" s="68">
        <v>84.333335876000007</v>
      </c>
      <c r="BZ137" s="68">
        <v>85</v>
      </c>
      <c r="CA137" s="68">
        <v>38363.473294290998</v>
      </c>
      <c r="CB137" s="67">
        <v>6204.3333358760001</v>
      </c>
      <c r="CD137" s="81" t="s">
        <v>173</v>
      </c>
      <c r="CE137" s="80">
        <v>9</v>
      </c>
      <c r="CF137" s="80">
        <v>735.81690003999995</v>
      </c>
      <c r="CG137" s="80">
        <v>84.705882353000007</v>
      </c>
      <c r="CH137" s="80">
        <v>79</v>
      </c>
      <c r="CI137" s="80">
        <v>85</v>
      </c>
      <c r="CJ137" s="80">
        <v>62328.019768110003</v>
      </c>
      <c r="CK137" s="79">
        <v>10080</v>
      </c>
      <c r="CM137" s="81" t="s">
        <v>192</v>
      </c>
      <c r="CN137" s="80">
        <v>12</v>
      </c>
      <c r="CO137" s="80">
        <v>704.900223568</v>
      </c>
      <c r="CP137" s="80">
        <v>85</v>
      </c>
      <c r="CQ137" s="80">
        <v>85</v>
      </c>
      <c r="CR137" s="80">
        <v>85</v>
      </c>
      <c r="CS137" s="80">
        <v>59916.519003271998</v>
      </c>
      <c r="CT137" s="79">
        <v>9690</v>
      </c>
    </row>
    <row r="138" spans="1:98" ht="17" thickBot="1" x14ac:dyDescent="0.25">
      <c r="A138" s="69" t="s">
        <v>198</v>
      </c>
      <c r="B138" s="68">
        <v>70</v>
      </c>
      <c r="C138" s="68">
        <v>439.016805906</v>
      </c>
      <c r="D138" s="68">
        <v>84.173708955999999</v>
      </c>
      <c r="E138" s="68">
        <v>68.333335876000007</v>
      </c>
      <c r="F138" s="68">
        <v>85</v>
      </c>
      <c r="G138" s="68">
        <v>36953.672847155001</v>
      </c>
      <c r="H138" s="67">
        <v>5976.3333358760001</v>
      </c>
      <c r="J138" s="69" t="s">
        <v>218</v>
      </c>
      <c r="K138" s="68">
        <v>12</v>
      </c>
      <c r="L138" s="68">
        <v>383.36678825600001</v>
      </c>
      <c r="M138" s="68">
        <v>84.333333292000006</v>
      </c>
      <c r="N138" s="68">
        <v>77</v>
      </c>
      <c r="O138" s="68">
        <v>85</v>
      </c>
      <c r="P138" s="68">
        <v>32330.599127216999</v>
      </c>
      <c r="Q138" s="67">
        <v>5228.6666641239999</v>
      </c>
      <c r="S138" s="69" t="s">
        <v>236</v>
      </c>
      <c r="T138" s="68">
        <v>44</v>
      </c>
      <c r="U138" s="68">
        <v>253.516747073</v>
      </c>
      <c r="V138" s="68">
        <v>85</v>
      </c>
      <c r="W138" s="68">
        <v>85</v>
      </c>
      <c r="X138" s="68">
        <v>85</v>
      </c>
      <c r="Y138" s="68">
        <v>21548.923501177</v>
      </c>
      <c r="Z138" s="67">
        <v>3485</v>
      </c>
      <c r="AB138" s="81" t="s">
        <v>184</v>
      </c>
      <c r="AC138" s="80">
        <v>13</v>
      </c>
      <c r="AD138" s="80">
        <v>735.81690003999995</v>
      </c>
      <c r="AE138" s="80">
        <v>84.669467830000002</v>
      </c>
      <c r="AF138" s="80">
        <v>72</v>
      </c>
      <c r="AG138" s="80">
        <v>85</v>
      </c>
      <c r="AH138" s="80">
        <v>62301.225346617</v>
      </c>
      <c r="AI138" s="79">
        <v>10075.666671753001</v>
      </c>
      <c r="AK138" s="69" t="s">
        <v>221</v>
      </c>
      <c r="AL138" s="68">
        <v>28</v>
      </c>
      <c r="AM138" s="68">
        <v>315.35010001699999</v>
      </c>
      <c r="AN138" s="68">
        <v>84.895424786999996</v>
      </c>
      <c r="AO138" s="68">
        <v>82.666664123999993</v>
      </c>
      <c r="AP138" s="68">
        <v>85</v>
      </c>
      <c r="AQ138" s="68">
        <v>26771.780697501999</v>
      </c>
      <c r="AR138" s="67">
        <v>4329.6666641239999</v>
      </c>
      <c r="AT138" s="72" t="s">
        <v>232</v>
      </c>
      <c r="AU138" s="71">
        <v>22</v>
      </c>
      <c r="AV138" s="71">
        <v>259.70008236699999</v>
      </c>
      <c r="AW138" s="71">
        <v>84.214285713999999</v>
      </c>
      <c r="AX138" s="71">
        <v>75.333335876000007</v>
      </c>
      <c r="AY138" s="71">
        <v>85</v>
      </c>
      <c r="AZ138" s="71">
        <v>21870.456936489001</v>
      </c>
      <c r="BA138" s="70">
        <v>3537</v>
      </c>
      <c r="BC138" s="81" t="s">
        <v>170</v>
      </c>
      <c r="BD138" s="80">
        <v>82</v>
      </c>
      <c r="BE138" s="80">
        <v>766.73357651200001</v>
      </c>
      <c r="BF138" s="80">
        <v>85</v>
      </c>
      <c r="BG138" s="80">
        <v>85</v>
      </c>
      <c r="BH138" s="80">
        <v>85</v>
      </c>
      <c r="BI138" s="80">
        <v>65172.354003558998</v>
      </c>
      <c r="BJ138" s="79">
        <v>10540</v>
      </c>
      <c r="BL138" s="81" t="s">
        <v>195</v>
      </c>
      <c r="BM138" s="80">
        <v>40</v>
      </c>
      <c r="BN138" s="80">
        <v>519.40016473399999</v>
      </c>
      <c r="BO138" s="80">
        <v>84.932539712999997</v>
      </c>
      <c r="BP138" s="80">
        <v>82.333335876000007</v>
      </c>
      <c r="BQ138" s="80">
        <v>85</v>
      </c>
      <c r="BR138" s="80">
        <v>44113.975118134003</v>
      </c>
      <c r="BS138" s="79">
        <v>7134.3333358760001</v>
      </c>
      <c r="BU138" s="69" t="s">
        <v>208</v>
      </c>
      <c r="BV138" s="68">
        <v>58</v>
      </c>
      <c r="BW138" s="68">
        <v>445.20014120100001</v>
      </c>
      <c r="BX138" s="68">
        <v>84.453703774000005</v>
      </c>
      <c r="BY138" s="68">
        <v>79.333335876000007</v>
      </c>
      <c r="BZ138" s="68">
        <v>85</v>
      </c>
      <c r="CA138" s="68">
        <v>37598.800845268001</v>
      </c>
      <c r="CB138" s="67">
        <v>6080.6666717529997</v>
      </c>
      <c r="CD138" s="81" t="s">
        <v>167</v>
      </c>
      <c r="CE138" s="80">
        <v>5</v>
      </c>
      <c r="CF138" s="80">
        <v>735.81690003999995</v>
      </c>
      <c r="CG138" s="80">
        <v>84.089635896999994</v>
      </c>
      <c r="CH138" s="80">
        <v>70</v>
      </c>
      <c r="CI138" s="80">
        <v>85</v>
      </c>
      <c r="CJ138" s="80">
        <v>61874.575211299998</v>
      </c>
      <c r="CK138" s="79">
        <v>10006.666671753001</v>
      </c>
      <c r="CM138" s="81" t="s">
        <v>191</v>
      </c>
      <c r="CN138" s="80">
        <v>37</v>
      </c>
      <c r="CO138" s="80">
        <v>704.900223568</v>
      </c>
      <c r="CP138" s="80">
        <v>84.991228070000005</v>
      </c>
      <c r="CQ138" s="80">
        <v>84</v>
      </c>
      <c r="CR138" s="80">
        <v>85</v>
      </c>
      <c r="CS138" s="80">
        <v>59910.335667977997</v>
      </c>
      <c r="CT138" s="79">
        <v>9689</v>
      </c>
    </row>
    <row r="139" spans="1:98" x14ac:dyDescent="0.2">
      <c r="A139" s="69" t="s">
        <v>203</v>
      </c>
      <c r="B139" s="68">
        <v>31</v>
      </c>
      <c r="C139" s="68">
        <v>432.83347061199999</v>
      </c>
      <c r="D139" s="68">
        <v>84.895238058999993</v>
      </c>
      <c r="E139" s="68">
        <v>81.333335876000007</v>
      </c>
      <c r="F139" s="68">
        <v>85</v>
      </c>
      <c r="G139" s="68">
        <v>36745.500527458003</v>
      </c>
      <c r="H139" s="67">
        <v>5942.6666641239999</v>
      </c>
      <c r="J139" s="69" t="s">
        <v>220</v>
      </c>
      <c r="K139" s="68">
        <v>1</v>
      </c>
      <c r="L139" s="68">
        <v>383.36678825600001</v>
      </c>
      <c r="M139" s="68">
        <v>84.860215095000001</v>
      </c>
      <c r="N139" s="68">
        <v>81.333335876000007</v>
      </c>
      <c r="O139" s="68">
        <v>85</v>
      </c>
      <c r="P139" s="68">
        <v>32532.588111618999</v>
      </c>
      <c r="Q139" s="67">
        <v>5261.3333358760001</v>
      </c>
      <c r="S139" s="69" t="s">
        <v>235</v>
      </c>
      <c r="T139" s="68">
        <v>29</v>
      </c>
      <c r="U139" s="68">
        <v>253.516747073</v>
      </c>
      <c r="V139" s="68">
        <v>84.983739899</v>
      </c>
      <c r="W139" s="68">
        <v>84.333335876000007</v>
      </c>
      <c r="X139" s="68">
        <v>85</v>
      </c>
      <c r="Y139" s="68">
        <v>21544.801293371998</v>
      </c>
      <c r="Z139" s="67">
        <v>3484.3333358760001</v>
      </c>
      <c r="AB139" s="81" t="s">
        <v>184</v>
      </c>
      <c r="AC139" s="80">
        <v>33</v>
      </c>
      <c r="AD139" s="80">
        <v>735.81690003999995</v>
      </c>
      <c r="AE139" s="80">
        <v>84.140055937</v>
      </c>
      <c r="AF139" s="80">
        <v>69.333335876000007</v>
      </c>
      <c r="AG139" s="80">
        <v>85</v>
      </c>
      <c r="AH139" s="80">
        <v>61911.675128716997</v>
      </c>
      <c r="AI139" s="79">
        <v>10012.666656494001</v>
      </c>
      <c r="AK139" s="69" t="s">
        <v>221</v>
      </c>
      <c r="AL139" s="68">
        <v>39</v>
      </c>
      <c r="AM139" s="68">
        <v>315.35010001699999</v>
      </c>
      <c r="AN139" s="68">
        <v>84.960784313999994</v>
      </c>
      <c r="AO139" s="68">
        <v>83</v>
      </c>
      <c r="AP139" s="68">
        <v>85</v>
      </c>
      <c r="AQ139" s="68">
        <v>26792.391830875</v>
      </c>
      <c r="AR139" s="67">
        <v>4333</v>
      </c>
      <c r="AT139" s="113" t="s">
        <v>230</v>
      </c>
      <c r="AU139" s="112">
        <v>13</v>
      </c>
      <c r="AV139" s="112">
        <v>247.333411778</v>
      </c>
      <c r="AW139" s="112">
        <v>82.883333206000003</v>
      </c>
      <c r="AX139" s="112">
        <v>66.333335876000007</v>
      </c>
      <c r="AY139" s="112">
        <v>85</v>
      </c>
      <c r="AZ139" s="112">
        <v>20499.817581433999</v>
      </c>
      <c r="BA139" s="111">
        <v>3315.3333282469998</v>
      </c>
      <c r="BC139" s="81" t="s">
        <v>178</v>
      </c>
      <c r="BD139" s="80">
        <v>4</v>
      </c>
      <c r="BE139" s="80">
        <v>760.550241218</v>
      </c>
      <c r="BF139" s="80">
        <v>84.850948489000004</v>
      </c>
      <c r="BG139" s="80">
        <v>76.666664123999993</v>
      </c>
      <c r="BH139" s="80">
        <v>85</v>
      </c>
      <c r="BI139" s="80">
        <v>64533.409340740996</v>
      </c>
      <c r="BJ139" s="79">
        <v>10436.666664124001</v>
      </c>
      <c r="BL139" s="81" t="s">
        <v>194</v>
      </c>
      <c r="BM139" s="80">
        <v>39</v>
      </c>
      <c r="BN139" s="80">
        <v>519.40016473399999</v>
      </c>
      <c r="BO139" s="80">
        <v>85</v>
      </c>
      <c r="BP139" s="80">
        <v>85</v>
      </c>
      <c r="BQ139" s="80">
        <v>85</v>
      </c>
      <c r="BR139" s="80">
        <v>44149.014002411001</v>
      </c>
      <c r="BS139" s="79">
        <v>7140</v>
      </c>
      <c r="BU139" s="69" t="s">
        <v>213</v>
      </c>
      <c r="BV139" s="68">
        <v>19</v>
      </c>
      <c r="BW139" s="68">
        <v>439.016805906</v>
      </c>
      <c r="BX139" s="68">
        <v>84.910798086</v>
      </c>
      <c r="BY139" s="68">
        <v>80</v>
      </c>
      <c r="BZ139" s="68">
        <v>85</v>
      </c>
      <c r="CA139" s="68">
        <v>37277.267362781</v>
      </c>
      <c r="CB139" s="67">
        <v>6028.6666641239999</v>
      </c>
      <c r="CD139" s="81" t="s">
        <v>173</v>
      </c>
      <c r="CE139" s="80">
        <v>40</v>
      </c>
      <c r="CF139" s="80">
        <v>729.63356474600005</v>
      </c>
      <c r="CG139" s="80">
        <v>84.813559386999998</v>
      </c>
      <c r="CH139" s="80">
        <v>78.333335876000007</v>
      </c>
      <c r="CI139" s="80">
        <v>85</v>
      </c>
      <c r="CJ139" s="80">
        <v>61882.819674083999</v>
      </c>
      <c r="CK139" s="79">
        <v>10008.000007629</v>
      </c>
      <c r="CM139" s="81" t="s">
        <v>191</v>
      </c>
      <c r="CN139" s="80">
        <v>61</v>
      </c>
      <c r="CO139" s="80">
        <v>698.716888273</v>
      </c>
      <c r="CP139" s="80">
        <v>84.994100317000004</v>
      </c>
      <c r="CQ139" s="80">
        <v>84.333335876000007</v>
      </c>
      <c r="CR139" s="80">
        <v>85</v>
      </c>
      <c r="CS139" s="80">
        <v>59386.813295439002</v>
      </c>
      <c r="CT139" s="79">
        <v>9604.3333358759992</v>
      </c>
    </row>
    <row r="140" spans="1:98" ht="17" thickBot="1" x14ac:dyDescent="0.25">
      <c r="A140" s="69" t="s">
        <v>200</v>
      </c>
      <c r="B140" s="68">
        <v>7</v>
      </c>
      <c r="C140" s="68">
        <v>432.83347061199999</v>
      </c>
      <c r="D140" s="68">
        <v>84.871428570999996</v>
      </c>
      <c r="E140" s="68">
        <v>78.333335876000007</v>
      </c>
      <c r="F140" s="68">
        <v>85</v>
      </c>
      <c r="G140" s="68">
        <v>36735.194984358997</v>
      </c>
      <c r="H140" s="67">
        <v>5941</v>
      </c>
      <c r="J140" s="69" t="s">
        <v>220</v>
      </c>
      <c r="K140" s="68">
        <v>43</v>
      </c>
      <c r="L140" s="68">
        <v>383.36678825600001</v>
      </c>
      <c r="M140" s="68">
        <v>85</v>
      </c>
      <c r="N140" s="68">
        <v>85</v>
      </c>
      <c r="O140" s="68">
        <v>85</v>
      </c>
      <c r="P140" s="68">
        <v>32586.177001780001</v>
      </c>
      <c r="Q140" s="67">
        <v>5270</v>
      </c>
      <c r="S140" s="72" t="s">
        <v>235</v>
      </c>
      <c r="T140" s="71">
        <v>43</v>
      </c>
      <c r="U140" s="71">
        <v>253.516747073</v>
      </c>
      <c r="V140" s="71">
        <v>85</v>
      </c>
      <c r="W140" s="71">
        <v>85</v>
      </c>
      <c r="X140" s="71">
        <v>85</v>
      </c>
      <c r="Y140" s="71">
        <v>21548.923501177</v>
      </c>
      <c r="Z140" s="70">
        <v>3485</v>
      </c>
      <c r="AB140" s="81" t="s">
        <v>183</v>
      </c>
      <c r="AC140" s="80">
        <v>68</v>
      </c>
      <c r="AD140" s="80">
        <v>729.63356474600005</v>
      </c>
      <c r="AE140" s="80">
        <v>84.929378573999998</v>
      </c>
      <c r="AF140" s="80">
        <v>82.333335876000007</v>
      </c>
      <c r="AG140" s="80">
        <v>85</v>
      </c>
      <c r="AH140" s="80">
        <v>61967.325240717</v>
      </c>
      <c r="AI140" s="79">
        <v>10021.666671753001</v>
      </c>
      <c r="AK140" s="69" t="s">
        <v>227</v>
      </c>
      <c r="AL140" s="68">
        <v>1</v>
      </c>
      <c r="AM140" s="68">
        <v>309.16676472300003</v>
      </c>
      <c r="AN140" s="68">
        <v>84.740000152999997</v>
      </c>
      <c r="AO140" s="68">
        <v>79.333335876000007</v>
      </c>
      <c r="AP140" s="68">
        <v>85</v>
      </c>
      <c r="AQ140" s="68">
        <v>26198.791689782</v>
      </c>
      <c r="AR140" s="67">
        <v>4237.0000076289998</v>
      </c>
      <c r="AT140" s="107" t="s">
        <v>230</v>
      </c>
      <c r="AU140" s="106">
        <v>19</v>
      </c>
      <c r="AV140" s="106">
        <v>247.333411778</v>
      </c>
      <c r="AW140" s="106">
        <v>79.783333968999997</v>
      </c>
      <c r="AX140" s="106">
        <v>66.666664123999993</v>
      </c>
      <c r="AY140" s="106">
        <v>85</v>
      </c>
      <c r="AZ140" s="106">
        <v>19733.084193621999</v>
      </c>
      <c r="BA140" s="105">
        <v>3191.333358765</v>
      </c>
      <c r="BC140" s="81" t="s">
        <v>178</v>
      </c>
      <c r="BD140" s="80">
        <v>34</v>
      </c>
      <c r="BE140" s="80">
        <v>760.550241218</v>
      </c>
      <c r="BF140" s="80">
        <v>84.737127350999998</v>
      </c>
      <c r="BG140" s="80">
        <v>77.333335876000007</v>
      </c>
      <c r="BH140" s="80">
        <v>85</v>
      </c>
      <c r="BI140" s="80">
        <v>64446.842646618003</v>
      </c>
      <c r="BJ140" s="79">
        <v>10422.666664124001</v>
      </c>
      <c r="BL140" s="81" t="s">
        <v>193</v>
      </c>
      <c r="BM140" s="80">
        <v>17</v>
      </c>
      <c r="BN140" s="80">
        <v>519.40016473399999</v>
      </c>
      <c r="BO140" s="80">
        <v>84.928571429000002</v>
      </c>
      <c r="BP140" s="80">
        <v>81.333335876000007</v>
      </c>
      <c r="BQ140" s="80">
        <v>85</v>
      </c>
      <c r="BR140" s="80">
        <v>44111.913990644003</v>
      </c>
      <c r="BS140" s="79">
        <v>7134</v>
      </c>
      <c r="BU140" s="69" t="s">
        <v>208</v>
      </c>
      <c r="BV140" s="68">
        <v>4</v>
      </c>
      <c r="BW140" s="68">
        <v>439.016805906</v>
      </c>
      <c r="BX140" s="68">
        <v>84.981220621000006</v>
      </c>
      <c r="BY140" s="68">
        <v>83.666664123999993</v>
      </c>
      <c r="BZ140" s="68">
        <v>85</v>
      </c>
      <c r="CA140" s="68">
        <v>37308.184039254003</v>
      </c>
      <c r="CB140" s="67">
        <v>6033.6666641239999</v>
      </c>
      <c r="CD140" s="81" t="s">
        <v>167</v>
      </c>
      <c r="CE140" s="80">
        <v>46</v>
      </c>
      <c r="CF140" s="80">
        <v>729.63356474600005</v>
      </c>
      <c r="CG140" s="80">
        <v>83.946327597000007</v>
      </c>
      <c r="CH140" s="80">
        <v>70.666664123999993</v>
      </c>
      <c r="CI140" s="80">
        <v>85</v>
      </c>
      <c r="CJ140" s="80">
        <v>61250.058252210001</v>
      </c>
      <c r="CK140" s="79">
        <v>9905.6666564940006</v>
      </c>
      <c r="CM140" s="81" t="s">
        <v>187</v>
      </c>
      <c r="CN140" s="80">
        <v>1</v>
      </c>
      <c r="CO140" s="80">
        <v>698.716888273</v>
      </c>
      <c r="CP140" s="80">
        <v>85</v>
      </c>
      <c r="CQ140" s="80">
        <v>85</v>
      </c>
      <c r="CR140" s="80">
        <v>85</v>
      </c>
      <c r="CS140" s="80">
        <v>59390.935503244</v>
      </c>
      <c r="CT140" s="79">
        <v>9605</v>
      </c>
    </row>
    <row r="141" spans="1:98" x14ac:dyDescent="0.2">
      <c r="A141" s="69" t="s">
        <v>200</v>
      </c>
      <c r="B141" s="68">
        <v>29</v>
      </c>
      <c r="C141" s="68">
        <v>432.83347061199999</v>
      </c>
      <c r="D141" s="68">
        <v>84.790476226999999</v>
      </c>
      <c r="E141" s="68">
        <v>78.333335876000007</v>
      </c>
      <c r="F141" s="68">
        <v>85</v>
      </c>
      <c r="G141" s="68">
        <v>36700.156100082</v>
      </c>
      <c r="H141" s="67">
        <v>5935.3333358760001</v>
      </c>
      <c r="J141" s="69" t="s">
        <v>217</v>
      </c>
      <c r="K141" s="68">
        <v>36</v>
      </c>
      <c r="L141" s="68">
        <v>383.36678825600001</v>
      </c>
      <c r="M141" s="68">
        <v>84.741935483999995</v>
      </c>
      <c r="N141" s="68">
        <v>75.666664123999993</v>
      </c>
      <c r="O141" s="68">
        <v>85</v>
      </c>
      <c r="P141" s="68">
        <v>32487.243637068001</v>
      </c>
      <c r="Q141" s="67">
        <v>5254</v>
      </c>
      <c r="S141" s="110" t="s">
        <v>237</v>
      </c>
      <c r="T141" s="109">
        <v>1</v>
      </c>
      <c r="U141" s="109">
        <v>247.333411778</v>
      </c>
      <c r="V141" s="109">
        <v>84.95</v>
      </c>
      <c r="W141" s="109">
        <v>84</v>
      </c>
      <c r="X141" s="109">
        <v>85</v>
      </c>
      <c r="Y141" s="109">
        <v>21010.973330559002</v>
      </c>
      <c r="Z141" s="108">
        <v>3398</v>
      </c>
      <c r="AB141" s="81" t="s">
        <v>184</v>
      </c>
      <c r="AC141" s="80">
        <v>95</v>
      </c>
      <c r="AD141" s="80">
        <v>723.45022945100004</v>
      </c>
      <c r="AE141" s="80">
        <v>85</v>
      </c>
      <c r="AF141" s="80">
        <v>85</v>
      </c>
      <c r="AG141" s="80">
        <v>85</v>
      </c>
      <c r="AH141" s="80">
        <v>61493.269503358002</v>
      </c>
      <c r="AI141" s="79">
        <v>9945</v>
      </c>
      <c r="AK141" s="69" t="s">
        <v>224</v>
      </c>
      <c r="AL141" s="68">
        <v>3</v>
      </c>
      <c r="AM141" s="68">
        <v>309.16676472300003</v>
      </c>
      <c r="AN141" s="68">
        <v>82.166666565</v>
      </c>
      <c r="AO141" s="68">
        <v>62.666667938000003</v>
      </c>
      <c r="AP141" s="68">
        <v>85</v>
      </c>
      <c r="AQ141" s="68">
        <v>25403.202469937001</v>
      </c>
      <c r="AR141" s="67">
        <v>4108.3333282470003</v>
      </c>
      <c r="AT141" s="107" t="s">
        <v>228</v>
      </c>
      <c r="AU141" s="106">
        <v>6</v>
      </c>
      <c r="AV141" s="106">
        <v>247.333411778</v>
      </c>
      <c r="AW141" s="106">
        <v>84.6</v>
      </c>
      <c r="AX141" s="106">
        <v>76.333335876000007</v>
      </c>
      <c r="AY141" s="106">
        <v>85</v>
      </c>
      <c r="AZ141" s="106">
        <v>20924.406636437001</v>
      </c>
      <c r="BA141" s="105">
        <v>3384</v>
      </c>
      <c r="BC141" s="81" t="s">
        <v>177</v>
      </c>
      <c r="BD141" s="80">
        <v>68</v>
      </c>
      <c r="BE141" s="80">
        <v>760.550241218</v>
      </c>
      <c r="BF141" s="80">
        <v>84.205962080000006</v>
      </c>
      <c r="BG141" s="80">
        <v>70.666664123999993</v>
      </c>
      <c r="BH141" s="80">
        <v>85</v>
      </c>
      <c r="BI141" s="80">
        <v>64042.864772164001</v>
      </c>
      <c r="BJ141" s="79">
        <v>10357.333335875999</v>
      </c>
      <c r="BL141" s="81" t="s">
        <v>196</v>
      </c>
      <c r="BM141" s="80">
        <v>35</v>
      </c>
      <c r="BN141" s="80">
        <v>513.21682943999997</v>
      </c>
      <c r="BO141" s="80">
        <v>84.995983905000003</v>
      </c>
      <c r="BP141" s="80">
        <v>84.666664123999993</v>
      </c>
      <c r="BQ141" s="80">
        <v>85</v>
      </c>
      <c r="BR141" s="80">
        <v>43621.369374893002</v>
      </c>
      <c r="BS141" s="79">
        <v>7054.6666641239999</v>
      </c>
      <c r="BU141" s="69" t="s">
        <v>208</v>
      </c>
      <c r="BV141" s="68">
        <v>10</v>
      </c>
      <c r="BW141" s="68">
        <v>439.016805906</v>
      </c>
      <c r="BX141" s="68">
        <v>84.784037522999995</v>
      </c>
      <c r="BY141" s="68">
        <v>80.666664123999993</v>
      </c>
      <c r="BZ141" s="68">
        <v>85</v>
      </c>
      <c r="CA141" s="68">
        <v>37221.617345131002</v>
      </c>
      <c r="CB141" s="67">
        <v>6019.6666641239999</v>
      </c>
      <c r="CD141" s="81" t="s">
        <v>166</v>
      </c>
      <c r="CE141" s="80">
        <v>30</v>
      </c>
      <c r="CF141" s="80">
        <v>729.63356474600005</v>
      </c>
      <c r="CG141" s="80">
        <v>84.971751390999998</v>
      </c>
      <c r="CH141" s="80">
        <v>83</v>
      </c>
      <c r="CI141" s="80">
        <v>85</v>
      </c>
      <c r="CJ141" s="80">
        <v>61998.241870013997</v>
      </c>
      <c r="CK141" s="79">
        <v>10026.666664124001</v>
      </c>
      <c r="CM141" s="81" t="s">
        <v>192</v>
      </c>
      <c r="CN141" s="80">
        <v>4</v>
      </c>
      <c r="CO141" s="80">
        <v>692.53355297899998</v>
      </c>
      <c r="CP141" s="80">
        <v>85</v>
      </c>
      <c r="CQ141" s="80">
        <v>85</v>
      </c>
      <c r="CR141" s="80">
        <v>85</v>
      </c>
      <c r="CS141" s="80">
        <v>58865.352003214997</v>
      </c>
      <c r="CT141" s="79">
        <v>9520</v>
      </c>
    </row>
    <row r="142" spans="1:98" x14ac:dyDescent="0.2">
      <c r="A142" s="69" t="s">
        <v>199</v>
      </c>
      <c r="B142" s="68">
        <v>51</v>
      </c>
      <c r="C142" s="68">
        <v>432.83347061199999</v>
      </c>
      <c r="D142" s="68">
        <v>84.909523773000004</v>
      </c>
      <c r="E142" s="68">
        <v>81</v>
      </c>
      <c r="F142" s="68">
        <v>85</v>
      </c>
      <c r="G142" s="68">
        <v>36751.683862753001</v>
      </c>
      <c r="H142" s="67">
        <v>5943.6666641239999</v>
      </c>
      <c r="J142" s="69" t="s">
        <v>214</v>
      </c>
      <c r="K142" s="68">
        <v>27</v>
      </c>
      <c r="L142" s="68">
        <v>377.18345296199999</v>
      </c>
      <c r="M142" s="68">
        <v>84.841530096</v>
      </c>
      <c r="N142" s="68">
        <v>78</v>
      </c>
      <c r="O142" s="68">
        <v>85</v>
      </c>
      <c r="P142" s="68">
        <v>32000.821276295999</v>
      </c>
      <c r="Q142" s="67">
        <v>5175.3333358760001</v>
      </c>
      <c r="S142" s="60" t="s">
        <v>237</v>
      </c>
      <c r="T142" s="59">
        <v>16</v>
      </c>
      <c r="U142" s="59">
        <v>247.333411778</v>
      </c>
      <c r="V142" s="59">
        <v>84.908333397000007</v>
      </c>
      <c r="W142" s="59">
        <v>83</v>
      </c>
      <c r="X142" s="59">
        <v>85</v>
      </c>
      <c r="Y142" s="59">
        <v>21000.667787459999</v>
      </c>
      <c r="Z142" s="58">
        <v>3396.3333358760001</v>
      </c>
      <c r="AB142" s="81" t="s">
        <v>183</v>
      </c>
      <c r="AC142" s="80">
        <v>2</v>
      </c>
      <c r="AD142" s="80">
        <v>723.45022945100004</v>
      </c>
      <c r="AE142" s="80">
        <v>84.948717948999999</v>
      </c>
      <c r="AF142" s="80">
        <v>81.666664123999993</v>
      </c>
      <c r="AG142" s="80">
        <v>85</v>
      </c>
      <c r="AH142" s="80">
        <v>61456.169491592002</v>
      </c>
      <c r="AI142" s="79">
        <v>9939</v>
      </c>
      <c r="AK142" s="69" t="s">
        <v>224</v>
      </c>
      <c r="AL142" s="68">
        <v>10</v>
      </c>
      <c r="AM142" s="68">
        <v>309.16676472300003</v>
      </c>
      <c r="AN142" s="68">
        <v>81.260000000000005</v>
      </c>
      <c r="AO142" s="68">
        <v>63</v>
      </c>
      <c r="AP142" s="68">
        <v>85</v>
      </c>
      <c r="AQ142" s="68">
        <v>25122.891301372001</v>
      </c>
      <c r="AR142" s="67">
        <v>4063</v>
      </c>
      <c r="AT142" s="107" t="s">
        <v>228</v>
      </c>
      <c r="AU142" s="106">
        <v>30</v>
      </c>
      <c r="AV142" s="106">
        <v>247.333411778</v>
      </c>
      <c r="AW142" s="106">
        <v>83.908333205999995</v>
      </c>
      <c r="AX142" s="106">
        <v>76</v>
      </c>
      <c r="AY142" s="106">
        <v>85</v>
      </c>
      <c r="AZ142" s="106">
        <v>20753.334328507</v>
      </c>
      <c r="BA142" s="105">
        <v>3356.3333282469998</v>
      </c>
      <c r="BC142" s="81" t="s">
        <v>170</v>
      </c>
      <c r="BD142" s="80">
        <v>63</v>
      </c>
      <c r="BE142" s="80">
        <v>760.550241218</v>
      </c>
      <c r="BF142" s="80">
        <v>85</v>
      </c>
      <c r="BG142" s="80">
        <v>85</v>
      </c>
      <c r="BH142" s="80">
        <v>85</v>
      </c>
      <c r="BI142" s="80">
        <v>64646.770503530999</v>
      </c>
      <c r="BJ142" s="79">
        <v>10455</v>
      </c>
      <c r="BL142" s="81" t="s">
        <v>195</v>
      </c>
      <c r="BM142" s="80">
        <v>24</v>
      </c>
      <c r="BN142" s="80">
        <v>513.21682943999997</v>
      </c>
      <c r="BO142" s="80">
        <v>84.939759035999998</v>
      </c>
      <c r="BP142" s="80">
        <v>81</v>
      </c>
      <c r="BQ142" s="80">
        <v>85</v>
      </c>
      <c r="BR142" s="80">
        <v>43592.513825909999</v>
      </c>
      <c r="BS142" s="79">
        <v>7050</v>
      </c>
      <c r="BU142" s="69" t="s">
        <v>208</v>
      </c>
      <c r="BV142" s="68">
        <v>62</v>
      </c>
      <c r="BW142" s="68">
        <v>439.016805906</v>
      </c>
      <c r="BX142" s="68">
        <v>84.910798086</v>
      </c>
      <c r="BY142" s="68">
        <v>79.666664123999993</v>
      </c>
      <c r="BZ142" s="68">
        <v>85</v>
      </c>
      <c r="CA142" s="68">
        <v>37277.267362781</v>
      </c>
      <c r="CB142" s="67">
        <v>6028.6666641239999</v>
      </c>
      <c r="CD142" s="81" t="s">
        <v>168</v>
      </c>
      <c r="CE142" s="80">
        <v>60</v>
      </c>
      <c r="CF142" s="80">
        <v>717.26689415700002</v>
      </c>
      <c r="CG142" s="80">
        <v>84.994252829999994</v>
      </c>
      <c r="CH142" s="80">
        <v>84.666664123999993</v>
      </c>
      <c r="CI142" s="80">
        <v>85</v>
      </c>
      <c r="CJ142" s="80">
        <v>60963.563748350003</v>
      </c>
      <c r="CK142" s="79">
        <v>9859.3333282469994</v>
      </c>
      <c r="CM142" s="81" t="s">
        <v>189</v>
      </c>
      <c r="CN142" s="80">
        <v>52</v>
      </c>
      <c r="CO142" s="80">
        <v>680.16688238999996</v>
      </c>
      <c r="CP142" s="80">
        <v>85</v>
      </c>
      <c r="CQ142" s="80">
        <v>85</v>
      </c>
      <c r="CR142" s="80">
        <v>85</v>
      </c>
      <c r="CS142" s="80">
        <v>57814.185003158003</v>
      </c>
      <c r="CT142" s="79">
        <v>9350</v>
      </c>
    </row>
    <row r="143" spans="1:98" x14ac:dyDescent="0.2">
      <c r="A143" s="69" t="s">
        <v>198</v>
      </c>
      <c r="B143" s="68">
        <v>7</v>
      </c>
      <c r="C143" s="68">
        <v>432.83347061199999</v>
      </c>
      <c r="D143" s="68">
        <v>83.761904798000003</v>
      </c>
      <c r="E143" s="68">
        <v>69.666664123999993</v>
      </c>
      <c r="F143" s="68">
        <v>85</v>
      </c>
      <c r="G143" s="68">
        <v>36254.955958881998</v>
      </c>
      <c r="H143" s="67">
        <v>5863.3333358760001</v>
      </c>
      <c r="J143" s="69" t="s">
        <v>220</v>
      </c>
      <c r="K143" s="68">
        <v>14</v>
      </c>
      <c r="L143" s="68">
        <v>371.00011766699998</v>
      </c>
      <c r="M143" s="68">
        <v>84.844444401999993</v>
      </c>
      <c r="N143" s="68">
        <v>80</v>
      </c>
      <c r="O143" s="68">
        <v>85</v>
      </c>
      <c r="P143" s="68">
        <v>31477.298856582001</v>
      </c>
      <c r="Q143" s="67">
        <v>5090.6666641239999</v>
      </c>
      <c r="S143" s="60" t="s">
        <v>236</v>
      </c>
      <c r="T143" s="59">
        <v>19</v>
      </c>
      <c r="U143" s="59">
        <v>247.333411778</v>
      </c>
      <c r="V143" s="59">
        <v>85</v>
      </c>
      <c r="W143" s="59">
        <v>85</v>
      </c>
      <c r="X143" s="59">
        <v>85</v>
      </c>
      <c r="Y143" s="59">
        <v>21023.340001148001</v>
      </c>
      <c r="Z143" s="58">
        <v>3400</v>
      </c>
      <c r="AB143" s="81" t="s">
        <v>183</v>
      </c>
      <c r="AC143" s="80">
        <v>14</v>
      </c>
      <c r="AD143" s="80">
        <v>723.45022945100004</v>
      </c>
      <c r="AE143" s="80">
        <v>84.980056958000006</v>
      </c>
      <c r="AF143" s="80">
        <v>82.666664123999993</v>
      </c>
      <c r="AG143" s="80">
        <v>85</v>
      </c>
      <c r="AH143" s="80">
        <v>61478.84170528</v>
      </c>
      <c r="AI143" s="79">
        <v>9942.6666641240008</v>
      </c>
      <c r="AK143" s="69" t="s">
        <v>224</v>
      </c>
      <c r="AL143" s="68">
        <v>51</v>
      </c>
      <c r="AM143" s="68">
        <v>309.16676472300003</v>
      </c>
      <c r="AN143" s="68">
        <v>80.739999999999995</v>
      </c>
      <c r="AO143" s="68">
        <v>60.666667938000003</v>
      </c>
      <c r="AP143" s="68">
        <v>85</v>
      </c>
      <c r="AQ143" s="68">
        <v>24962.124583715999</v>
      </c>
      <c r="AR143" s="67">
        <v>4037</v>
      </c>
      <c r="AT143" s="107" t="s">
        <v>228</v>
      </c>
      <c r="AU143" s="106">
        <v>33</v>
      </c>
      <c r="AV143" s="106">
        <v>241.15007648400001</v>
      </c>
      <c r="AW143" s="106">
        <v>84.299145429999996</v>
      </c>
      <c r="AX143" s="106">
        <v>76.333335876000007</v>
      </c>
      <c r="AY143" s="106">
        <v>85</v>
      </c>
      <c r="AZ143" s="106">
        <v>20328.745367854001</v>
      </c>
      <c r="BA143" s="105">
        <v>3287.6666717530002</v>
      </c>
      <c r="BC143" s="81" t="s">
        <v>178</v>
      </c>
      <c r="BD143" s="80">
        <v>58</v>
      </c>
      <c r="BE143" s="80">
        <v>742.00023533499996</v>
      </c>
      <c r="BF143" s="80">
        <v>84.847222264999999</v>
      </c>
      <c r="BG143" s="80">
        <v>80.333335876000007</v>
      </c>
      <c r="BH143" s="80">
        <v>85</v>
      </c>
      <c r="BI143" s="80">
        <v>62956.658887830003</v>
      </c>
      <c r="BJ143" s="79">
        <v>10181.666671753001</v>
      </c>
      <c r="BL143" s="81" t="s">
        <v>194</v>
      </c>
      <c r="BM143" s="80">
        <v>37</v>
      </c>
      <c r="BN143" s="80">
        <v>513.21682943999997</v>
      </c>
      <c r="BO143" s="80">
        <v>85</v>
      </c>
      <c r="BP143" s="80">
        <v>85</v>
      </c>
      <c r="BQ143" s="80">
        <v>85</v>
      </c>
      <c r="BR143" s="80">
        <v>43623.430502383002</v>
      </c>
      <c r="BS143" s="79">
        <v>7055</v>
      </c>
      <c r="BU143" s="69" t="s">
        <v>207</v>
      </c>
      <c r="BV143" s="68">
        <v>1</v>
      </c>
      <c r="BW143" s="68">
        <v>439.016805906</v>
      </c>
      <c r="BX143" s="68">
        <v>85</v>
      </c>
      <c r="BY143" s="68">
        <v>85</v>
      </c>
      <c r="BZ143" s="68">
        <v>85</v>
      </c>
      <c r="CA143" s="68">
        <v>37316.428502037998</v>
      </c>
      <c r="CB143" s="67">
        <v>6035</v>
      </c>
      <c r="CD143" s="81" t="s">
        <v>167</v>
      </c>
      <c r="CE143" s="80">
        <v>54</v>
      </c>
      <c r="CF143" s="80">
        <v>717.26689415700002</v>
      </c>
      <c r="CG143" s="80">
        <v>83.818965516999995</v>
      </c>
      <c r="CH143" s="80">
        <v>70</v>
      </c>
      <c r="CI143" s="80">
        <v>85</v>
      </c>
      <c r="CJ143" s="80">
        <v>60120.569067989003</v>
      </c>
      <c r="CK143" s="79">
        <v>9723</v>
      </c>
      <c r="CM143" s="81" t="s">
        <v>190</v>
      </c>
      <c r="CN143" s="80">
        <v>1</v>
      </c>
      <c r="CO143" s="80">
        <v>680.16688238999996</v>
      </c>
      <c r="CP143" s="80">
        <v>84.893939416999999</v>
      </c>
      <c r="CQ143" s="80">
        <v>78.333335876000007</v>
      </c>
      <c r="CR143" s="80">
        <v>85</v>
      </c>
      <c r="CS143" s="80">
        <v>57742.046107114002</v>
      </c>
      <c r="CT143" s="79">
        <v>9338.3333358759992</v>
      </c>
    </row>
    <row r="144" spans="1:98" x14ac:dyDescent="0.2">
      <c r="A144" s="69" t="s">
        <v>198</v>
      </c>
      <c r="B144" s="68">
        <v>46</v>
      </c>
      <c r="C144" s="68">
        <v>432.83347061199999</v>
      </c>
      <c r="D144" s="68">
        <v>83.861904688999999</v>
      </c>
      <c r="E144" s="68">
        <v>70.333335876000007</v>
      </c>
      <c r="F144" s="68">
        <v>85</v>
      </c>
      <c r="G144" s="68">
        <v>36298.239258768001</v>
      </c>
      <c r="H144" s="67">
        <v>5870.3333282470003</v>
      </c>
      <c r="J144" s="69" t="s">
        <v>216</v>
      </c>
      <c r="K144" s="68">
        <v>1</v>
      </c>
      <c r="L144" s="68">
        <v>358.63344707800002</v>
      </c>
      <c r="M144" s="68">
        <v>84.971264411999996</v>
      </c>
      <c r="N144" s="68">
        <v>83.333335876000007</v>
      </c>
      <c r="O144" s="68">
        <v>85</v>
      </c>
      <c r="P144" s="68">
        <v>30473.537458565999</v>
      </c>
      <c r="Q144" s="67">
        <v>4928.3333358760001</v>
      </c>
      <c r="S144" s="60" t="s">
        <v>237</v>
      </c>
      <c r="T144" s="59">
        <v>6</v>
      </c>
      <c r="U144" s="59">
        <v>241.15007648400001</v>
      </c>
      <c r="V144" s="59">
        <v>84.982906048000004</v>
      </c>
      <c r="W144" s="59">
        <v>84.333335876000007</v>
      </c>
      <c r="X144" s="59">
        <v>85</v>
      </c>
      <c r="Y144" s="59">
        <v>20493.634293315001</v>
      </c>
      <c r="Z144" s="58">
        <v>3314.3333358760001</v>
      </c>
      <c r="AB144" s="81" t="s">
        <v>184</v>
      </c>
      <c r="AC144" s="80">
        <v>21</v>
      </c>
      <c r="AD144" s="80">
        <v>717.26689415700002</v>
      </c>
      <c r="AE144" s="80">
        <v>84.227011450000006</v>
      </c>
      <c r="AF144" s="80">
        <v>70.666664123999993</v>
      </c>
      <c r="AG144" s="80">
        <v>85</v>
      </c>
      <c r="AH144" s="80">
        <v>60413.246907143999</v>
      </c>
      <c r="AI144" s="79">
        <v>9770.3333282469994</v>
      </c>
      <c r="AK144" s="69" t="s">
        <v>222</v>
      </c>
      <c r="AL144" s="68">
        <v>16</v>
      </c>
      <c r="AM144" s="68">
        <v>309.16676472300003</v>
      </c>
      <c r="AN144" s="68">
        <v>84.933333434999994</v>
      </c>
      <c r="AO144" s="68">
        <v>83.333335876000007</v>
      </c>
      <c r="AP144" s="68">
        <v>85</v>
      </c>
      <c r="AQ144" s="68">
        <v>26258.563915236999</v>
      </c>
      <c r="AR144" s="67">
        <v>4246.6666717529997</v>
      </c>
      <c r="AT144" s="107" t="s">
        <v>229</v>
      </c>
      <c r="AU144" s="106">
        <v>27</v>
      </c>
      <c r="AV144" s="106">
        <v>234.966741189</v>
      </c>
      <c r="AW144" s="106">
        <v>84.929824628000006</v>
      </c>
      <c r="AX144" s="106">
        <v>82.333335876000007</v>
      </c>
      <c r="AY144" s="106">
        <v>85</v>
      </c>
      <c r="AZ144" s="106">
        <v>19955.684122696999</v>
      </c>
      <c r="BA144" s="105">
        <v>3227.3333358760001</v>
      </c>
      <c r="BC144" s="81" t="s">
        <v>177</v>
      </c>
      <c r="BD144" s="80">
        <v>16</v>
      </c>
      <c r="BE144" s="80">
        <v>735.81690003999995</v>
      </c>
      <c r="BF144" s="80">
        <v>84.106442556000005</v>
      </c>
      <c r="BG144" s="80">
        <v>70.666664123999993</v>
      </c>
      <c r="BH144" s="80">
        <v>85</v>
      </c>
      <c r="BI144" s="80">
        <v>61886.941834714002</v>
      </c>
      <c r="BJ144" s="79">
        <v>10008.666664124001</v>
      </c>
      <c r="BL144" s="81" t="s">
        <v>194</v>
      </c>
      <c r="BM144" s="80">
        <v>70</v>
      </c>
      <c r="BN144" s="80">
        <v>513.21682943999997</v>
      </c>
      <c r="BO144" s="80">
        <v>85</v>
      </c>
      <c r="BP144" s="80">
        <v>85</v>
      </c>
      <c r="BQ144" s="80">
        <v>85</v>
      </c>
      <c r="BR144" s="80">
        <v>43623.430502383002</v>
      </c>
      <c r="BS144" s="79">
        <v>7055</v>
      </c>
      <c r="BU144" s="69" t="s">
        <v>212</v>
      </c>
      <c r="BV144" s="68">
        <v>4</v>
      </c>
      <c r="BW144" s="68">
        <v>432.83347061199999</v>
      </c>
      <c r="BX144" s="68">
        <v>84.890476117999995</v>
      </c>
      <c r="BY144" s="68">
        <v>79.666664123999993</v>
      </c>
      <c r="BZ144" s="68">
        <v>85</v>
      </c>
      <c r="CA144" s="68">
        <v>36743.439399968003</v>
      </c>
      <c r="CB144" s="67">
        <v>5942.3333282470003</v>
      </c>
      <c r="CD144" s="81" t="s">
        <v>166</v>
      </c>
      <c r="CE144" s="80">
        <v>12</v>
      </c>
      <c r="CF144" s="80">
        <v>717.26689415700002</v>
      </c>
      <c r="CG144" s="80">
        <v>84.839080482</v>
      </c>
      <c r="CH144" s="80">
        <v>81.333335876000007</v>
      </c>
      <c r="CI144" s="80">
        <v>85</v>
      </c>
      <c r="CJ144" s="80">
        <v>60852.263760225003</v>
      </c>
      <c r="CK144" s="79">
        <v>9841.3333358759992</v>
      </c>
      <c r="CM144" s="81" t="s">
        <v>191</v>
      </c>
      <c r="CN144" s="80">
        <v>6</v>
      </c>
      <c r="CO144" s="80">
        <v>673.98354709600005</v>
      </c>
      <c r="CP144" s="80">
        <v>84.981651376000002</v>
      </c>
      <c r="CQ144" s="80">
        <v>84</v>
      </c>
      <c r="CR144" s="80">
        <v>85</v>
      </c>
      <c r="CS144" s="80">
        <v>57276.234832540002</v>
      </c>
      <c r="CT144" s="79">
        <v>9263</v>
      </c>
    </row>
    <row r="145" spans="1:98" x14ac:dyDescent="0.2">
      <c r="A145" s="69" t="s">
        <v>202</v>
      </c>
      <c r="B145" s="68">
        <v>23</v>
      </c>
      <c r="C145" s="68">
        <v>426.65013531699998</v>
      </c>
      <c r="D145" s="68">
        <v>84.893719770000004</v>
      </c>
      <c r="E145" s="68">
        <v>80.333335876000007</v>
      </c>
      <c r="F145" s="68">
        <v>85</v>
      </c>
      <c r="G145" s="68">
        <v>36219.917027429998</v>
      </c>
      <c r="H145" s="67">
        <v>5857.6666641239999</v>
      </c>
      <c r="J145" s="69" t="s">
        <v>216</v>
      </c>
      <c r="K145" s="68">
        <v>15</v>
      </c>
      <c r="L145" s="68">
        <v>358.63344707800002</v>
      </c>
      <c r="M145" s="68">
        <v>85</v>
      </c>
      <c r="N145" s="68">
        <v>85</v>
      </c>
      <c r="O145" s="68">
        <v>85</v>
      </c>
      <c r="P145" s="68">
        <v>30483.843001665002</v>
      </c>
      <c r="Q145" s="67">
        <v>4930</v>
      </c>
      <c r="S145" s="60" t="s">
        <v>236</v>
      </c>
      <c r="T145" s="59">
        <v>25</v>
      </c>
      <c r="U145" s="59">
        <v>241.15007648400001</v>
      </c>
      <c r="V145" s="59">
        <v>85</v>
      </c>
      <c r="W145" s="59">
        <v>85</v>
      </c>
      <c r="X145" s="59">
        <v>85</v>
      </c>
      <c r="Y145" s="59">
        <v>20497.756501119999</v>
      </c>
      <c r="Z145" s="58">
        <v>3315</v>
      </c>
      <c r="AB145" s="81" t="s">
        <v>182</v>
      </c>
      <c r="AC145" s="80">
        <v>37</v>
      </c>
      <c r="AD145" s="80">
        <v>717.26689415700002</v>
      </c>
      <c r="AE145" s="80">
        <v>84.623563239999996</v>
      </c>
      <c r="AF145" s="80">
        <v>73.333335876000007</v>
      </c>
      <c r="AG145" s="80">
        <v>85</v>
      </c>
      <c r="AH145" s="80">
        <v>60697.680377864002</v>
      </c>
      <c r="AI145" s="79">
        <v>9816.3333358759992</v>
      </c>
      <c r="AK145" s="69" t="s">
        <v>224</v>
      </c>
      <c r="AL145" s="68">
        <v>41</v>
      </c>
      <c r="AM145" s="68">
        <v>302.98342942800002</v>
      </c>
      <c r="AN145" s="68">
        <v>83.108843589000003</v>
      </c>
      <c r="AO145" s="68">
        <v>61</v>
      </c>
      <c r="AP145" s="68">
        <v>85</v>
      </c>
      <c r="AQ145" s="68">
        <v>25180.602446511999</v>
      </c>
      <c r="AR145" s="67">
        <v>4072.3333358760001</v>
      </c>
      <c r="AT145" s="107" t="s">
        <v>233</v>
      </c>
      <c r="AU145" s="106">
        <v>5</v>
      </c>
      <c r="AV145" s="106">
        <v>234.966741189</v>
      </c>
      <c r="AW145" s="106">
        <v>84.508771996999997</v>
      </c>
      <c r="AX145" s="106">
        <v>78.333335876000007</v>
      </c>
      <c r="AY145" s="106">
        <v>85</v>
      </c>
      <c r="AZ145" s="106">
        <v>19856.750757985999</v>
      </c>
      <c r="BA145" s="105">
        <v>3211.3333358760001</v>
      </c>
      <c r="BC145" s="81" t="s">
        <v>170</v>
      </c>
      <c r="BD145" s="80">
        <v>67</v>
      </c>
      <c r="BE145" s="80">
        <v>735.81690003999995</v>
      </c>
      <c r="BF145" s="80">
        <v>85</v>
      </c>
      <c r="BG145" s="80">
        <v>85</v>
      </c>
      <c r="BH145" s="80">
        <v>85</v>
      </c>
      <c r="BI145" s="80">
        <v>62544.436503416</v>
      </c>
      <c r="BJ145" s="79">
        <v>10115</v>
      </c>
      <c r="BL145" s="81" t="s">
        <v>197</v>
      </c>
      <c r="BM145" s="80">
        <v>16</v>
      </c>
      <c r="BN145" s="80">
        <v>507.03349414500002</v>
      </c>
      <c r="BO145" s="80">
        <v>85</v>
      </c>
      <c r="BP145" s="80">
        <v>85</v>
      </c>
      <c r="BQ145" s="80">
        <v>85</v>
      </c>
      <c r="BR145" s="80">
        <v>43097.847002353999</v>
      </c>
      <c r="BS145" s="79">
        <v>6970</v>
      </c>
      <c r="BU145" s="69" t="s">
        <v>210</v>
      </c>
      <c r="BV145" s="68">
        <v>30</v>
      </c>
      <c r="BW145" s="68">
        <v>432.83347061199999</v>
      </c>
      <c r="BX145" s="68">
        <v>84.857142856999999</v>
      </c>
      <c r="BY145" s="68">
        <v>81.666664123999993</v>
      </c>
      <c r="BZ145" s="68">
        <v>85</v>
      </c>
      <c r="CA145" s="68">
        <v>36729.011649065003</v>
      </c>
      <c r="CB145" s="67">
        <v>5940</v>
      </c>
      <c r="CD145" s="81" t="s">
        <v>171</v>
      </c>
      <c r="CE145" s="80">
        <v>10</v>
      </c>
      <c r="CF145" s="80">
        <v>704.900223568</v>
      </c>
      <c r="CG145" s="80">
        <v>84.853801125000004</v>
      </c>
      <c r="CH145" s="80">
        <v>79.666664123999993</v>
      </c>
      <c r="CI145" s="80">
        <v>85</v>
      </c>
      <c r="CJ145" s="80">
        <v>59813.463383581002</v>
      </c>
      <c r="CK145" s="79">
        <v>9673.3333282469994</v>
      </c>
      <c r="CM145" s="81" t="s">
        <v>192</v>
      </c>
      <c r="CN145" s="80">
        <v>14</v>
      </c>
      <c r="CO145" s="80">
        <v>667.80021180100005</v>
      </c>
      <c r="CP145" s="80">
        <v>85</v>
      </c>
      <c r="CQ145" s="80">
        <v>85</v>
      </c>
      <c r="CR145" s="80">
        <v>85</v>
      </c>
      <c r="CS145" s="80">
        <v>56763.018003099998</v>
      </c>
      <c r="CT145" s="79">
        <v>9180</v>
      </c>
    </row>
    <row r="146" spans="1:98" ht="17" thickBot="1" x14ac:dyDescent="0.25">
      <c r="A146" s="69" t="s">
        <v>202</v>
      </c>
      <c r="B146" s="68">
        <v>62</v>
      </c>
      <c r="C146" s="68">
        <v>426.65013531699998</v>
      </c>
      <c r="D146" s="68">
        <v>84.874396062000002</v>
      </c>
      <c r="E146" s="68">
        <v>80</v>
      </c>
      <c r="F146" s="68">
        <v>85</v>
      </c>
      <c r="G146" s="68">
        <v>36211.672564645</v>
      </c>
      <c r="H146" s="67">
        <v>5856.3333282470003</v>
      </c>
      <c r="J146" s="69" t="s">
        <v>219</v>
      </c>
      <c r="K146" s="68">
        <v>4</v>
      </c>
      <c r="L146" s="68">
        <v>346.26677648899999</v>
      </c>
      <c r="M146" s="68">
        <v>84.880952425999993</v>
      </c>
      <c r="N146" s="68">
        <v>82.333335876000007</v>
      </c>
      <c r="O146" s="68">
        <v>85</v>
      </c>
      <c r="P146" s="68">
        <v>29391.453782035998</v>
      </c>
      <c r="Q146" s="67">
        <v>4753.3333358760001</v>
      </c>
      <c r="S146" s="60" t="s">
        <v>236</v>
      </c>
      <c r="T146" s="59">
        <v>28</v>
      </c>
      <c r="U146" s="59">
        <v>234.966741189</v>
      </c>
      <c r="V146" s="59">
        <v>85</v>
      </c>
      <c r="W146" s="59">
        <v>85</v>
      </c>
      <c r="X146" s="59">
        <v>85</v>
      </c>
      <c r="Y146" s="59">
        <v>19972.173001091</v>
      </c>
      <c r="Z146" s="58">
        <v>3230</v>
      </c>
      <c r="AB146" s="81" t="s">
        <v>184</v>
      </c>
      <c r="AC146" s="80">
        <v>123</v>
      </c>
      <c r="AD146" s="80">
        <v>711.08355886200002</v>
      </c>
      <c r="AE146" s="80">
        <v>85</v>
      </c>
      <c r="AF146" s="80">
        <v>85</v>
      </c>
      <c r="AG146" s="80">
        <v>85</v>
      </c>
      <c r="AH146" s="80">
        <v>60442.102503301001</v>
      </c>
      <c r="AI146" s="79">
        <v>9775</v>
      </c>
      <c r="AK146" s="69" t="s">
        <v>221</v>
      </c>
      <c r="AL146" s="68">
        <v>22</v>
      </c>
      <c r="AM146" s="68">
        <v>302.98342942800002</v>
      </c>
      <c r="AN146" s="68">
        <v>84.809523913000007</v>
      </c>
      <c r="AO146" s="68">
        <v>82</v>
      </c>
      <c r="AP146" s="68">
        <v>85</v>
      </c>
      <c r="AQ146" s="68">
        <v>25695.880403441999</v>
      </c>
      <c r="AR146" s="67">
        <v>4155.6666717529997</v>
      </c>
      <c r="AT146" s="107" t="s">
        <v>233</v>
      </c>
      <c r="AU146" s="106">
        <v>18</v>
      </c>
      <c r="AV146" s="106">
        <v>234.966741189</v>
      </c>
      <c r="AW146" s="106">
        <v>84.640350944000005</v>
      </c>
      <c r="AX146" s="106">
        <v>78.333335876000007</v>
      </c>
      <c r="AY146" s="106">
        <v>85</v>
      </c>
      <c r="AZ146" s="106">
        <v>19887.667434457999</v>
      </c>
      <c r="BA146" s="105">
        <v>3216.3333358760001</v>
      </c>
      <c r="BC146" s="81" t="s">
        <v>176</v>
      </c>
      <c r="BD146" s="80">
        <v>96</v>
      </c>
      <c r="BE146" s="80">
        <v>729.63356474600005</v>
      </c>
      <c r="BF146" s="80">
        <v>85</v>
      </c>
      <c r="BG146" s="80">
        <v>85</v>
      </c>
      <c r="BH146" s="80">
        <v>85</v>
      </c>
      <c r="BI146" s="80">
        <v>62018.853003386997</v>
      </c>
      <c r="BJ146" s="79">
        <v>10030</v>
      </c>
      <c r="BL146" s="78" t="s">
        <v>196</v>
      </c>
      <c r="BM146" s="77">
        <v>24</v>
      </c>
      <c r="BN146" s="77">
        <v>507.03349414500002</v>
      </c>
      <c r="BO146" s="77">
        <v>84.979674828</v>
      </c>
      <c r="BP146" s="77">
        <v>83.333335876000007</v>
      </c>
      <c r="BQ146" s="77">
        <v>85</v>
      </c>
      <c r="BR146" s="77">
        <v>43087.541459255001</v>
      </c>
      <c r="BS146" s="76">
        <v>6968.3333358760001</v>
      </c>
      <c r="BU146" s="69" t="s">
        <v>212</v>
      </c>
      <c r="BV146" s="68">
        <v>9</v>
      </c>
      <c r="BW146" s="68">
        <v>420.46680002300002</v>
      </c>
      <c r="BX146" s="68">
        <v>84.838235405999995</v>
      </c>
      <c r="BY146" s="68">
        <v>79.333335876000007</v>
      </c>
      <c r="BZ146" s="68">
        <v>85</v>
      </c>
      <c r="CA146" s="68">
        <v>35671.661360888</v>
      </c>
      <c r="CB146" s="67">
        <v>5769.0000076289998</v>
      </c>
      <c r="CD146" s="81" t="s">
        <v>168</v>
      </c>
      <c r="CE146" s="80">
        <v>86</v>
      </c>
      <c r="CF146" s="80">
        <v>704.900223568</v>
      </c>
      <c r="CG146" s="80">
        <v>84.979532141000007</v>
      </c>
      <c r="CH146" s="80">
        <v>82.666664123999993</v>
      </c>
      <c r="CI146" s="80">
        <v>85</v>
      </c>
      <c r="CJ146" s="80">
        <v>59902.091205194003</v>
      </c>
      <c r="CK146" s="79">
        <v>9687.6666641240008</v>
      </c>
      <c r="CM146" s="81" t="s">
        <v>191</v>
      </c>
      <c r="CN146" s="80">
        <v>26</v>
      </c>
      <c r="CO146" s="80">
        <v>667.80021180100005</v>
      </c>
      <c r="CP146" s="80">
        <v>85</v>
      </c>
      <c r="CQ146" s="80">
        <v>85</v>
      </c>
      <c r="CR146" s="80">
        <v>85</v>
      </c>
      <c r="CS146" s="80">
        <v>56763.018003099998</v>
      </c>
      <c r="CT146" s="79">
        <v>9180</v>
      </c>
    </row>
    <row r="147" spans="1:98" x14ac:dyDescent="0.2">
      <c r="A147" s="69" t="s">
        <v>204</v>
      </c>
      <c r="B147" s="68">
        <v>20</v>
      </c>
      <c r="C147" s="68">
        <v>420.46680002300002</v>
      </c>
      <c r="D147" s="68">
        <v>84.941176471000006</v>
      </c>
      <c r="E147" s="68">
        <v>81</v>
      </c>
      <c r="F147" s="68">
        <v>85</v>
      </c>
      <c r="G147" s="68">
        <v>35714.944660774003</v>
      </c>
      <c r="H147" s="67">
        <v>5776</v>
      </c>
      <c r="J147" s="69" t="s">
        <v>215</v>
      </c>
      <c r="K147" s="68">
        <v>25</v>
      </c>
      <c r="L147" s="68">
        <v>346.26677648899999</v>
      </c>
      <c r="M147" s="68">
        <v>84.380952562999994</v>
      </c>
      <c r="N147" s="68">
        <v>77.333335876000007</v>
      </c>
      <c r="O147" s="68">
        <v>85</v>
      </c>
      <c r="P147" s="68">
        <v>29218.320440967</v>
      </c>
      <c r="Q147" s="67">
        <v>4725.3333435060003</v>
      </c>
      <c r="S147" s="60" t="s">
        <v>236</v>
      </c>
      <c r="T147" s="59">
        <v>35</v>
      </c>
      <c r="U147" s="59">
        <v>234.966741189</v>
      </c>
      <c r="V147" s="59">
        <v>84.956140418000004</v>
      </c>
      <c r="W147" s="59">
        <v>84</v>
      </c>
      <c r="X147" s="59">
        <v>85</v>
      </c>
      <c r="Y147" s="59">
        <v>19961.867457992001</v>
      </c>
      <c r="Z147" s="58">
        <v>3228.3333358760001</v>
      </c>
      <c r="AB147" s="81" t="s">
        <v>185</v>
      </c>
      <c r="AC147" s="80">
        <v>10</v>
      </c>
      <c r="AD147" s="80">
        <v>711.08355886200002</v>
      </c>
      <c r="AE147" s="80">
        <v>84.965217324999998</v>
      </c>
      <c r="AF147" s="80">
        <v>81.666664123999993</v>
      </c>
      <c r="AG147" s="80">
        <v>85</v>
      </c>
      <c r="AH147" s="80">
        <v>60417.369114948</v>
      </c>
      <c r="AI147" s="79">
        <v>9770.9999923710002</v>
      </c>
      <c r="AK147" s="69" t="s">
        <v>226</v>
      </c>
      <c r="AL147" s="68">
        <v>13</v>
      </c>
      <c r="AM147" s="68">
        <v>296.80009413400001</v>
      </c>
      <c r="AN147" s="68">
        <v>84.444444656000002</v>
      </c>
      <c r="AO147" s="68">
        <v>78.333335876000007</v>
      </c>
      <c r="AP147" s="68">
        <v>85</v>
      </c>
      <c r="AQ147" s="68">
        <v>25063.119123093002</v>
      </c>
      <c r="AR147" s="67">
        <v>4053.3333435059999</v>
      </c>
      <c r="AT147" s="107" t="s">
        <v>228</v>
      </c>
      <c r="AU147" s="106">
        <v>4</v>
      </c>
      <c r="AV147" s="106">
        <v>234.966741189</v>
      </c>
      <c r="AW147" s="106">
        <v>84.438596423999996</v>
      </c>
      <c r="AX147" s="106">
        <v>76</v>
      </c>
      <c r="AY147" s="106">
        <v>85</v>
      </c>
      <c r="AZ147" s="106">
        <v>19840.261832417</v>
      </c>
      <c r="BA147" s="105">
        <v>3208.6666641239999</v>
      </c>
      <c r="BC147" s="81" t="s">
        <v>175</v>
      </c>
      <c r="BD147" s="80">
        <v>27</v>
      </c>
      <c r="BE147" s="80">
        <v>729.63356474600005</v>
      </c>
      <c r="BF147" s="80">
        <v>84.875706235999999</v>
      </c>
      <c r="BG147" s="80">
        <v>80.333335876000007</v>
      </c>
      <c r="BH147" s="80">
        <v>85</v>
      </c>
      <c r="BI147" s="80">
        <v>61928.164101460003</v>
      </c>
      <c r="BJ147" s="79">
        <v>10015.333335875999</v>
      </c>
      <c r="BL147" s="75" t="s">
        <v>195</v>
      </c>
      <c r="BM147" s="74">
        <v>13</v>
      </c>
      <c r="BN147" s="74">
        <v>494.666823556</v>
      </c>
      <c r="BO147" s="74">
        <v>84.895833206000006</v>
      </c>
      <c r="BP147" s="74">
        <v>81.666664123999993</v>
      </c>
      <c r="BQ147" s="74">
        <v>85</v>
      </c>
      <c r="BR147" s="74">
        <v>41995.152145275999</v>
      </c>
      <c r="BS147" s="73">
        <v>6791.6666564939997</v>
      </c>
      <c r="BU147" s="69" t="s">
        <v>212</v>
      </c>
      <c r="BV147" s="68">
        <v>28</v>
      </c>
      <c r="BW147" s="68">
        <v>420.46680002300002</v>
      </c>
      <c r="BX147" s="68">
        <v>84.764705882000001</v>
      </c>
      <c r="BY147" s="68">
        <v>79</v>
      </c>
      <c r="BZ147" s="68">
        <v>85</v>
      </c>
      <c r="CA147" s="68">
        <v>35640.744637240998</v>
      </c>
      <c r="CB147" s="67">
        <v>5764</v>
      </c>
      <c r="CD147" s="81" t="s">
        <v>171</v>
      </c>
      <c r="CE147" s="80">
        <v>33</v>
      </c>
      <c r="CF147" s="80">
        <v>692.53355297899998</v>
      </c>
      <c r="CG147" s="80">
        <v>84.952380930000004</v>
      </c>
      <c r="CH147" s="80">
        <v>82</v>
      </c>
      <c r="CI147" s="80">
        <v>85</v>
      </c>
      <c r="CJ147" s="80">
        <v>58832.374199252998</v>
      </c>
      <c r="CK147" s="79">
        <v>9514.6666641240008</v>
      </c>
      <c r="CM147" s="81" t="s">
        <v>191</v>
      </c>
      <c r="CN147" s="80">
        <v>70</v>
      </c>
      <c r="CO147" s="80">
        <v>661.61687650700003</v>
      </c>
      <c r="CP147" s="80">
        <v>84.990654206000002</v>
      </c>
      <c r="CQ147" s="80">
        <v>84</v>
      </c>
      <c r="CR147" s="80">
        <v>85</v>
      </c>
      <c r="CS147" s="80">
        <v>56231.251167777002</v>
      </c>
      <c r="CT147" s="79">
        <v>9094</v>
      </c>
    </row>
    <row r="148" spans="1:98" x14ac:dyDescent="0.2">
      <c r="A148" s="69" t="s">
        <v>203</v>
      </c>
      <c r="B148" s="68">
        <v>29</v>
      </c>
      <c r="C148" s="68">
        <v>420.46680002300002</v>
      </c>
      <c r="D148" s="68">
        <v>84.936274585000007</v>
      </c>
      <c r="E148" s="68">
        <v>81.333335876000007</v>
      </c>
      <c r="F148" s="68">
        <v>85</v>
      </c>
      <c r="G148" s="68">
        <v>35712.883580458998</v>
      </c>
      <c r="H148" s="67">
        <v>5775.6666717529997</v>
      </c>
      <c r="J148" s="69" t="s">
        <v>217</v>
      </c>
      <c r="K148" s="68">
        <v>33</v>
      </c>
      <c r="L148" s="68">
        <v>340.08344119499998</v>
      </c>
      <c r="M148" s="68">
        <v>84.527272866000004</v>
      </c>
      <c r="N148" s="68">
        <v>75.333335876000007</v>
      </c>
      <c r="O148" s="68">
        <v>85</v>
      </c>
      <c r="P148" s="68">
        <v>28746.325831098002</v>
      </c>
      <c r="Q148" s="67">
        <v>4649.0000076289998</v>
      </c>
      <c r="S148" s="60" t="s">
        <v>235</v>
      </c>
      <c r="T148" s="59">
        <v>52</v>
      </c>
      <c r="U148" s="59">
        <v>234.966741189</v>
      </c>
      <c r="V148" s="59">
        <v>84.929824628000006</v>
      </c>
      <c r="W148" s="59">
        <v>82.333335876000007</v>
      </c>
      <c r="X148" s="59">
        <v>85</v>
      </c>
      <c r="Y148" s="59">
        <v>19955.684122696999</v>
      </c>
      <c r="Z148" s="58">
        <v>3227.3333358760001</v>
      </c>
      <c r="AB148" s="81" t="s">
        <v>184</v>
      </c>
      <c r="AC148" s="80">
        <v>125</v>
      </c>
      <c r="AD148" s="80">
        <v>698.716888273</v>
      </c>
      <c r="AE148" s="80">
        <v>85</v>
      </c>
      <c r="AF148" s="80">
        <v>85</v>
      </c>
      <c r="AG148" s="80">
        <v>85</v>
      </c>
      <c r="AH148" s="80">
        <v>59390.935503244</v>
      </c>
      <c r="AI148" s="79">
        <v>9605</v>
      </c>
      <c r="AK148" s="69" t="s">
        <v>225</v>
      </c>
      <c r="AL148" s="68">
        <v>18</v>
      </c>
      <c r="AM148" s="68">
        <v>296.80009413400001</v>
      </c>
      <c r="AN148" s="68">
        <v>84.715277671999999</v>
      </c>
      <c r="AO148" s="68">
        <v>74.666664123999993</v>
      </c>
      <c r="AP148" s="68">
        <v>85</v>
      </c>
      <c r="AQ148" s="68">
        <v>25143.502387569999</v>
      </c>
      <c r="AR148" s="67">
        <v>4066.3333282469998</v>
      </c>
      <c r="AT148" s="107" t="s">
        <v>228</v>
      </c>
      <c r="AU148" s="106">
        <v>32</v>
      </c>
      <c r="AV148" s="106">
        <v>234.966741189</v>
      </c>
      <c r="AW148" s="106">
        <v>84.763157895000006</v>
      </c>
      <c r="AX148" s="106">
        <v>77.333335876000007</v>
      </c>
      <c r="AY148" s="106">
        <v>85</v>
      </c>
      <c r="AZ148" s="106">
        <v>19916.522983440998</v>
      </c>
      <c r="BA148" s="105">
        <v>3221</v>
      </c>
      <c r="BC148" s="81" t="s">
        <v>170</v>
      </c>
      <c r="BD148" s="80">
        <v>28</v>
      </c>
      <c r="BE148" s="80">
        <v>729.63356474600005</v>
      </c>
      <c r="BF148" s="80">
        <v>85</v>
      </c>
      <c r="BG148" s="80">
        <v>85</v>
      </c>
      <c r="BH148" s="80">
        <v>85</v>
      </c>
      <c r="BI148" s="80">
        <v>62018.853003386997</v>
      </c>
      <c r="BJ148" s="79">
        <v>10030</v>
      </c>
      <c r="BL148" s="69" t="s">
        <v>195</v>
      </c>
      <c r="BM148" s="68">
        <v>61</v>
      </c>
      <c r="BN148" s="68">
        <v>494.666823556</v>
      </c>
      <c r="BO148" s="68">
        <v>85</v>
      </c>
      <c r="BP148" s="68">
        <v>85</v>
      </c>
      <c r="BQ148" s="68">
        <v>85</v>
      </c>
      <c r="BR148" s="68">
        <v>42046.680002296001</v>
      </c>
      <c r="BS148" s="67">
        <v>6800</v>
      </c>
      <c r="BU148" s="69" t="s">
        <v>209</v>
      </c>
      <c r="BV148" s="68">
        <v>17</v>
      </c>
      <c r="BW148" s="68">
        <v>414.283464729</v>
      </c>
      <c r="BX148" s="68">
        <v>84.990049788999997</v>
      </c>
      <c r="BY148" s="68">
        <v>84.333335876000007</v>
      </c>
      <c r="BZ148" s="68">
        <v>85</v>
      </c>
      <c r="CA148" s="68">
        <v>35209.972294118998</v>
      </c>
      <c r="CB148" s="67">
        <v>5694.3333358760001</v>
      </c>
      <c r="CD148" s="81" t="s">
        <v>167</v>
      </c>
      <c r="CE148" s="80">
        <v>25</v>
      </c>
      <c r="CF148" s="80">
        <v>667.80021180100005</v>
      </c>
      <c r="CG148" s="80">
        <v>82.404320963999993</v>
      </c>
      <c r="CH148" s="80">
        <v>70.333335876000007</v>
      </c>
      <c r="CI148" s="80">
        <v>85</v>
      </c>
      <c r="CJ148" s="80">
        <v>55029.622993163001</v>
      </c>
      <c r="CK148" s="79">
        <v>8899.6666641240008</v>
      </c>
      <c r="CM148" s="81" t="s">
        <v>188</v>
      </c>
      <c r="CN148" s="80">
        <v>51</v>
      </c>
      <c r="CO148" s="80">
        <v>649.25020591800001</v>
      </c>
      <c r="CP148" s="80">
        <v>85</v>
      </c>
      <c r="CQ148" s="80">
        <v>85</v>
      </c>
      <c r="CR148" s="80">
        <v>85</v>
      </c>
      <c r="CS148" s="80">
        <v>55186.267503014002</v>
      </c>
      <c r="CT148" s="79">
        <v>8925</v>
      </c>
    </row>
    <row r="149" spans="1:98" x14ac:dyDescent="0.2">
      <c r="A149" s="69" t="s">
        <v>202</v>
      </c>
      <c r="B149" s="68">
        <v>41</v>
      </c>
      <c r="C149" s="68">
        <v>420.46680002300002</v>
      </c>
      <c r="D149" s="68">
        <v>84.818627526</v>
      </c>
      <c r="E149" s="68">
        <v>80.333335876000007</v>
      </c>
      <c r="F149" s="68">
        <v>85</v>
      </c>
      <c r="G149" s="68">
        <v>35663.416898103998</v>
      </c>
      <c r="H149" s="67">
        <v>5767.6666717529997</v>
      </c>
      <c r="J149" s="69" t="s">
        <v>216</v>
      </c>
      <c r="K149" s="68">
        <v>40</v>
      </c>
      <c r="L149" s="68">
        <v>333.90010590100002</v>
      </c>
      <c r="M149" s="68">
        <v>85</v>
      </c>
      <c r="N149" s="68">
        <v>85</v>
      </c>
      <c r="O149" s="68">
        <v>85</v>
      </c>
      <c r="P149" s="68">
        <v>28381.509001549999</v>
      </c>
      <c r="Q149" s="67">
        <v>4590</v>
      </c>
      <c r="S149" s="60" t="s">
        <v>235</v>
      </c>
      <c r="T149" s="59">
        <v>54</v>
      </c>
      <c r="U149" s="59">
        <v>234.966741189</v>
      </c>
      <c r="V149" s="59">
        <v>84.973684211000005</v>
      </c>
      <c r="W149" s="59">
        <v>84</v>
      </c>
      <c r="X149" s="59">
        <v>85</v>
      </c>
      <c r="Y149" s="59">
        <v>19965.989665796002</v>
      </c>
      <c r="Z149" s="58">
        <v>3229</v>
      </c>
      <c r="AB149" s="81" t="s">
        <v>183</v>
      </c>
      <c r="AC149" s="80">
        <v>4</v>
      </c>
      <c r="AD149" s="80">
        <v>698.716888273</v>
      </c>
      <c r="AE149" s="80">
        <v>84.914454300000003</v>
      </c>
      <c r="AF149" s="80">
        <v>82.333335876000007</v>
      </c>
      <c r="AG149" s="80">
        <v>85</v>
      </c>
      <c r="AH149" s="80">
        <v>59331.163277788997</v>
      </c>
      <c r="AI149" s="79">
        <v>9595.3333358759992</v>
      </c>
      <c r="AK149" s="69" t="s">
        <v>221</v>
      </c>
      <c r="AL149" s="68">
        <v>24</v>
      </c>
      <c r="AM149" s="68">
        <v>290.616758839</v>
      </c>
      <c r="AN149" s="68">
        <v>84.950354555999994</v>
      </c>
      <c r="AO149" s="68">
        <v>83</v>
      </c>
      <c r="AP149" s="68">
        <v>85</v>
      </c>
      <c r="AQ149" s="68">
        <v>24687.996703270001</v>
      </c>
      <c r="AR149" s="67">
        <v>3992.6666641239999</v>
      </c>
      <c r="AT149" s="107" t="s">
        <v>231</v>
      </c>
      <c r="AU149" s="106">
        <v>26</v>
      </c>
      <c r="AV149" s="106">
        <v>228.78340589499999</v>
      </c>
      <c r="AW149" s="106">
        <v>84.585585722999994</v>
      </c>
      <c r="AX149" s="106">
        <v>79.333335876000007</v>
      </c>
      <c r="AY149" s="106">
        <v>85</v>
      </c>
      <c r="AZ149" s="106">
        <v>19351.778391331001</v>
      </c>
      <c r="BA149" s="105">
        <v>3129.6666717530002</v>
      </c>
      <c r="BC149" s="81" t="s">
        <v>175</v>
      </c>
      <c r="BD149" s="80">
        <v>17</v>
      </c>
      <c r="BE149" s="80">
        <v>723.45022945100004</v>
      </c>
      <c r="BF149" s="80">
        <v>84.920227964000006</v>
      </c>
      <c r="BG149" s="80">
        <v>81.333335876000007</v>
      </c>
      <c r="BH149" s="80">
        <v>85</v>
      </c>
      <c r="BI149" s="80">
        <v>61435.558405393997</v>
      </c>
      <c r="BJ149" s="79">
        <v>9935.6666717530006</v>
      </c>
      <c r="BL149" s="69" t="s">
        <v>193</v>
      </c>
      <c r="BM149" s="68">
        <v>19</v>
      </c>
      <c r="BN149" s="68">
        <v>494.666823556</v>
      </c>
      <c r="BO149" s="68">
        <v>84.941666698000006</v>
      </c>
      <c r="BP149" s="68">
        <v>82</v>
      </c>
      <c r="BQ149" s="68">
        <v>85</v>
      </c>
      <c r="BR149" s="68">
        <v>42017.824453314002</v>
      </c>
      <c r="BS149" s="67">
        <v>6795.3333358760001</v>
      </c>
      <c r="BU149" s="69" t="s">
        <v>208</v>
      </c>
      <c r="BV149" s="68">
        <v>8</v>
      </c>
      <c r="BW149" s="68">
        <v>414.283464729</v>
      </c>
      <c r="BX149" s="68">
        <v>84.776119402999996</v>
      </c>
      <c r="BY149" s="68">
        <v>79.666664123999993</v>
      </c>
      <c r="BZ149" s="68">
        <v>85</v>
      </c>
      <c r="CA149" s="68">
        <v>35121.344472506004</v>
      </c>
      <c r="CB149" s="67">
        <v>5680</v>
      </c>
      <c r="CD149" s="81" t="s">
        <v>169</v>
      </c>
      <c r="CE149" s="80">
        <v>25</v>
      </c>
      <c r="CF149" s="80">
        <v>661.61687650700003</v>
      </c>
      <c r="CG149" s="80">
        <v>84.735202540000003</v>
      </c>
      <c r="CH149" s="80">
        <v>80</v>
      </c>
      <c r="CI149" s="80">
        <v>85</v>
      </c>
      <c r="CJ149" s="80">
        <v>56062.240034511997</v>
      </c>
      <c r="CK149" s="79">
        <v>9066.6666717530006</v>
      </c>
      <c r="CM149" s="81" t="s">
        <v>190</v>
      </c>
      <c r="CN149" s="80">
        <v>26</v>
      </c>
      <c r="CO149" s="80">
        <v>649.25020591800001</v>
      </c>
      <c r="CP149" s="80">
        <v>84.803174627000004</v>
      </c>
      <c r="CQ149" s="80">
        <v>80.666664123999993</v>
      </c>
      <c r="CR149" s="80">
        <v>85</v>
      </c>
      <c r="CS149" s="80">
        <v>55058.478589320002</v>
      </c>
      <c r="CT149" s="79">
        <v>8904.3333358759992</v>
      </c>
    </row>
    <row r="150" spans="1:98" x14ac:dyDescent="0.2">
      <c r="A150" s="69" t="s">
        <v>198</v>
      </c>
      <c r="B150" s="68">
        <v>10</v>
      </c>
      <c r="C150" s="68">
        <v>420.46680002300002</v>
      </c>
      <c r="D150" s="68">
        <v>84.348039177999993</v>
      </c>
      <c r="E150" s="68">
        <v>69</v>
      </c>
      <c r="F150" s="68">
        <v>85</v>
      </c>
      <c r="G150" s="68">
        <v>35465.550121505999</v>
      </c>
      <c r="H150" s="67">
        <v>5735.6666641239999</v>
      </c>
      <c r="J150" s="69" t="s">
        <v>215</v>
      </c>
      <c r="K150" s="68">
        <v>13</v>
      </c>
      <c r="L150" s="68">
        <v>333.90010590100002</v>
      </c>
      <c r="M150" s="68">
        <v>84.697530817000001</v>
      </c>
      <c r="N150" s="68">
        <v>77</v>
      </c>
      <c r="O150" s="68">
        <v>85</v>
      </c>
      <c r="P150" s="68">
        <v>28280.514509348999</v>
      </c>
      <c r="Q150" s="67">
        <v>4573.6666641239999</v>
      </c>
      <c r="S150" s="60" t="s">
        <v>239</v>
      </c>
      <c r="T150" s="59">
        <v>2</v>
      </c>
      <c r="U150" s="59">
        <v>228.78340589499999</v>
      </c>
      <c r="V150" s="59">
        <v>85</v>
      </c>
      <c r="W150" s="59">
        <v>85</v>
      </c>
      <c r="X150" s="59">
        <v>85</v>
      </c>
      <c r="Y150" s="59">
        <v>19446.589501062001</v>
      </c>
      <c r="Z150" s="58">
        <v>3145</v>
      </c>
      <c r="AB150" s="81" t="s">
        <v>184</v>
      </c>
      <c r="AC150" s="80">
        <v>76</v>
      </c>
      <c r="AD150" s="80">
        <v>692.53355297899998</v>
      </c>
      <c r="AE150" s="80">
        <v>85</v>
      </c>
      <c r="AF150" s="80">
        <v>85</v>
      </c>
      <c r="AG150" s="80">
        <v>85</v>
      </c>
      <c r="AH150" s="80">
        <v>58865.352003214997</v>
      </c>
      <c r="AI150" s="79">
        <v>9520</v>
      </c>
      <c r="AK150" s="69" t="s">
        <v>227</v>
      </c>
      <c r="AL150" s="68">
        <v>30</v>
      </c>
      <c r="AM150" s="68">
        <v>284.43342354499998</v>
      </c>
      <c r="AN150" s="68">
        <v>84.710145037999993</v>
      </c>
      <c r="AO150" s="68">
        <v>80.333335876000007</v>
      </c>
      <c r="AP150" s="68">
        <v>85</v>
      </c>
      <c r="AQ150" s="68">
        <v>24094.396562178001</v>
      </c>
      <c r="AR150" s="67">
        <v>3896.6666717530002</v>
      </c>
      <c r="AT150" s="107" t="s">
        <v>234</v>
      </c>
      <c r="AU150" s="106">
        <v>11</v>
      </c>
      <c r="AV150" s="106">
        <v>228.78340589499999</v>
      </c>
      <c r="AW150" s="106">
        <v>84.774774911999998</v>
      </c>
      <c r="AX150" s="106">
        <v>81.333335876000007</v>
      </c>
      <c r="AY150" s="106">
        <v>85</v>
      </c>
      <c r="AZ150" s="106">
        <v>19395.061738392</v>
      </c>
      <c r="BA150" s="105">
        <v>3136.6666717530002</v>
      </c>
      <c r="BC150" s="81" t="s">
        <v>170</v>
      </c>
      <c r="BD150" s="80">
        <v>21</v>
      </c>
      <c r="BE150" s="80">
        <v>723.45022945100004</v>
      </c>
      <c r="BF150" s="80">
        <v>85</v>
      </c>
      <c r="BG150" s="80">
        <v>85</v>
      </c>
      <c r="BH150" s="80">
        <v>85</v>
      </c>
      <c r="BI150" s="80">
        <v>61493.269503358002</v>
      </c>
      <c r="BJ150" s="79">
        <v>9945</v>
      </c>
      <c r="BL150" s="69" t="s">
        <v>193</v>
      </c>
      <c r="BM150" s="68">
        <v>37</v>
      </c>
      <c r="BN150" s="68">
        <v>494.666823556</v>
      </c>
      <c r="BO150" s="68">
        <v>84.945833301999997</v>
      </c>
      <c r="BP150" s="68">
        <v>82</v>
      </c>
      <c r="BQ150" s="68">
        <v>85</v>
      </c>
      <c r="BR150" s="68">
        <v>42019.885533629</v>
      </c>
      <c r="BS150" s="67">
        <v>6795.6666641239999</v>
      </c>
      <c r="BU150" s="69" t="s">
        <v>208</v>
      </c>
      <c r="BV150" s="68">
        <v>56</v>
      </c>
      <c r="BW150" s="68">
        <v>408.100129434</v>
      </c>
      <c r="BX150" s="68">
        <v>84.909090793000004</v>
      </c>
      <c r="BY150" s="68">
        <v>82.666664123999993</v>
      </c>
      <c r="BZ150" s="68">
        <v>85</v>
      </c>
      <c r="CA150" s="68">
        <v>34651.410942953</v>
      </c>
      <c r="CB150" s="67">
        <v>5603.9999923710002</v>
      </c>
      <c r="CD150" s="81" t="s">
        <v>169</v>
      </c>
      <c r="CE150" s="80">
        <v>27</v>
      </c>
      <c r="CF150" s="80">
        <v>661.61687650700003</v>
      </c>
      <c r="CG150" s="80">
        <v>84.890965827000002</v>
      </c>
      <c r="CH150" s="80">
        <v>80.333335876000007</v>
      </c>
      <c r="CI150" s="80">
        <v>85</v>
      </c>
      <c r="CJ150" s="80">
        <v>56165.295654203001</v>
      </c>
      <c r="CK150" s="79">
        <v>9083.3333435059994</v>
      </c>
      <c r="CM150" s="81" t="s">
        <v>192</v>
      </c>
      <c r="CN150" s="80">
        <v>9</v>
      </c>
      <c r="CO150" s="80">
        <v>643.066870623</v>
      </c>
      <c r="CP150" s="80">
        <v>85</v>
      </c>
      <c r="CQ150" s="80">
        <v>85</v>
      </c>
      <c r="CR150" s="80">
        <v>85</v>
      </c>
      <c r="CS150" s="80">
        <v>54660.684002984999</v>
      </c>
      <c r="CT150" s="79">
        <v>8840</v>
      </c>
    </row>
    <row r="151" spans="1:98" x14ac:dyDescent="0.2">
      <c r="A151" s="69" t="s">
        <v>203</v>
      </c>
      <c r="B151" s="68">
        <v>7</v>
      </c>
      <c r="C151" s="68">
        <v>414.283464729</v>
      </c>
      <c r="D151" s="68">
        <v>84.925373133999997</v>
      </c>
      <c r="E151" s="68">
        <v>82.666664123999993</v>
      </c>
      <c r="F151" s="68">
        <v>85</v>
      </c>
      <c r="G151" s="68">
        <v>35183.177825450999</v>
      </c>
      <c r="H151" s="67">
        <v>5690</v>
      </c>
      <c r="J151" s="69" t="s">
        <v>214</v>
      </c>
      <c r="K151" s="68">
        <v>17</v>
      </c>
      <c r="L151" s="68">
        <v>333.90010590100002</v>
      </c>
      <c r="M151" s="68">
        <v>84.419753039</v>
      </c>
      <c r="N151" s="68">
        <v>78</v>
      </c>
      <c r="O151" s="68">
        <v>85</v>
      </c>
      <c r="P151" s="68">
        <v>28187.764479932001</v>
      </c>
      <c r="Q151" s="67">
        <v>4558.6666641239999</v>
      </c>
      <c r="S151" s="60" t="s">
        <v>239</v>
      </c>
      <c r="T151" s="59">
        <v>12</v>
      </c>
      <c r="U151" s="59">
        <v>228.78340589499999</v>
      </c>
      <c r="V151" s="59">
        <v>84.243243036999999</v>
      </c>
      <c r="W151" s="59">
        <v>75.666664123999993</v>
      </c>
      <c r="X151" s="59">
        <v>85</v>
      </c>
      <c r="Y151" s="59">
        <v>19273.456065642</v>
      </c>
      <c r="Z151" s="58">
        <v>3116.9999923710002</v>
      </c>
      <c r="AB151" s="81" t="s">
        <v>184</v>
      </c>
      <c r="AC151" s="80">
        <v>116</v>
      </c>
      <c r="AD151" s="80">
        <v>692.53355297899998</v>
      </c>
      <c r="AE151" s="80">
        <v>85</v>
      </c>
      <c r="AF151" s="80">
        <v>85</v>
      </c>
      <c r="AG151" s="80">
        <v>85</v>
      </c>
      <c r="AH151" s="80">
        <v>58865.352003214997</v>
      </c>
      <c r="AI151" s="79">
        <v>9520</v>
      </c>
      <c r="AK151" s="69" t="s">
        <v>223</v>
      </c>
      <c r="AL151" s="68">
        <v>26</v>
      </c>
      <c r="AM151" s="68">
        <v>284.43342354499998</v>
      </c>
      <c r="AN151" s="68">
        <v>84.869565217000002</v>
      </c>
      <c r="AO151" s="68">
        <v>79</v>
      </c>
      <c r="AP151" s="68">
        <v>85</v>
      </c>
      <c r="AQ151" s="68">
        <v>24139.740989554</v>
      </c>
      <c r="AR151" s="67">
        <v>3904</v>
      </c>
      <c r="AT151" s="107" t="s">
        <v>229</v>
      </c>
      <c r="AU151" s="106">
        <v>12</v>
      </c>
      <c r="AV151" s="106">
        <v>228.78340589499999</v>
      </c>
      <c r="AW151" s="106">
        <v>84.972972972999997</v>
      </c>
      <c r="AX151" s="106">
        <v>84</v>
      </c>
      <c r="AY151" s="106">
        <v>85</v>
      </c>
      <c r="AZ151" s="106">
        <v>19440.406165767999</v>
      </c>
      <c r="BA151" s="105">
        <v>3144</v>
      </c>
      <c r="BC151" s="81" t="s">
        <v>176</v>
      </c>
      <c r="BD151" s="80">
        <v>42</v>
      </c>
      <c r="BE151" s="80">
        <v>717.26689415700002</v>
      </c>
      <c r="BF151" s="80">
        <v>84.985632206000005</v>
      </c>
      <c r="BG151" s="80">
        <v>84</v>
      </c>
      <c r="BH151" s="80">
        <v>85</v>
      </c>
      <c r="BI151" s="80">
        <v>60957.380460230997</v>
      </c>
      <c r="BJ151" s="79">
        <v>9858.3333358759992</v>
      </c>
      <c r="BL151" s="69" t="s">
        <v>205</v>
      </c>
      <c r="BM151" s="68">
        <v>27</v>
      </c>
      <c r="BN151" s="68">
        <v>488.48348826199998</v>
      </c>
      <c r="BO151" s="68">
        <v>84.940928302000003</v>
      </c>
      <c r="BP151" s="68">
        <v>82.666664123999993</v>
      </c>
      <c r="BQ151" s="68">
        <v>85</v>
      </c>
      <c r="BR151" s="68">
        <v>41492.240953285</v>
      </c>
      <c r="BS151" s="67">
        <v>6710.3333358760001</v>
      </c>
      <c r="BU151" s="69" t="s">
        <v>208</v>
      </c>
      <c r="BV151" s="68">
        <v>39</v>
      </c>
      <c r="BW151" s="68">
        <v>401.91679413999998</v>
      </c>
      <c r="BX151" s="68">
        <v>84.943589782999993</v>
      </c>
      <c r="BY151" s="68">
        <v>83</v>
      </c>
      <c r="BZ151" s="68">
        <v>85</v>
      </c>
      <c r="CA151" s="68">
        <v>34140.255288177999</v>
      </c>
      <c r="CB151" s="67">
        <v>5521.3333358760001</v>
      </c>
      <c r="CD151" s="81" t="s">
        <v>168</v>
      </c>
      <c r="CE151" s="80">
        <v>56</v>
      </c>
      <c r="CF151" s="80">
        <v>661.61687650700003</v>
      </c>
      <c r="CG151" s="80">
        <v>84.953271028000003</v>
      </c>
      <c r="CH151" s="80">
        <v>82.333335876000007</v>
      </c>
      <c r="CI151" s="80">
        <v>85</v>
      </c>
      <c r="CJ151" s="80">
        <v>56206.517826599003</v>
      </c>
      <c r="CK151" s="79">
        <v>9090</v>
      </c>
      <c r="CM151" s="81" t="s">
        <v>191</v>
      </c>
      <c r="CN151" s="80">
        <v>78</v>
      </c>
      <c r="CO151" s="80">
        <v>643.066870623</v>
      </c>
      <c r="CP151" s="80">
        <v>84.996794847000004</v>
      </c>
      <c r="CQ151" s="80">
        <v>84.666664123999993</v>
      </c>
      <c r="CR151" s="80">
        <v>85</v>
      </c>
      <c r="CS151" s="80">
        <v>54658.622875494999</v>
      </c>
      <c r="CT151" s="79">
        <v>8839.6666641240008</v>
      </c>
    </row>
    <row r="152" spans="1:98" x14ac:dyDescent="0.2">
      <c r="A152" s="69" t="s">
        <v>200</v>
      </c>
      <c r="B152" s="68">
        <v>48</v>
      </c>
      <c r="C152" s="68">
        <v>414.283464729</v>
      </c>
      <c r="D152" s="68">
        <v>84.701492536999993</v>
      </c>
      <c r="E152" s="68">
        <v>79</v>
      </c>
      <c r="F152" s="68">
        <v>85</v>
      </c>
      <c r="G152" s="68">
        <v>35090.427796033997</v>
      </c>
      <c r="H152" s="67">
        <v>5675</v>
      </c>
      <c r="J152" s="69" t="s">
        <v>217</v>
      </c>
      <c r="K152" s="68">
        <v>38</v>
      </c>
      <c r="L152" s="68">
        <v>327.71677060600001</v>
      </c>
      <c r="M152" s="68">
        <v>84.201257957999999</v>
      </c>
      <c r="N152" s="68">
        <v>73.333335876000007</v>
      </c>
      <c r="O152" s="68">
        <v>85</v>
      </c>
      <c r="P152" s="68">
        <v>27594.164338839</v>
      </c>
      <c r="Q152" s="67">
        <v>4462.6666717529997</v>
      </c>
      <c r="S152" s="60" t="s">
        <v>237</v>
      </c>
      <c r="T152" s="59">
        <v>13</v>
      </c>
      <c r="U152" s="59">
        <v>228.78340589499999</v>
      </c>
      <c r="V152" s="59">
        <v>84.900900969999995</v>
      </c>
      <c r="W152" s="59">
        <v>83</v>
      </c>
      <c r="X152" s="59">
        <v>85</v>
      </c>
      <c r="Y152" s="59">
        <v>19423.917287373999</v>
      </c>
      <c r="Z152" s="58">
        <v>3141.3333358760001</v>
      </c>
      <c r="AB152" s="81" t="s">
        <v>182</v>
      </c>
      <c r="AC152" s="80">
        <v>59</v>
      </c>
      <c r="AD152" s="80">
        <v>692.53355297899998</v>
      </c>
      <c r="AE152" s="80">
        <v>84.428571496999993</v>
      </c>
      <c r="AF152" s="80">
        <v>74.333335876000007</v>
      </c>
      <c r="AG152" s="80">
        <v>85</v>
      </c>
      <c r="AH152" s="80">
        <v>58469.618591544997</v>
      </c>
      <c r="AI152" s="79">
        <v>9456.0000076289998</v>
      </c>
      <c r="AK152" s="69" t="s">
        <v>224</v>
      </c>
      <c r="AL152" s="68">
        <v>11</v>
      </c>
      <c r="AM152" s="68">
        <v>284.43342354499998</v>
      </c>
      <c r="AN152" s="68">
        <v>81.369565217000002</v>
      </c>
      <c r="AO152" s="68">
        <v>60.666667938000003</v>
      </c>
      <c r="AP152" s="68">
        <v>85</v>
      </c>
      <c r="AQ152" s="68">
        <v>23144.224007146</v>
      </c>
      <c r="AR152" s="67">
        <v>3743</v>
      </c>
      <c r="AT152" s="107" t="s">
        <v>228</v>
      </c>
      <c r="AU152" s="106">
        <v>5</v>
      </c>
      <c r="AV152" s="106">
        <v>228.78340589499999</v>
      </c>
      <c r="AW152" s="106">
        <v>84.693693831000004</v>
      </c>
      <c r="AX152" s="106">
        <v>78.333335876000007</v>
      </c>
      <c r="AY152" s="106">
        <v>85</v>
      </c>
      <c r="AZ152" s="106">
        <v>19376.511732507999</v>
      </c>
      <c r="BA152" s="105">
        <v>3133.6666717530002</v>
      </c>
      <c r="BC152" s="81" t="s">
        <v>175</v>
      </c>
      <c r="BD152" s="80">
        <v>80</v>
      </c>
      <c r="BE152" s="80">
        <v>717.26689415700002</v>
      </c>
      <c r="BF152" s="80">
        <v>84.876436760000004</v>
      </c>
      <c r="BG152" s="80">
        <v>81</v>
      </c>
      <c r="BH152" s="80">
        <v>85</v>
      </c>
      <c r="BI152" s="80">
        <v>60879.058181717999</v>
      </c>
      <c r="BJ152" s="79">
        <v>9845.6666641240008</v>
      </c>
      <c r="BL152" s="69" t="s">
        <v>193</v>
      </c>
      <c r="BM152" s="68">
        <v>2</v>
      </c>
      <c r="BN152" s="68">
        <v>476.11681767300001</v>
      </c>
      <c r="BO152" s="68">
        <v>84.969696936999995</v>
      </c>
      <c r="BP152" s="68">
        <v>83</v>
      </c>
      <c r="BQ152" s="68">
        <v>85</v>
      </c>
      <c r="BR152" s="68">
        <v>40455.501704132002</v>
      </c>
      <c r="BS152" s="67">
        <v>6542.6666641239999</v>
      </c>
      <c r="BU152" s="69" t="s">
        <v>207</v>
      </c>
      <c r="BV152" s="68">
        <v>21</v>
      </c>
      <c r="BW152" s="68">
        <v>401.91679413999998</v>
      </c>
      <c r="BX152" s="68">
        <v>85</v>
      </c>
      <c r="BY152" s="68">
        <v>85</v>
      </c>
      <c r="BZ152" s="68">
        <v>85</v>
      </c>
      <c r="CA152" s="68">
        <v>34162.927501865997</v>
      </c>
      <c r="CB152" s="67">
        <v>5525</v>
      </c>
      <c r="CD152" s="81" t="s">
        <v>171</v>
      </c>
      <c r="CE152" s="80">
        <v>13</v>
      </c>
      <c r="CF152" s="80">
        <v>655.43354121200002</v>
      </c>
      <c r="CG152" s="80">
        <v>84.459119544999993</v>
      </c>
      <c r="CH152" s="80">
        <v>79</v>
      </c>
      <c r="CI152" s="80">
        <v>85</v>
      </c>
      <c r="CJ152" s="80">
        <v>55357.339810944002</v>
      </c>
      <c r="CK152" s="79">
        <v>8952.6666717530006</v>
      </c>
      <c r="CM152" s="81" t="s">
        <v>189</v>
      </c>
      <c r="CN152" s="80">
        <v>53</v>
      </c>
      <c r="CO152" s="80">
        <v>636.88353532899998</v>
      </c>
      <c r="CP152" s="80">
        <v>84.983818795000005</v>
      </c>
      <c r="CQ152" s="80">
        <v>84.333335876000007</v>
      </c>
      <c r="CR152" s="80">
        <v>85</v>
      </c>
      <c r="CS152" s="80">
        <v>54124.794959858002</v>
      </c>
      <c r="CT152" s="79">
        <v>8753.3333358759992</v>
      </c>
    </row>
    <row r="153" spans="1:98" x14ac:dyDescent="0.2">
      <c r="A153" s="69" t="s">
        <v>202</v>
      </c>
      <c r="B153" s="68">
        <v>59</v>
      </c>
      <c r="C153" s="68">
        <v>408.100129434</v>
      </c>
      <c r="D153" s="68">
        <v>84.818181817999999</v>
      </c>
      <c r="E153" s="68">
        <v>80.333335876000007</v>
      </c>
      <c r="F153" s="68">
        <v>85</v>
      </c>
      <c r="G153" s="68">
        <v>34614.310978360998</v>
      </c>
      <c r="H153" s="67">
        <v>5598</v>
      </c>
      <c r="J153" s="69" t="s">
        <v>217</v>
      </c>
      <c r="K153" s="68">
        <v>45</v>
      </c>
      <c r="L153" s="68">
        <v>327.71677060600001</v>
      </c>
      <c r="M153" s="68">
        <v>83.15094354</v>
      </c>
      <c r="N153" s="68">
        <v>70.666664123999993</v>
      </c>
      <c r="O153" s="68">
        <v>85</v>
      </c>
      <c r="P153" s="68">
        <v>27249.958689840001</v>
      </c>
      <c r="Q153" s="67">
        <v>4407.0000076289998</v>
      </c>
      <c r="S153" s="60" t="s">
        <v>237</v>
      </c>
      <c r="T153" s="59">
        <v>7</v>
      </c>
      <c r="U153" s="59">
        <v>222.60007060000001</v>
      </c>
      <c r="V153" s="59">
        <v>85</v>
      </c>
      <c r="W153" s="59">
        <v>85</v>
      </c>
      <c r="X153" s="59">
        <v>85</v>
      </c>
      <c r="Y153" s="59">
        <v>18921.006001033002</v>
      </c>
      <c r="Z153" s="58">
        <v>3060</v>
      </c>
      <c r="AB153" s="81" t="s">
        <v>179</v>
      </c>
      <c r="AC153" s="80">
        <v>42</v>
      </c>
      <c r="AD153" s="80">
        <v>686.35021768499996</v>
      </c>
      <c r="AE153" s="80">
        <v>84.339339385000002</v>
      </c>
      <c r="AF153" s="80">
        <v>77</v>
      </c>
      <c r="AG153" s="80">
        <v>85</v>
      </c>
      <c r="AH153" s="80">
        <v>57886.323946375996</v>
      </c>
      <c r="AI153" s="79">
        <v>9361.6666717530006</v>
      </c>
      <c r="AK153" s="69" t="s">
        <v>227</v>
      </c>
      <c r="AL153" s="68">
        <v>7</v>
      </c>
      <c r="AM153" s="68">
        <v>278.25008824999998</v>
      </c>
      <c r="AN153" s="68">
        <v>84.925925868999997</v>
      </c>
      <c r="AO153" s="68">
        <v>81.666664123999993</v>
      </c>
      <c r="AP153" s="68">
        <v>85</v>
      </c>
      <c r="AQ153" s="68">
        <v>23630.646367918998</v>
      </c>
      <c r="AR153" s="67">
        <v>3821.6666641239999</v>
      </c>
      <c r="AT153" s="107" t="s">
        <v>228</v>
      </c>
      <c r="AU153" s="106">
        <v>27</v>
      </c>
      <c r="AV153" s="106">
        <v>228.78340589499999</v>
      </c>
      <c r="AW153" s="106">
        <v>84.171171240000007</v>
      </c>
      <c r="AX153" s="106">
        <v>77.666664123999993</v>
      </c>
      <c r="AY153" s="106">
        <v>85</v>
      </c>
      <c r="AZ153" s="106">
        <v>19256.967234423999</v>
      </c>
      <c r="BA153" s="105">
        <v>3114.3333358760001</v>
      </c>
      <c r="BC153" s="81" t="s">
        <v>174</v>
      </c>
      <c r="BD153" s="80">
        <v>19</v>
      </c>
      <c r="BE153" s="80">
        <v>717.26689415700002</v>
      </c>
      <c r="BF153" s="80">
        <v>85</v>
      </c>
      <c r="BG153" s="80">
        <v>85</v>
      </c>
      <c r="BH153" s="80">
        <v>85</v>
      </c>
      <c r="BI153" s="80">
        <v>60967.686003330004</v>
      </c>
      <c r="BJ153" s="79">
        <v>9860</v>
      </c>
      <c r="BL153" s="69" t="s">
        <v>196</v>
      </c>
      <c r="BM153" s="68">
        <v>65</v>
      </c>
      <c r="BN153" s="68">
        <v>469.933482379</v>
      </c>
      <c r="BO153" s="68">
        <v>84.934210526000001</v>
      </c>
      <c r="BP153" s="68">
        <v>82.333335876000007</v>
      </c>
      <c r="BQ153" s="68">
        <v>85</v>
      </c>
      <c r="BR153" s="68">
        <v>39913.429325709003</v>
      </c>
      <c r="BS153" s="67">
        <v>6455</v>
      </c>
      <c r="BU153" s="69" t="s">
        <v>207</v>
      </c>
      <c r="BV153" s="68">
        <v>31</v>
      </c>
      <c r="BW153" s="68">
        <v>401.91679413999998</v>
      </c>
      <c r="BX153" s="68">
        <v>84.979487258000006</v>
      </c>
      <c r="BY153" s="68">
        <v>84.333335876000007</v>
      </c>
      <c r="BZ153" s="68">
        <v>85</v>
      </c>
      <c r="CA153" s="68">
        <v>34154.683086256999</v>
      </c>
      <c r="CB153" s="67">
        <v>5523.6666717529997</v>
      </c>
      <c r="CD153" s="81" t="s">
        <v>171</v>
      </c>
      <c r="CE153" s="80">
        <v>53</v>
      </c>
      <c r="CF153" s="80">
        <v>643.066870623</v>
      </c>
      <c r="CG153" s="80">
        <v>84.855769304000006</v>
      </c>
      <c r="CH153" s="80">
        <v>79.333335876000007</v>
      </c>
      <c r="CI153" s="80">
        <v>85</v>
      </c>
      <c r="CJ153" s="80">
        <v>54567.934020743996</v>
      </c>
      <c r="CK153" s="79">
        <v>8825.0000076289998</v>
      </c>
      <c r="CM153" s="81" t="s">
        <v>192</v>
      </c>
      <c r="CN153" s="80">
        <v>21</v>
      </c>
      <c r="CO153" s="80">
        <v>630.70020003399998</v>
      </c>
      <c r="CP153" s="80">
        <v>85</v>
      </c>
      <c r="CQ153" s="80">
        <v>85</v>
      </c>
      <c r="CR153" s="80">
        <v>85</v>
      </c>
      <c r="CS153" s="80">
        <v>53609.517002927998</v>
      </c>
      <c r="CT153" s="79">
        <v>8670</v>
      </c>
    </row>
    <row r="154" spans="1:98" x14ac:dyDescent="0.2">
      <c r="A154" s="69" t="s">
        <v>202</v>
      </c>
      <c r="B154" s="68">
        <v>12</v>
      </c>
      <c r="C154" s="68">
        <v>395.73345884499997</v>
      </c>
      <c r="D154" s="68">
        <v>84.901041626999998</v>
      </c>
      <c r="E154" s="68">
        <v>81</v>
      </c>
      <c r="F154" s="68">
        <v>85</v>
      </c>
      <c r="G154" s="68">
        <v>33598.182862581001</v>
      </c>
      <c r="H154" s="67">
        <v>5433.6666641239999</v>
      </c>
      <c r="J154" s="69" t="s">
        <v>215</v>
      </c>
      <c r="K154" s="68">
        <v>23</v>
      </c>
      <c r="L154" s="68">
        <v>321.53343531199999</v>
      </c>
      <c r="M154" s="68">
        <v>84.692307692</v>
      </c>
      <c r="N154" s="68">
        <v>78</v>
      </c>
      <c r="O154" s="68">
        <v>85</v>
      </c>
      <c r="P154" s="68">
        <v>27231.408636781001</v>
      </c>
      <c r="Q154" s="67">
        <v>4404</v>
      </c>
      <c r="S154" s="60" t="s">
        <v>236</v>
      </c>
      <c r="T154" s="59">
        <v>4</v>
      </c>
      <c r="U154" s="59">
        <v>222.60007060000001</v>
      </c>
      <c r="V154" s="59">
        <v>84.981481552000005</v>
      </c>
      <c r="W154" s="59">
        <v>84.333335876000007</v>
      </c>
      <c r="X154" s="59">
        <v>85</v>
      </c>
      <c r="Y154" s="59">
        <v>18916.883793229001</v>
      </c>
      <c r="Z154" s="58">
        <v>3059.3333358760001</v>
      </c>
      <c r="AB154" s="81" t="s">
        <v>184</v>
      </c>
      <c r="AC154" s="80">
        <v>85</v>
      </c>
      <c r="AD154" s="80">
        <v>680.16688238999996</v>
      </c>
      <c r="AE154" s="80">
        <v>85</v>
      </c>
      <c r="AF154" s="80">
        <v>85</v>
      </c>
      <c r="AG154" s="80">
        <v>85</v>
      </c>
      <c r="AH154" s="80">
        <v>57814.185003158003</v>
      </c>
      <c r="AI154" s="79">
        <v>9350</v>
      </c>
      <c r="AK154" s="69" t="s">
        <v>224</v>
      </c>
      <c r="AL154" s="68">
        <v>7</v>
      </c>
      <c r="AM154" s="68">
        <v>278.25008824999998</v>
      </c>
      <c r="AN154" s="68">
        <v>80.881481339999993</v>
      </c>
      <c r="AO154" s="68">
        <v>61.333332061999997</v>
      </c>
      <c r="AP154" s="68">
        <v>85</v>
      </c>
      <c r="AQ154" s="68">
        <v>22505.279320739999</v>
      </c>
      <c r="AR154" s="67">
        <v>3639.6666603089998</v>
      </c>
      <c r="AT154" s="107" t="s">
        <v>232</v>
      </c>
      <c r="AU154" s="106">
        <v>11</v>
      </c>
      <c r="AV154" s="106">
        <v>216.41673530599999</v>
      </c>
      <c r="AW154" s="106">
        <v>84.323809596000004</v>
      </c>
      <c r="AX154" s="106">
        <v>73.333335876000007</v>
      </c>
      <c r="AY154" s="106">
        <v>85</v>
      </c>
      <c r="AZ154" s="106">
        <v>18249.083581428</v>
      </c>
      <c r="BA154" s="105">
        <v>2951.3333358760001</v>
      </c>
      <c r="BC154" s="81" t="s">
        <v>186</v>
      </c>
      <c r="BD154" s="80">
        <v>23</v>
      </c>
      <c r="BE154" s="80">
        <v>717.26689415700002</v>
      </c>
      <c r="BF154" s="80">
        <v>84.856321860999998</v>
      </c>
      <c r="BG154" s="80">
        <v>82.333335876000007</v>
      </c>
      <c r="BH154" s="80">
        <v>85</v>
      </c>
      <c r="BI154" s="80">
        <v>60864.630430814002</v>
      </c>
      <c r="BJ154" s="79">
        <v>9843.3333358759992</v>
      </c>
      <c r="BL154" s="69" t="s">
        <v>196</v>
      </c>
      <c r="BM154" s="68">
        <v>17</v>
      </c>
      <c r="BN154" s="68">
        <v>463.75014708399999</v>
      </c>
      <c r="BO154" s="68">
        <v>85</v>
      </c>
      <c r="BP154" s="68">
        <v>85</v>
      </c>
      <c r="BQ154" s="68">
        <v>85</v>
      </c>
      <c r="BR154" s="68">
        <v>39418.762502152997</v>
      </c>
      <c r="BS154" s="67">
        <v>6375</v>
      </c>
      <c r="BU154" s="69" t="s">
        <v>208</v>
      </c>
      <c r="BV154" s="68">
        <v>25</v>
      </c>
      <c r="BW154" s="68">
        <v>395.73345884499997</v>
      </c>
      <c r="BX154" s="68">
        <v>84.9375</v>
      </c>
      <c r="BY154" s="68">
        <v>82.666664123999993</v>
      </c>
      <c r="BZ154" s="68">
        <v>85</v>
      </c>
      <c r="CA154" s="68">
        <v>33612.610660658996</v>
      </c>
      <c r="CB154" s="67">
        <v>5436</v>
      </c>
      <c r="CD154" s="81" t="s">
        <v>171</v>
      </c>
      <c r="CE154" s="80">
        <v>67</v>
      </c>
      <c r="CF154" s="80">
        <v>636.88353532899998</v>
      </c>
      <c r="CG154" s="80">
        <v>84.766990217</v>
      </c>
      <c r="CH154" s="80">
        <v>79.333335876000007</v>
      </c>
      <c r="CI154" s="80">
        <v>85</v>
      </c>
      <c r="CJ154" s="80">
        <v>53986.700408714998</v>
      </c>
      <c r="CK154" s="79">
        <v>8730.9999923710002</v>
      </c>
      <c r="CM154" s="81" t="s">
        <v>190</v>
      </c>
      <c r="CN154" s="80">
        <v>31</v>
      </c>
      <c r="CO154" s="80">
        <v>630.70020003399998</v>
      </c>
      <c r="CP154" s="80">
        <v>84.964052312999996</v>
      </c>
      <c r="CQ154" s="80">
        <v>82</v>
      </c>
      <c r="CR154" s="80">
        <v>85</v>
      </c>
      <c r="CS154" s="80">
        <v>53586.84478924</v>
      </c>
      <c r="CT154" s="79">
        <v>8666.3333358759992</v>
      </c>
    </row>
    <row r="155" spans="1:98" x14ac:dyDescent="0.2">
      <c r="A155" s="69" t="s">
        <v>202</v>
      </c>
      <c r="B155" s="68">
        <v>43</v>
      </c>
      <c r="C155" s="68">
        <v>395.73345884499997</v>
      </c>
      <c r="D155" s="68">
        <v>84.869791626999998</v>
      </c>
      <c r="E155" s="68">
        <v>81.666664123999993</v>
      </c>
      <c r="F155" s="68">
        <v>85</v>
      </c>
      <c r="G155" s="68">
        <v>33585.816191992002</v>
      </c>
      <c r="H155" s="67">
        <v>5431.6666641239999</v>
      </c>
      <c r="J155" s="69" t="s">
        <v>214</v>
      </c>
      <c r="K155" s="68">
        <v>19</v>
      </c>
      <c r="L155" s="68">
        <v>321.53343531199999</v>
      </c>
      <c r="M155" s="68">
        <v>84.737179389000005</v>
      </c>
      <c r="N155" s="68">
        <v>78.333335876000007</v>
      </c>
      <c r="O155" s="68">
        <v>85</v>
      </c>
      <c r="P155" s="68">
        <v>27245.836387685002</v>
      </c>
      <c r="Q155" s="67">
        <v>4406.3333282470003</v>
      </c>
      <c r="S155" s="60" t="s">
        <v>236</v>
      </c>
      <c r="T155" s="59">
        <v>22</v>
      </c>
      <c r="U155" s="59">
        <v>222.60007060000001</v>
      </c>
      <c r="V155" s="59">
        <v>85</v>
      </c>
      <c r="W155" s="59">
        <v>85</v>
      </c>
      <c r="X155" s="59">
        <v>85</v>
      </c>
      <c r="Y155" s="59">
        <v>18921.006001033002</v>
      </c>
      <c r="Z155" s="58">
        <v>3060</v>
      </c>
      <c r="AB155" s="81" t="s">
        <v>180</v>
      </c>
      <c r="AC155" s="80">
        <v>59</v>
      </c>
      <c r="AD155" s="80">
        <v>673.98354709600005</v>
      </c>
      <c r="AE155" s="80">
        <v>84.529051964000004</v>
      </c>
      <c r="AF155" s="80">
        <v>72</v>
      </c>
      <c r="AG155" s="80">
        <v>85</v>
      </c>
      <c r="AH155" s="80">
        <v>56971.190275622001</v>
      </c>
      <c r="AI155" s="79">
        <v>9213.6666641240008</v>
      </c>
      <c r="AK155" s="69" t="s">
        <v>226</v>
      </c>
      <c r="AL155" s="68">
        <v>3</v>
      </c>
      <c r="AM155" s="68">
        <v>272.06675295600002</v>
      </c>
      <c r="AN155" s="68">
        <v>84.537878730000003</v>
      </c>
      <c r="AO155" s="68">
        <v>77.333335876000007</v>
      </c>
      <c r="AP155" s="68">
        <v>85</v>
      </c>
      <c r="AQ155" s="68">
        <v>22999.946167884002</v>
      </c>
      <c r="AR155" s="67">
        <v>3719.6666641239999</v>
      </c>
      <c r="AT155" s="107" t="s">
        <v>229</v>
      </c>
      <c r="AU155" s="106">
        <v>38</v>
      </c>
      <c r="AV155" s="106">
        <v>216.41673530599999</v>
      </c>
      <c r="AW155" s="106">
        <v>84.571428353000002</v>
      </c>
      <c r="AX155" s="106">
        <v>82</v>
      </c>
      <c r="AY155" s="106">
        <v>85</v>
      </c>
      <c r="AZ155" s="106">
        <v>18302.672424412998</v>
      </c>
      <c r="BA155" s="105">
        <v>2959.9999923710002</v>
      </c>
      <c r="BC155" s="81" t="s">
        <v>170</v>
      </c>
      <c r="BD155" s="80">
        <v>13</v>
      </c>
      <c r="BE155" s="80">
        <v>698.716888273</v>
      </c>
      <c r="BF155" s="80">
        <v>85</v>
      </c>
      <c r="BG155" s="80">
        <v>85</v>
      </c>
      <c r="BH155" s="80">
        <v>85</v>
      </c>
      <c r="BI155" s="80">
        <v>59390.935503244</v>
      </c>
      <c r="BJ155" s="79">
        <v>9605</v>
      </c>
      <c r="BL155" s="69" t="s">
        <v>193</v>
      </c>
      <c r="BM155" s="68">
        <v>27</v>
      </c>
      <c r="BN155" s="68">
        <v>463.75014708399999</v>
      </c>
      <c r="BO155" s="68">
        <v>85</v>
      </c>
      <c r="BP155" s="68">
        <v>85</v>
      </c>
      <c r="BQ155" s="68">
        <v>85</v>
      </c>
      <c r="BR155" s="68">
        <v>39418.762502152997</v>
      </c>
      <c r="BS155" s="67">
        <v>6375</v>
      </c>
      <c r="BU155" s="69" t="s">
        <v>208</v>
      </c>
      <c r="BV155" s="68">
        <v>30</v>
      </c>
      <c r="BW155" s="68">
        <v>395.73345884499997</v>
      </c>
      <c r="BX155" s="68">
        <v>84.869791626999998</v>
      </c>
      <c r="BY155" s="68">
        <v>82</v>
      </c>
      <c r="BZ155" s="68">
        <v>85</v>
      </c>
      <c r="CA155" s="68">
        <v>33585.816191992002</v>
      </c>
      <c r="CB155" s="67">
        <v>5431.6666641239999</v>
      </c>
      <c r="CD155" s="81" t="s">
        <v>167</v>
      </c>
      <c r="CE155" s="80">
        <v>77</v>
      </c>
      <c r="CF155" s="80">
        <v>636.88353532899998</v>
      </c>
      <c r="CG155" s="80">
        <v>83.906148892000004</v>
      </c>
      <c r="CH155" s="80">
        <v>69.333335876000007</v>
      </c>
      <c r="CI155" s="80">
        <v>85</v>
      </c>
      <c r="CJ155" s="80">
        <v>53438.444742173</v>
      </c>
      <c r="CK155" s="79">
        <v>8642.3333358759992</v>
      </c>
      <c r="CM155" s="81" t="s">
        <v>189</v>
      </c>
      <c r="CN155" s="80">
        <v>31</v>
      </c>
      <c r="CO155" s="80">
        <v>624.51686473999996</v>
      </c>
      <c r="CP155" s="80">
        <v>85</v>
      </c>
      <c r="CQ155" s="80">
        <v>85</v>
      </c>
      <c r="CR155" s="80">
        <v>85</v>
      </c>
      <c r="CS155" s="80">
        <v>53083.933502899003</v>
      </c>
      <c r="CT155" s="79">
        <v>8585</v>
      </c>
    </row>
    <row r="156" spans="1:98" x14ac:dyDescent="0.2">
      <c r="A156" s="69" t="s">
        <v>200</v>
      </c>
      <c r="B156" s="68">
        <v>5</v>
      </c>
      <c r="C156" s="68">
        <v>395.73345884499997</v>
      </c>
      <c r="D156" s="68">
        <v>84.828125</v>
      </c>
      <c r="E156" s="68">
        <v>79.666664123999993</v>
      </c>
      <c r="F156" s="68">
        <v>85</v>
      </c>
      <c r="G156" s="68">
        <v>33569.327313597998</v>
      </c>
      <c r="H156" s="67">
        <v>5429</v>
      </c>
      <c r="J156" s="69" t="s">
        <v>216</v>
      </c>
      <c r="K156" s="68">
        <v>41</v>
      </c>
      <c r="L156" s="68">
        <v>315.35010001699999</v>
      </c>
      <c r="M156" s="68">
        <v>84.980392156999997</v>
      </c>
      <c r="N156" s="68">
        <v>84</v>
      </c>
      <c r="O156" s="68">
        <v>85</v>
      </c>
      <c r="P156" s="68">
        <v>26798.575166170001</v>
      </c>
      <c r="Q156" s="67">
        <v>4334</v>
      </c>
      <c r="S156" s="60" t="s">
        <v>236</v>
      </c>
      <c r="T156" s="59">
        <v>45</v>
      </c>
      <c r="U156" s="59">
        <v>222.60007060000001</v>
      </c>
      <c r="V156" s="59">
        <v>85</v>
      </c>
      <c r="W156" s="59">
        <v>85</v>
      </c>
      <c r="X156" s="59">
        <v>85</v>
      </c>
      <c r="Y156" s="59">
        <v>18921.006001033002</v>
      </c>
      <c r="Z156" s="58">
        <v>3060</v>
      </c>
      <c r="AB156" s="81" t="s">
        <v>182</v>
      </c>
      <c r="AC156" s="80">
        <v>7</v>
      </c>
      <c r="AD156" s="80">
        <v>667.80021180100005</v>
      </c>
      <c r="AE156" s="80">
        <v>84.348765408999995</v>
      </c>
      <c r="AF156" s="80">
        <v>74.666664123999993</v>
      </c>
      <c r="AG156" s="80">
        <v>85</v>
      </c>
      <c r="AH156" s="80">
        <v>56328.123404997998</v>
      </c>
      <c r="AI156" s="79">
        <v>9109.6666641240008</v>
      </c>
      <c r="AK156" s="69" t="s">
        <v>225</v>
      </c>
      <c r="AL156" s="68">
        <v>26</v>
      </c>
      <c r="AM156" s="68">
        <v>272.06675295600002</v>
      </c>
      <c r="AN156" s="68">
        <v>83.560605828999996</v>
      </c>
      <c r="AO156" s="68">
        <v>73.333335876000007</v>
      </c>
      <c r="AP156" s="68">
        <v>85</v>
      </c>
      <c r="AQ156" s="68">
        <v>22734.062703046999</v>
      </c>
      <c r="AR156" s="67">
        <v>3676.6666564940001</v>
      </c>
      <c r="AT156" s="107" t="s">
        <v>233</v>
      </c>
      <c r="AU156" s="106">
        <v>4</v>
      </c>
      <c r="AV156" s="106">
        <v>216.41673530599999</v>
      </c>
      <c r="AW156" s="106">
        <v>84.828571428999993</v>
      </c>
      <c r="AX156" s="106">
        <v>79</v>
      </c>
      <c r="AY156" s="106">
        <v>85</v>
      </c>
      <c r="AZ156" s="106">
        <v>18358.322489237999</v>
      </c>
      <c r="BA156" s="105">
        <v>2969</v>
      </c>
      <c r="BC156" s="81" t="s">
        <v>186</v>
      </c>
      <c r="BD156" s="80">
        <v>1</v>
      </c>
      <c r="BE156" s="80">
        <v>698.716888273</v>
      </c>
      <c r="BF156" s="80">
        <v>84.973451327000006</v>
      </c>
      <c r="BG156" s="80">
        <v>82.333335876000007</v>
      </c>
      <c r="BH156" s="80">
        <v>85</v>
      </c>
      <c r="BI156" s="80">
        <v>59372.385497360003</v>
      </c>
      <c r="BJ156" s="79">
        <v>9602</v>
      </c>
      <c r="BL156" s="69" t="s">
        <v>196</v>
      </c>
      <c r="BM156" s="68">
        <v>54</v>
      </c>
      <c r="BN156" s="68">
        <v>457.56681178999997</v>
      </c>
      <c r="BO156" s="68">
        <v>84.860360326000006</v>
      </c>
      <c r="BP156" s="68">
        <v>82</v>
      </c>
      <c r="BQ156" s="68">
        <v>85</v>
      </c>
      <c r="BR156" s="68">
        <v>38829.284521690002</v>
      </c>
      <c r="BS156" s="67">
        <v>6279.6666641239999</v>
      </c>
      <c r="BU156" s="69" t="s">
        <v>212</v>
      </c>
      <c r="BV156" s="68">
        <v>17</v>
      </c>
      <c r="BW156" s="68">
        <v>389.55012355100001</v>
      </c>
      <c r="BX156" s="68">
        <v>84.820105780000006</v>
      </c>
      <c r="BY156" s="68">
        <v>78.666664123999993</v>
      </c>
      <c r="BZ156" s="68">
        <v>85</v>
      </c>
      <c r="CA156" s="68">
        <v>33041.682686079999</v>
      </c>
      <c r="CB156" s="67">
        <v>5343.6666641239999</v>
      </c>
      <c r="CD156" s="81" t="s">
        <v>166</v>
      </c>
      <c r="CE156" s="80">
        <v>72</v>
      </c>
      <c r="CF156" s="80">
        <v>636.88353532899998</v>
      </c>
      <c r="CG156" s="80">
        <v>84.983818795000005</v>
      </c>
      <c r="CH156" s="80">
        <v>83.333335876000007</v>
      </c>
      <c r="CI156" s="80">
        <v>85</v>
      </c>
      <c r="CJ156" s="80">
        <v>54124.794959858002</v>
      </c>
      <c r="CK156" s="79">
        <v>8753.3333358759992</v>
      </c>
      <c r="CM156" s="81" t="s">
        <v>191</v>
      </c>
      <c r="CN156" s="80">
        <v>88</v>
      </c>
      <c r="CO156" s="80">
        <v>612.15019415100005</v>
      </c>
      <c r="CP156" s="80">
        <v>85</v>
      </c>
      <c r="CQ156" s="80">
        <v>85</v>
      </c>
      <c r="CR156" s="80">
        <v>85</v>
      </c>
      <c r="CS156" s="80">
        <v>52032.766502842002</v>
      </c>
      <c r="CT156" s="79">
        <v>8415</v>
      </c>
    </row>
    <row r="157" spans="1:98" x14ac:dyDescent="0.2">
      <c r="A157" s="69" t="s">
        <v>200</v>
      </c>
      <c r="B157" s="68">
        <v>25</v>
      </c>
      <c r="C157" s="68">
        <v>395.73345884499997</v>
      </c>
      <c r="D157" s="68">
        <v>84.8125</v>
      </c>
      <c r="E157" s="68">
        <v>78.333335876000007</v>
      </c>
      <c r="F157" s="68">
        <v>85</v>
      </c>
      <c r="G157" s="68">
        <v>33563.143978303997</v>
      </c>
      <c r="H157" s="67">
        <v>5428</v>
      </c>
      <c r="J157" s="69" t="s">
        <v>218</v>
      </c>
      <c r="K157" s="68">
        <v>18</v>
      </c>
      <c r="L157" s="68">
        <v>315.35010001699999</v>
      </c>
      <c r="M157" s="68">
        <v>84.627450980000006</v>
      </c>
      <c r="N157" s="68">
        <v>77.666664123999993</v>
      </c>
      <c r="O157" s="68">
        <v>85</v>
      </c>
      <c r="P157" s="68">
        <v>26687.275130868999</v>
      </c>
      <c r="Q157" s="67">
        <v>4316</v>
      </c>
      <c r="S157" s="60" t="s">
        <v>240</v>
      </c>
      <c r="T157" s="59">
        <v>23</v>
      </c>
      <c r="U157" s="59">
        <v>216.41673530599999</v>
      </c>
      <c r="V157" s="59">
        <v>84.171428571000007</v>
      </c>
      <c r="W157" s="59">
        <v>75.333335876000007</v>
      </c>
      <c r="X157" s="59">
        <v>85</v>
      </c>
      <c r="Y157" s="59">
        <v>18216.105777465</v>
      </c>
      <c r="Z157" s="58">
        <v>2946</v>
      </c>
      <c r="AB157" s="81" t="s">
        <v>179</v>
      </c>
      <c r="AC157" s="80">
        <v>20</v>
      </c>
      <c r="AD157" s="80">
        <v>667.80021180100005</v>
      </c>
      <c r="AE157" s="80">
        <v>84.635802515999998</v>
      </c>
      <c r="AF157" s="80">
        <v>78</v>
      </c>
      <c r="AG157" s="80">
        <v>85</v>
      </c>
      <c r="AH157" s="80">
        <v>56519.806846302003</v>
      </c>
      <c r="AI157" s="79">
        <v>9140.6666717530006</v>
      </c>
      <c r="AK157" s="69" t="s">
        <v>223</v>
      </c>
      <c r="AL157" s="68">
        <v>28</v>
      </c>
      <c r="AM157" s="68">
        <v>272.06675295600002</v>
      </c>
      <c r="AN157" s="68">
        <v>84.780302914999993</v>
      </c>
      <c r="AO157" s="68">
        <v>80.666664123999993</v>
      </c>
      <c r="AP157" s="68">
        <v>85</v>
      </c>
      <c r="AQ157" s="68">
        <v>23065.901728633002</v>
      </c>
      <c r="AR157" s="67">
        <v>3730.3333282469998</v>
      </c>
      <c r="AT157" s="107" t="s">
        <v>231</v>
      </c>
      <c r="AU157" s="106">
        <v>18</v>
      </c>
      <c r="AV157" s="106">
        <v>210.23340001099999</v>
      </c>
      <c r="AW157" s="106">
        <v>84.823529411999999</v>
      </c>
      <c r="AX157" s="106">
        <v>80.666664123999993</v>
      </c>
      <c r="AY157" s="106">
        <v>85</v>
      </c>
      <c r="AZ157" s="106">
        <v>17832.738989209</v>
      </c>
      <c r="BA157" s="105">
        <v>2884</v>
      </c>
      <c r="BC157" s="81" t="s">
        <v>178</v>
      </c>
      <c r="BD157" s="80">
        <v>27</v>
      </c>
      <c r="BE157" s="80">
        <v>692.53355297899998</v>
      </c>
      <c r="BF157" s="80">
        <v>84.681547574000007</v>
      </c>
      <c r="BG157" s="80">
        <v>77.666664123999993</v>
      </c>
      <c r="BH157" s="80">
        <v>85</v>
      </c>
      <c r="BI157" s="80">
        <v>58644.813012929</v>
      </c>
      <c r="BJ157" s="79">
        <v>9484.3333282469994</v>
      </c>
      <c r="BL157" s="69" t="s">
        <v>206</v>
      </c>
      <c r="BM157" s="68">
        <v>14</v>
      </c>
      <c r="BN157" s="68">
        <v>457.56681178999997</v>
      </c>
      <c r="BO157" s="68">
        <v>84.909909944000006</v>
      </c>
      <c r="BP157" s="68">
        <v>79.333335876000007</v>
      </c>
      <c r="BQ157" s="68">
        <v>85</v>
      </c>
      <c r="BR157" s="68">
        <v>38851.956782553003</v>
      </c>
      <c r="BS157" s="67">
        <v>6283.3333358760001</v>
      </c>
      <c r="BU157" s="69" t="s">
        <v>207</v>
      </c>
      <c r="BV157" s="68">
        <v>44</v>
      </c>
      <c r="BW157" s="68">
        <v>389.55012355100001</v>
      </c>
      <c r="BX157" s="68">
        <v>84.973545013999995</v>
      </c>
      <c r="BY157" s="68">
        <v>84</v>
      </c>
      <c r="BZ157" s="68">
        <v>85</v>
      </c>
      <c r="CA157" s="68">
        <v>33101.454958709</v>
      </c>
      <c r="CB157" s="67">
        <v>5353.3333358760001</v>
      </c>
      <c r="CD157" s="81" t="s">
        <v>166</v>
      </c>
      <c r="CE157" s="80">
        <v>28</v>
      </c>
      <c r="CF157" s="80">
        <v>630.70020003399998</v>
      </c>
      <c r="CG157" s="80">
        <v>84.924836550999999</v>
      </c>
      <c r="CH157" s="80">
        <v>82.333335876000007</v>
      </c>
      <c r="CI157" s="80">
        <v>85</v>
      </c>
      <c r="CJ157" s="80">
        <v>53562.111400886999</v>
      </c>
      <c r="CK157" s="79">
        <v>8662.3333282469994</v>
      </c>
      <c r="CM157" s="81" t="s">
        <v>188</v>
      </c>
      <c r="CN157" s="80">
        <v>11</v>
      </c>
      <c r="CO157" s="80">
        <v>605.96685885700003</v>
      </c>
      <c r="CP157" s="80">
        <v>85</v>
      </c>
      <c r="CQ157" s="80">
        <v>85</v>
      </c>
      <c r="CR157" s="80">
        <v>85</v>
      </c>
      <c r="CS157" s="80">
        <v>51507.183002812999</v>
      </c>
      <c r="CT157" s="79">
        <v>8330</v>
      </c>
    </row>
    <row r="158" spans="1:98" x14ac:dyDescent="0.2">
      <c r="A158" s="69" t="s">
        <v>200</v>
      </c>
      <c r="B158" s="68">
        <v>44</v>
      </c>
      <c r="C158" s="68">
        <v>395.73345884499997</v>
      </c>
      <c r="D158" s="68">
        <v>84.885416626999998</v>
      </c>
      <c r="E158" s="68">
        <v>78</v>
      </c>
      <c r="F158" s="68">
        <v>85</v>
      </c>
      <c r="G158" s="68">
        <v>33591.999527286003</v>
      </c>
      <c r="H158" s="67">
        <v>5432.6666641239999</v>
      </c>
      <c r="J158" s="69" t="s">
        <v>217</v>
      </c>
      <c r="K158" s="68">
        <v>16</v>
      </c>
      <c r="L158" s="68">
        <v>315.35010001699999</v>
      </c>
      <c r="M158" s="68">
        <v>83.934640473000002</v>
      </c>
      <c r="N158" s="68">
        <v>72</v>
      </c>
      <c r="O158" s="68">
        <v>85</v>
      </c>
      <c r="P158" s="68">
        <v>26468.797268073999</v>
      </c>
      <c r="Q158" s="67">
        <v>4280.6666641239999</v>
      </c>
      <c r="S158" s="60" t="s">
        <v>241</v>
      </c>
      <c r="T158" s="59">
        <v>12</v>
      </c>
      <c r="U158" s="59">
        <v>216.41673530599999</v>
      </c>
      <c r="V158" s="59">
        <v>81.304761831999997</v>
      </c>
      <c r="W158" s="59">
        <v>65.333335876000007</v>
      </c>
      <c r="X158" s="59">
        <v>85</v>
      </c>
      <c r="Y158" s="59">
        <v>17595.711120529999</v>
      </c>
      <c r="Z158" s="58">
        <v>2845.6666641239999</v>
      </c>
      <c r="AB158" s="81" t="s">
        <v>184</v>
      </c>
      <c r="AC158" s="80">
        <v>83</v>
      </c>
      <c r="AD158" s="80">
        <v>661.61687650700003</v>
      </c>
      <c r="AE158" s="80">
        <v>85</v>
      </c>
      <c r="AF158" s="80">
        <v>85</v>
      </c>
      <c r="AG158" s="80">
        <v>85</v>
      </c>
      <c r="AH158" s="80">
        <v>56237.434503071003</v>
      </c>
      <c r="AI158" s="79">
        <v>9095</v>
      </c>
      <c r="AK158" s="69" t="s">
        <v>227</v>
      </c>
      <c r="AL158" s="68">
        <v>3</v>
      </c>
      <c r="AM158" s="68">
        <v>265.883417662</v>
      </c>
      <c r="AN158" s="68">
        <v>84.759689863000006</v>
      </c>
      <c r="AO158" s="68">
        <v>80</v>
      </c>
      <c r="AP158" s="68">
        <v>85</v>
      </c>
      <c r="AQ158" s="68">
        <v>22536.196020799998</v>
      </c>
      <c r="AR158" s="67">
        <v>3644.6666641239999</v>
      </c>
      <c r="AT158" s="107" t="s">
        <v>234</v>
      </c>
      <c r="AU158" s="106">
        <v>6</v>
      </c>
      <c r="AV158" s="106">
        <v>210.23340001099999</v>
      </c>
      <c r="AW158" s="106">
        <v>84.264705882000001</v>
      </c>
      <c r="AX158" s="106">
        <v>77.666664123999993</v>
      </c>
      <c r="AY158" s="106">
        <v>85</v>
      </c>
      <c r="AZ158" s="106">
        <v>17715.255618615</v>
      </c>
      <c r="BA158" s="105">
        <v>2865</v>
      </c>
      <c r="BC158" s="81" t="s">
        <v>176</v>
      </c>
      <c r="BD158" s="80">
        <v>45</v>
      </c>
      <c r="BE158" s="80">
        <v>692.53355297899998</v>
      </c>
      <c r="BF158" s="80">
        <v>85</v>
      </c>
      <c r="BG158" s="80">
        <v>85</v>
      </c>
      <c r="BH158" s="80">
        <v>85</v>
      </c>
      <c r="BI158" s="80">
        <v>58865.352003214997</v>
      </c>
      <c r="BJ158" s="79">
        <v>9520</v>
      </c>
      <c r="BL158" s="69" t="s">
        <v>194</v>
      </c>
      <c r="BM158" s="68">
        <v>27</v>
      </c>
      <c r="BN158" s="68">
        <v>457.56681178999997</v>
      </c>
      <c r="BO158" s="68">
        <v>85</v>
      </c>
      <c r="BP158" s="68">
        <v>85</v>
      </c>
      <c r="BQ158" s="68">
        <v>85</v>
      </c>
      <c r="BR158" s="68">
        <v>38893.179002124001</v>
      </c>
      <c r="BS158" s="67">
        <v>6290</v>
      </c>
      <c r="BU158" s="69" t="s">
        <v>207</v>
      </c>
      <c r="BV158" s="68">
        <v>50</v>
      </c>
      <c r="BW158" s="68">
        <v>389.55012355100001</v>
      </c>
      <c r="BX158" s="68">
        <v>84.984126984</v>
      </c>
      <c r="BY158" s="68">
        <v>84</v>
      </c>
      <c r="BZ158" s="68">
        <v>85</v>
      </c>
      <c r="CA158" s="68">
        <v>33105.577166513998</v>
      </c>
      <c r="CB158" s="67">
        <v>5354</v>
      </c>
      <c r="CD158" s="81" t="s">
        <v>171</v>
      </c>
      <c r="CE158" s="80">
        <v>38</v>
      </c>
      <c r="CF158" s="80">
        <v>624.51686473999996</v>
      </c>
      <c r="CG158" s="80">
        <v>84.792079208000004</v>
      </c>
      <c r="CH158" s="80">
        <v>79.333335876000007</v>
      </c>
      <c r="CI158" s="80">
        <v>85</v>
      </c>
      <c r="CJ158" s="80">
        <v>52954.083461716</v>
      </c>
      <c r="CK158" s="79">
        <v>8564</v>
      </c>
      <c r="CM158" s="81" t="s">
        <v>192</v>
      </c>
      <c r="CN158" s="80">
        <v>36</v>
      </c>
      <c r="CO158" s="80">
        <v>605.96685885700003</v>
      </c>
      <c r="CP158" s="80">
        <v>85</v>
      </c>
      <c r="CQ158" s="80">
        <v>85</v>
      </c>
      <c r="CR158" s="80">
        <v>85</v>
      </c>
      <c r="CS158" s="80">
        <v>51507.183002812999</v>
      </c>
      <c r="CT158" s="79">
        <v>8330</v>
      </c>
    </row>
    <row r="159" spans="1:98" x14ac:dyDescent="0.2">
      <c r="A159" s="69" t="s">
        <v>204</v>
      </c>
      <c r="B159" s="68">
        <v>35</v>
      </c>
      <c r="C159" s="68">
        <v>389.55012355100001</v>
      </c>
      <c r="D159" s="68">
        <v>84.793650794000001</v>
      </c>
      <c r="E159" s="68">
        <v>78.666664123999993</v>
      </c>
      <c r="F159" s="68">
        <v>85</v>
      </c>
      <c r="G159" s="68">
        <v>33031.377142981</v>
      </c>
      <c r="H159" s="67">
        <v>5342</v>
      </c>
      <c r="J159" s="69" t="s">
        <v>214</v>
      </c>
      <c r="K159" s="68">
        <v>1</v>
      </c>
      <c r="L159" s="68">
        <v>315.35010001699999</v>
      </c>
      <c r="M159" s="68">
        <v>84.797385571000007</v>
      </c>
      <c r="N159" s="68">
        <v>78</v>
      </c>
      <c r="O159" s="68">
        <v>85</v>
      </c>
      <c r="P159" s="68">
        <v>26740.86402103</v>
      </c>
      <c r="Q159" s="67">
        <v>4324.6666641239999</v>
      </c>
      <c r="S159" s="60" t="s">
        <v>238</v>
      </c>
      <c r="T159" s="59">
        <v>7</v>
      </c>
      <c r="U159" s="59">
        <v>216.41673530599999</v>
      </c>
      <c r="V159" s="59">
        <v>83.761904907000002</v>
      </c>
      <c r="W159" s="59">
        <v>74</v>
      </c>
      <c r="X159" s="59">
        <v>85</v>
      </c>
      <c r="Y159" s="59">
        <v>18127.478003028002</v>
      </c>
      <c r="Z159" s="58">
        <v>2931.6666717530002</v>
      </c>
      <c r="AB159" s="81" t="s">
        <v>184</v>
      </c>
      <c r="AC159" s="80">
        <v>94</v>
      </c>
      <c r="AD159" s="80">
        <v>655.43354121200002</v>
      </c>
      <c r="AE159" s="80">
        <v>85</v>
      </c>
      <c r="AF159" s="80">
        <v>85</v>
      </c>
      <c r="AG159" s="80">
        <v>85</v>
      </c>
      <c r="AH159" s="80">
        <v>55711.851003042997</v>
      </c>
      <c r="AI159" s="79">
        <v>9010</v>
      </c>
      <c r="AK159" s="69" t="s">
        <v>227</v>
      </c>
      <c r="AL159" s="68">
        <v>28</v>
      </c>
      <c r="AM159" s="68">
        <v>265.883417662</v>
      </c>
      <c r="AN159" s="68">
        <v>84.790697674</v>
      </c>
      <c r="AO159" s="68">
        <v>80.333335876000007</v>
      </c>
      <c r="AP159" s="68">
        <v>85</v>
      </c>
      <c r="AQ159" s="68">
        <v>22544.440483584</v>
      </c>
      <c r="AR159" s="67">
        <v>3646</v>
      </c>
      <c r="AT159" s="107" t="s">
        <v>234</v>
      </c>
      <c r="AU159" s="106">
        <v>12</v>
      </c>
      <c r="AV159" s="106">
        <v>210.23340001099999</v>
      </c>
      <c r="AW159" s="106">
        <v>85</v>
      </c>
      <c r="AX159" s="106">
        <v>85</v>
      </c>
      <c r="AY159" s="106">
        <v>85</v>
      </c>
      <c r="AZ159" s="106">
        <v>17869.839000976001</v>
      </c>
      <c r="BA159" s="105">
        <v>2890</v>
      </c>
      <c r="BC159" s="81" t="s">
        <v>174</v>
      </c>
      <c r="BD159" s="80">
        <v>23</v>
      </c>
      <c r="BE159" s="80">
        <v>692.53355297899998</v>
      </c>
      <c r="BF159" s="80">
        <v>85</v>
      </c>
      <c r="BG159" s="80">
        <v>85</v>
      </c>
      <c r="BH159" s="80">
        <v>85</v>
      </c>
      <c r="BI159" s="80">
        <v>58865.352003214997</v>
      </c>
      <c r="BJ159" s="79">
        <v>9520</v>
      </c>
      <c r="BL159" s="69" t="s">
        <v>194</v>
      </c>
      <c r="BM159" s="68">
        <v>59</v>
      </c>
      <c r="BN159" s="68">
        <v>451.38347649500002</v>
      </c>
      <c r="BO159" s="68">
        <v>85</v>
      </c>
      <c r="BP159" s="68">
        <v>85</v>
      </c>
      <c r="BQ159" s="68">
        <v>85</v>
      </c>
      <c r="BR159" s="68">
        <v>38367.595502094999</v>
      </c>
      <c r="BS159" s="67">
        <v>6205</v>
      </c>
      <c r="BU159" s="69" t="s">
        <v>207</v>
      </c>
      <c r="BV159" s="68">
        <v>83</v>
      </c>
      <c r="BW159" s="68">
        <v>389.55012355100001</v>
      </c>
      <c r="BX159" s="68">
        <v>85</v>
      </c>
      <c r="BY159" s="68">
        <v>85</v>
      </c>
      <c r="BZ159" s="68">
        <v>85</v>
      </c>
      <c r="CA159" s="68">
        <v>33111.760501807999</v>
      </c>
      <c r="CB159" s="67">
        <v>5355</v>
      </c>
      <c r="CD159" s="81" t="s">
        <v>166</v>
      </c>
      <c r="CE159" s="80">
        <v>10</v>
      </c>
      <c r="CF159" s="80">
        <v>624.51686473999996</v>
      </c>
      <c r="CG159" s="80">
        <v>84.927392789999999</v>
      </c>
      <c r="CH159" s="80">
        <v>82</v>
      </c>
      <c r="CI159" s="80">
        <v>85</v>
      </c>
      <c r="CJ159" s="80">
        <v>53038.589075522999</v>
      </c>
      <c r="CK159" s="79">
        <v>8577.6666717530006</v>
      </c>
      <c r="CM159" s="81" t="s">
        <v>192</v>
      </c>
      <c r="CN159" s="80">
        <v>56</v>
      </c>
      <c r="CO159" s="80">
        <v>599.78352356200003</v>
      </c>
      <c r="CP159" s="80">
        <v>85</v>
      </c>
      <c r="CQ159" s="80">
        <v>85</v>
      </c>
      <c r="CR159" s="80">
        <v>85</v>
      </c>
      <c r="CS159" s="80">
        <v>50981.599502784004</v>
      </c>
      <c r="CT159" s="79">
        <v>8245</v>
      </c>
    </row>
    <row r="160" spans="1:98" x14ac:dyDescent="0.2">
      <c r="A160" s="69" t="s">
        <v>202</v>
      </c>
      <c r="B160" s="68">
        <v>22</v>
      </c>
      <c r="C160" s="68">
        <v>389.55012355100001</v>
      </c>
      <c r="D160" s="68">
        <v>84.634920635</v>
      </c>
      <c r="E160" s="68">
        <v>80.333335876000007</v>
      </c>
      <c r="F160" s="68">
        <v>85</v>
      </c>
      <c r="G160" s="68">
        <v>32969.543790035998</v>
      </c>
      <c r="H160" s="67">
        <v>5332</v>
      </c>
      <c r="J160" s="69" t="s">
        <v>216</v>
      </c>
      <c r="K160" s="68">
        <v>10</v>
      </c>
      <c r="L160" s="68">
        <v>309.16676472300003</v>
      </c>
      <c r="M160" s="68">
        <v>84.98</v>
      </c>
      <c r="N160" s="68">
        <v>84</v>
      </c>
      <c r="O160" s="68">
        <v>85</v>
      </c>
      <c r="P160" s="68">
        <v>26272.991666140999</v>
      </c>
      <c r="Q160" s="67">
        <v>4249</v>
      </c>
      <c r="S160" s="60" t="s">
        <v>238</v>
      </c>
      <c r="T160" s="59">
        <v>21</v>
      </c>
      <c r="U160" s="59">
        <v>216.41673530599999</v>
      </c>
      <c r="V160" s="59">
        <v>84.361904688999999</v>
      </c>
      <c r="W160" s="59">
        <v>74.666664123999993</v>
      </c>
      <c r="X160" s="59">
        <v>85</v>
      </c>
      <c r="Y160" s="59">
        <v>18257.327997036999</v>
      </c>
      <c r="Z160" s="58">
        <v>2952.6666641239999</v>
      </c>
      <c r="AB160" s="81" t="s">
        <v>184</v>
      </c>
      <c r="AC160" s="80">
        <v>86</v>
      </c>
      <c r="AD160" s="80">
        <v>636.88353532899998</v>
      </c>
      <c r="AE160" s="80">
        <v>85</v>
      </c>
      <c r="AF160" s="80">
        <v>85</v>
      </c>
      <c r="AG160" s="80">
        <v>85</v>
      </c>
      <c r="AH160" s="80">
        <v>54135.100502957001</v>
      </c>
      <c r="AI160" s="79">
        <v>8755</v>
      </c>
      <c r="AK160" s="69" t="s">
        <v>223</v>
      </c>
      <c r="AL160" s="68">
        <v>31</v>
      </c>
      <c r="AM160" s="68">
        <v>265.883417662</v>
      </c>
      <c r="AN160" s="68">
        <v>84.775193857999994</v>
      </c>
      <c r="AO160" s="68">
        <v>78.333335876000007</v>
      </c>
      <c r="AP160" s="68">
        <v>85</v>
      </c>
      <c r="AQ160" s="68">
        <v>22540.318275779999</v>
      </c>
      <c r="AR160" s="67">
        <v>3645.3333358760001</v>
      </c>
      <c r="AT160" s="107" t="s">
        <v>229</v>
      </c>
      <c r="AU160" s="106">
        <v>1</v>
      </c>
      <c r="AV160" s="106">
        <v>210.23340001099999</v>
      </c>
      <c r="AW160" s="106">
        <v>84.960784239000006</v>
      </c>
      <c r="AX160" s="106">
        <v>83.666664123999993</v>
      </c>
      <c r="AY160" s="106">
        <v>85</v>
      </c>
      <c r="AZ160" s="106">
        <v>17861.594538191999</v>
      </c>
      <c r="BA160" s="105">
        <v>2888.6666641239999</v>
      </c>
      <c r="BC160" s="81" t="s">
        <v>170</v>
      </c>
      <c r="BD160" s="80">
        <v>88</v>
      </c>
      <c r="BE160" s="80">
        <v>686.35021768499996</v>
      </c>
      <c r="BF160" s="80">
        <v>85</v>
      </c>
      <c r="BG160" s="80">
        <v>85</v>
      </c>
      <c r="BH160" s="80">
        <v>85</v>
      </c>
      <c r="BI160" s="80">
        <v>58339.768503186002</v>
      </c>
      <c r="BJ160" s="79">
        <v>9435</v>
      </c>
      <c r="BL160" s="69" t="s">
        <v>197</v>
      </c>
      <c r="BM160" s="68">
        <v>25</v>
      </c>
      <c r="BN160" s="68">
        <v>445.20014120100001</v>
      </c>
      <c r="BO160" s="68">
        <v>85</v>
      </c>
      <c r="BP160" s="68">
        <v>85</v>
      </c>
      <c r="BQ160" s="68">
        <v>85</v>
      </c>
      <c r="BR160" s="68">
        <v>37842.012002067</v>
      </c>
      <c r="BS160" s="67">
        <v>6120</v>
      </c>
      <c r="BU160" s="69" t="s">
        <v>210</v>
      </c>
      <c r="BV160" s="68">
        <v>20</v>
      </c>
      <c r="BW160" s="68">
        <v>377.18345296199999</v>
      </c>
      <c r="BX160" s="68">
        <v>84.945355149999997</v>
      </c>
      <c r="BY160" s="68">
        <v>81.666664123999993</v>
      </c>
      <c r="BZ160" s="68">
        <v>85</v>
      </c>
      <c r="CA160" s="68">
        <v>32039.982368378001</v>
      </c>
      <c r="CB160" s="67">
        <v>5181.6666641239999</v>
      </c>
      <c r="CD160" s="81" t="s">
        <v>166</v>
      </c>
      <c r="CE160" s="80">
        <v>63</v>
      </c>
      <c r="CF160" s="80">
        <v>605.96685885700003</v>
      </c>
      <c r="CG160" s="80">
        <v>85</v>
      </c>
      <c r="CH160" s="80">
        <v>85</v>
      </c>
      <c r="CI160" s="80">
        <v>85</v>
      </c>
      <c r="CJ160" s="80">
        <v>51507.183002812999</v>
      </c>
      <c r="CK160" s="79">
        <v>8330</v>
      </c>
      <c r="CM160" s="81" t="s">
        <v>187</v>
      </c>
      <c r="CN160" s="80">
        <v>5</v>
      </c>
      <c r="CO160" s="80">
        <v>599.78352356200003</v>
      </c>
      <c r="CP160" s="80">
        <v>85</v>
      </c>
      <c r="CQ160" s="80">
        <v>85</v>
      </c>
      <c r="CR160" s="80">
        <v>85</v>
      </c>
      <c r="CS160" s="80">
        <v>50981.599502784004</v>
      </c>
      <c r="CT160" s="79">
        <v>8245</v>
      </c>
    </row>
    <row r="161" spans="1:98" x14ac:dyDescent="0.2">
      <c r="A161" s="69" t="s">
        <v>201</v>
      </c>
      <c r="B161" s="68">
        <v>9</v>
      </c>
      <c r="C161" s="68">
        <v>389.55012355100001</v>
      </c>
      <c r="D161" s="68">
        <v>84.788359748000005</v>
      </c>
      <c r="E161" s="68">
        <v>79</v>
      </c>
      <c r="F161" s="68">
        <v>85</v>
      </c>
      <c r="G161" s="68">
        <v>33029.316015491</v>
      </c>
      <c r="H161" s="67">
        <v>5341.6666641239999</v>
      </c>
      <c r="J161" s="69" t="s">
        <v>217</v>
      </c>
      <c r="K161" s="68">
        <v>52</v>
      </c>
      <c r="L161" s="68">
        <v>309.16676472300003</v>
      </c>
      <c r="M161" s="68">
        <v>84.02</v>
      </c>
      <c r="N161" s="68">
        <v>71</v>
      </c>
      <c r="O161" s="68">
        <v>85</v>
      </c>
      <c r="P161" s="68">
        <v>25976.191572006999</v>
      </c>
      <c r="Q161" s="67">
        <v>4201</v>
      </c>
      <c r="S161" s="60" t="s">
        <v>236</v>
      </c>
      <c r="T161" s="59">
        <v>21</v>
      </c>
      <c r="U161" s="59">
        <v>216.41673530599999</v>
      </c>
      <c r="V161" s="59">
        <v>85</v>
      </c>
      <c r="W161" s="59">
        <v>85</v>
      </c>
      <c r="X161" s="59">
        <v>85</v>
      </c>
      <c r="Y161" s="59">
        <v>18395.422501005</v>
      </c>
      <c r="Z161" s="58">
        <v>2975</v>
      </c>
      <c r="AB161" s="81" t="s">
        <v>185</v>
      </c>
      <c r="AC161" s="80">
        <v>4</v>
      </c>
      <c r="AD161" s="80">
        <v>636.88353532899998</v>
      </c>
      <c r="AE161" s="80">
        <v>85</v>
      </c>
      <c r="AF161" s="80">
        <v>85</v>
      </c>
      <c r="AG161" s="80">
        <v>85</v>
      </c>
      <c r="AH161" s="80">
        <v>54135.100502957001</v>
      </c>
      <c r="AI161" s="79">
        <v>8755</v>
      </c>
      <c r="AK161" s="69" t="s">
        <v>224</v>
      </c>
      <c r="AL161" s="68">
        <v>22</v>
      </c>
      <c r="AM161" s="68">
        <v>265.883417662</v>
      </c>
      <c r="AN161" s="68">
        <v>81.930232912999998</v>
      </c>
      <c r="AO161" s="68">
        <v>64.333335876000007</v>
      </c>
      <c r="AP161" s="68">
        <v>85</v>
      </c>
      <c r="AQ161" s="68">
        <v>21783.890336715998</v>
      </c>
      <c r="AR161" s="67">
        <v>3523.0000152590001</v>
      </c>
      <c r="AT161" s="107" t="s">
        <v>233</v>
      </c>
      <c r="AU161" s="106">
        <v>30</v>
      </c>
      <c r="AV161" s="106">
        <v>210.23340001099999</v>
      </c>
      <c r="AW161" s="106">
        <v>84.676470363999996</v>
      </c>
      <c r="AX161" s="106">
        <v>79.666664123999993</v>
      </c>
      <c r="AY161" s="106">
        <v>85</v>
      </c>
      <c r="AZ161" s="106">
        <v>17801.822265562001</v>
      </c>
      <c r="BA161" s="105">
        <v>2878.9999923710002</v>
      </c>
      <c r="BC161" s="81" t="s">
        <v>170</v>
      </c>
      <c r="BD161" s="80">
        <v>95</v>
      </c>
      <c r="BE161" s="80">
        <v>686.35021768499996</v>
      </c>
      <c r="BF161" s="80">
        <v>85</v>
      </c>
      <c r="BG161" s="80">
        <v>85</v>
      </c>
      <c r="BH161" s="80">
        <v>85</v>
      </c>
      <c r="BI161" s="80">
        <v>58339.768503186002</v>
      </c>
      <c r="BJ161" s="79">
        <v>9435</v>
      </c>
      <c r="BL161" s="69" t="s">
        <v>205</v>
      </c>
      <c r="BM161" s="68">
        <v>25</v>
      </c>
      <c r="BN161" s="68">
        <v>445.20014120100001</v>
      </c>
      <c r="BO161" s="68">
        <v>84.953703668000003</v>
      </c>
      <c r="BP161" s="68">
        <v>83.333335876000007</v>
      </c>
      <c r="BQ161" s="68">
        <v>85</v>
      </c>
      <c r="BR161" s="68">
        <v>37821.400868694</v>
      </c>
      <c r="BS161" s="67">
        <v>6116.6666641239999</v>
      </c>
      <c r="BU161" s="69" t="s">
        <v>207</v>
      </c>
      <c r="BV161" s="68">
        <v>29</v>
      </c>
      <c r="BW161" s="68">
        <v>371.00011766699998</v>
      </c>
      <c r="BX161" s="68">
        <v>85</v>
      </c>
      <c r="BY161" s="68">
        <v>85</v>
      </c>
      <c r="BZ161" s="68">
        <v>85</v>
      </c>
      <c r="CA161" s="68">
        <v>31535.010001721999</v>
      </c>
      <c r="CB161" s="67">
        <v>5100</v>
      </c>
      <c r="CD161" s="81" t="s">
        <v>169</v>
      </c>
      <c r="CE161" s="80">
        <v>7</v>
      </c>
      <c r="CF161" s="80">
        <v>587.416852973</v>
      </c>
      <c r="CG161" s="80">
        <v>84.933333306999998</v>
      </c>
      <c r="CH161" s="80">
        <v>82</v>
      </c>
      <c r="CI161" s="80">
        <v>85</v>
      </c>
      <c r="CJ161" s="80">
        <v>49891.271363469998</v>
      </c>
      <c r="CK161" s="79">
        <v>8068.6666641239999</v>
      </c>
      <c r="CM161" s="81" t="s">
        <v>187</v>
      </c>
      <c r="CN161" s="80">
        <v>8</v>
      </c>
      <c r="CO161" s="80">
        <v>599.78352356200003</v>
      </c>
      <c r="CP161" s="80">
        <v>85</v>
      </c>
      <c r="CQ161" s="80">
        <v>85</v>
      </c>
      <c r="CR161" s="80">
        <v>85</v>
      </c>
      <c r="CS161" s="80">
        <v>50981.599502784004</v>
      </c>
      <c r="CT161" s="79">
        <v>8245</v>
      </c>
    </row>
    <row r="162" spans="1:98" x14ac:dyDescent="0.2">
      <c r="A162" s="69" t="s">
        <v>199</v>
      </c>
      <c r="B162" s="68">
        <v>46</v>
      </c>
      <c r="C162" s="68">
        <v>389.55012355100001</v>
      </c>
      <c r="D162" s="68">
        <v>84.846560886999995</v>
      </c>
      <c r="E162" s="68">
        <v>80.333335876000007</v>
      </c>
      <c r="F162" s="68">
        <v>85</v>
      </c>
      <c r="G162" s="68">
        <v>33051.988276354001</v>
      </c>
      <c r="H162" s="67">
        <v>5345.3333358760001</v>
      </c>
      <c r="J162" s="69" t="s">
        <v>216</v>
      </c>
      <c r="K162" s="68">
        <v>11</v>
      </c>
      <c r="L162" s="68">
        <v>302.98342942800002</v>
      </c>
      <c r="M162" s="68">
        <v>84.993197226999996</v>
      </c>
      <c r="N162" s="68">
        <v>84.666664123999993</v>
      </c>
      <c r="O162" s="68">
        <v>85</v>
      </c>
      <c r="P162" s="68">
        <v>25751.530373917001</v>
      </c>
      <c r="Q162" s="67">
        <v>4164.6666641239999</v>
      </c>
      <c r="S162" s="60" t="s">
        <v>235</v>
      </c>
      <c r="T162" s="59">
        <v>49</v>
      </c>
      <c r="U162" s="59">
        <v>216.41673530599999</v>
      </c>
      <c r="V162" s="59">
        <v>84.942857142999998</v>
      </c>
      <c r="W162" s="59">
        <v>83</v>
      </c>
      <c r="X162" s="59">
        <v>85</v>
      </c>
      <c r="Y162" s="59">
        <v>18383.055830416</v>
      </c>
      <c r="Z162" s="58">
        <v>2973</v>
      </c>
      <c r="AB162" s="81" t="s">
        <v>184</v>
      </c>
      <c r="AC162" s="80">
        <v>22</v>
      </c>
      <c r="AD162" s="80">
        <v>630.70020003399998</v>
      </c>
      <c r="AE162" s="80">
        <v>84.519607694000001</v>
      </c>
      <c r="AF162" s="80">
        <v>73.666664123999993</v>
      </c>
      <c r="AG162" s="80">
        <v>85</v>
      </c>
      <c r="AH162" s="80">
        <v>53306.533479149002</v>
      </c>
      <c r="AI162" s="79">
        <v>8620.9999847409999</v>
      </c>
      <c r="AK162" s="69" t="s">
        <v>227</v>
      </c>
      <c r="AL162" s="68">
        <v>10</v>
      </c>
      <c r="AM162" s="68">
        <v>259.70008236699999</v>
      </c>
      <c r="AN162" s="68">
        <v>84.857142856999999</v>
      </c>
      <c r="AO162" s="68">
        <v>79</v>
      </c>
      <c r="AP162" s="68">
        <v>85</v>
      </c>
      <c r="AQ162" s="68">
        <v>22037.406989439001</v>
      </c>
      <c r="AR162" s="67">
        <v>3564</v>
      </c>
      <c r="AT162" s="107" t="s">
        <v>228</v>
      </c>
      <c r="AU162" s="106">
        <v>16</v>
      </c>
      <c r="AV162" s="106">
        <v>210.23340001099999</v>
      </c>
      <c r="AW162" s="106">
        <v>84.931372474</v>
      </c>
      <c r="AX162" s="106">
        <v>82.666664123999993</v>
      </c>
      <c r="AY162" s="106">
        <v>85</v>
      </c>
      <c r="AZ162" s="106">
        <v>17855.411202897001</v>
      </c>
      <c r="BA162" s="105">
        <v>2887.6666641239999</v>
      </c>
      <c r="BC162" s="81" t="s">
        <v>175</v>
      </c>
      <c r="BD162" s="80">
        <v>48</v>
      </c>
      <c r="BE162" s="80">
        <v>680.16688238999996</v>
      </c>
      <c r="BF162" s="80">
        <v>84.712121234999998</v>
      </c>
      <c r="BG162" s="80">
        <v>80.333335876000007</v>
      </c>
      <c r="BH162" s="80">
        <v>85</v>
      </c>
      <c r="BI162" s="80">
        <v>57618.379401225</v>
      </c>
      <c r="BJ162" s="79">
        <v>9318.3333358759992</v>
      </c>
      <c r="BL162" s="69" t="s">
        <v>195</v>
      </c>
      <c r="BM162" s="68">
        <v>69</v>
      </c>
      <c r="BN162" s="68">
        <v>445.20014120100001</v>
      </c>
      <c r="BO162" s="68">
        <v>84.962962997999995</v>
      </c>
      <c r="BP162" s="68">
        <v>83</v>
      </c>
      <c r="BQ162" s="68">
        <v>85</v>
      </c>
      <c r="BR162" s="68">
        <v>37825.523123673003</v>
      </c>
      <c r="BS162" s="67">
        <v>6117.3333358760001</v>
      </c>
      <c r="BU162" s="69" t="s">
        <v>213</v>
      </c>
      <c r="BV162" s="68">
        <v>8</v>
      </c>
      <c r="BW162" s="68">
        <v>364.81678237300002</v>
      </c>
      <c r="BX162" s="68">
        <v>84.920903869</v>
      </c>
      <c r="BY162" s="68">
        <v>81.666664123999993</v>
      </c>
      <c r="BZ162" s="68">
        <v>85</v>
      </c>
      <c r="CA162" s="68">
        <v>30980.570905535998</v>
      </c>
      <c r="CB162" s="67">
        <v>5010.3333282470003</v>
      </c>
      <c r="CD162" s="81" t="s">
        <v>168</v>
      </c>
      <c r="CE162" s="80">
        <v>37</v>
      </c>
      <c r="CF162" s="80">
        <v>587.416852973</v>
      </c>
      <c r="CG162" s="80">
        <v>84.905263157999997</v>
      </c>
      <c r="CH162" s="80">
        <v>81.333335876000007</v>
      </c>
      <c r="CI162" s="80">
        <v>85</v>
      </c>
      <c r="CJ162" s="80">
        <v>49874.782485076998</v>
      </c>
      <c r="CK162" s="79">
        <v>8066</v>
      </c>
      <c r="CM162" s="81" t="s">
        <v>190</v>
      </c>
      <c r="CN162" s="80">
        <v>38</v>
      </c>
      <c r="CO162" s="80">
        <v>599.78352356200003</v>
      </c>
      <c r="CP162" s="80">
        <v>84.865979381000002</v>
      </c>
      <c r="CQ162" s="80">
        <v>79.333335876000007</v>
      </c>
      <c r="CR162" s="80">
        <v>85</v>
      </c>
      <c r="CS162" s="80">
        <v>50901.216143956</v>
      </c>
      <c r="CT162" s="79">
        <v>8232</v>
      </c>
    </row>
    <row r="163" spans="1:98" x14ac:dyDescent="0.2">
      <c r="A163" s="69" t="s">
        <v>203</v>
      </c>
      <c r="B163" s="68">
        <v>6</v>
      </c>
      <c r="C163" s="68">
        <v>383.36678825600001</v>
      </c>
      <c r="D163" s="68">
        <v>85</v>
      </c>
      <c r="E163" s="68">
        <v>85</v>
      </c>
      <c r="F163" s="68">
        <v>85</v>
      </c>
      <c r="G163" s="68">
        <v>32586.177001780001</v>
      </c>
      <c r="H163" s="67">
        <v>5270</v>
      </c>
      <c r="J163" s="69" t="s">
        <v>216</v>
      </c>
      <c r="K163" s="68">
        <v>25</v>
      </c>
      <c r="L163" s="68">
        <v>302.98342942800002</v>
      </c>
      <c r="M163" s="68">
        <v>84.972789063999997</v>
      </c>
      <c r="N163" s="68">
        <v>84</v>
      </c>
      <c r="O163" s="68">
        <v>85</v>
      </c>
      <c r="P163" s="68">
        <v>25745.347038622</v>
      </c>
      <c r="Q163" s="67">
        <v>4163.6666641239999</v>
      </c>
      <c r="S163" s="60" t="s">
        <v>237</v>
      </c>
      <c r="T163" s="59">
        <v>22</v>
      </c>
      <c r="U163" s="59">
        <v>210.23340001099999</v>
      </c>
      <c r="V163" s="59">
        <v>84.960784239000006</v>
      </c>
      <c r="W163" s="59">
        <v>83.666664123999993</v>
      </c>
      <c r="X163" s="59">
        <v>85</v>
      </c>
      <c r="Y163" s="59">
        <v>17861.594538191999</v>
      </c>
      <c r="Z163" s="58">
        <v>2888.6666641239999</v>
      </c>
      <c r="AB163" s="81" t="s">
        <v>184</v>
      </c>
      <c r="AC163" s="80">
        <v>106</v>
      </c>
      <c r="AD163" s="80">
        <v>618.33352944600006</v>
      </c>
      <c r="AE163" s="80">
        <v>85</v>
      </c>
      <c r="AF163" s="80">
        <v>85</v>
      </c>
      <c r="AG163" s="80">
        <v>85</v>
      </c>
      <c r="AH163" s="80">
        <v>52558.350002870997</v>
      </c>
      <c r="AI163" s="79">
        <v>8500</v>
      </c>
      <c r="AK163" s="69" t="s">
        <v>225</v>
      </c>
      <c r="AL163" s="68">
        <v>15</v>
      </c>
      <c r="AM163" s="68">
        <v>259.70008236699999</v>
      </c>
      <c r="AN163" s="68">
        <v>84.031746092000006</v>
      </c>
      <c r="AO163" s="68">
        <v>74</v>
      </c>
      <c r="AP163" s="68">
        <v>85</v>
      </c>
      <c r="AQ163" s="68">
        <v>21823.051381623001</v>
      </c>
      <c r="AR163" s="67">
        <v>3529.3333358760001</v>
      </c>
      <c r="AT163" s="107" t="s">
        <v>231</v>
      </c>
      <c r="AU163" s="106">
        <v>30</v>
      </c>
      <c r="AV163" s="106">
        <v>204.050064717</v>
      </c>
      <c r="AW163" s="106">
        <v>84.404040711999997</v>
      </c>
      <c r="AX163" s="106">
        <v>79.333335876000007</v>
      </c>
      <c r="AY163" s="106">
        <v>85</v>
      </c>
      <c r="AZ163" s="106">
        <v>17222.649969722999</v>
      </c>
      <c r="BA163" s="105">
        <v>2785.3333435059999</v>
      </c>
      <c r="BC163" s="81" t="s">
        <v>178</v>
      </c>
      <c r="BD163" s="80">
        <v>15</v>
      </c>
      <c r="BE163" s="80">
        <v>673.98354709600005</v>
      </c>
      <c r="BF163" s="80">
        <v>84.651376146999993</v>
      </c>
      <c r="BG163" s="80">
        <v>76</v>
      </c>
      <c r="BH163" s="80">
        <v>85</v>
      </c>
      <c r="BI163" s="80">
        <v>57053.634761939997</v>
      </c>
      <c r="BJ163" s="79">
        <v>9227</v>
      </c>
      <c r="BL163" s="69" t="s">
        <v>195</v>
      </c>
      <c r="BM163" s="68">
        <v>70</v>
      </c>
      <c r="BN163" s="68">
        <v>445.20014120100001</v>
      </c>
      <c r="BO163" s="68">
        <v>84.893518553999996</v>
      </c>
      <c r="BP163" s="68">
        <v>80.666664123999993</v>
      </c>
      <c r="BQ163" s="68">
        <v>85</v>
      </c>
      <c r="BR163" s="68">
        <v>37794.606447200997</v>
      </c>
      <c r="BS163" s="67">
        <v>6112.3333358760001</v>
      </c>
      <c r="BU163" s="69" t="s">
        <v>212</v>
      </c>
      <c r="BV163" s="68">
        <v>3</v>
      </c>
      <c r="BW163" s="68">
        <v>358.63344707800002</v>
      </c>
      <c r="BX163" s="68">
        <v>84.908045932999997</v>
      </c>
      <c r="BY163" s="68">
        <v>79.666664123999993</v>
      </c>
      <c r="BZ163" s="68">
        <v>85</v>
      </c>
      <c r="CA163" s="68">
        <v>30450.865197702999</v>
      </c>
      <c r="CB163" s="67">
        <v>4924.6666641239999</v>
      </c>
      <c r="CD163" s="81" t="s">
        <v>168</v>
      </c>
      <c r="CE163" s="80">
        <v>71</v>
      </c>
      <c r="CF163" s="80">
        <v>587.416852973</v>
      </c>
      <c r="CG163" s="80">
        <v>84.915789473999993</v>
      </c>
      <c r="CH163" s="80">
        <v>81</v>
      </c>
      <c r="CI163" s="80">
        <v>85</v>
      </c>
      <c r="CJ163" s="80">
        <v>49880.965820370999</v>
      </c>
      <c r="CK163" s="79">
        <v>8067</v>
      </c>
      <c r="CM163" s="81" t="s">
        <v>188</v>
      </c>
      <c r="CN163" s="80">
        <v>41</v>
      </c>
      <c r="CO163" s="80">
        <v>593.60018826800001</v>
      </c>
      <c r="CP163" s="80">
        <v>85</v>
      </c>
      <c r="CQ163" s="80">
        <v>85</v>
      </c>
      <c r="CR163" s="80">
        <v>85</v>
      </c>
      <c r="CS163" s="80">
        <v>50456.016002755998</v>
      </c>
      <c r="CT163" s="79">
        <v>8160</v>
      </c>
    </row>
    <row r="164" spans="1:98" x14ac:dyDescent="0.2">
      <c r="A164" s="69" t="s">
        <v>200</v>
      </c>
      <c r="B164" s="68">
        <v>40</v>
      </c>
      <c r="C164" s="68">
        <v>383.36678825600001</v>
      </c>
      <c r="D164" s="68">
        <v>84.865591357</v>
      </c>
      <c r="E164" s="68">
        <v>79.666664123999993</v>
      </c>
      <c r="F164" s="68">
        <v>85</v>
      </c>
      <c r="G164" s="68">
        <v>32534.649191934001</v>
      </c>
      <c r="H164" s="67">
        <v>5261.6666641239999</v>
      </c>
      <c r="J164" s="69" t="s">
        <v>218</v>
      </c>
      <c r="K164" s="68">
        <v>8</v>
      </c>
      <c r="L164" s="68">
        <v>302.98342942800002</v>
      </c>
      <c r="M164" s="68">
        <v>84.673469388000001</v>
      </c>
      <c r="N164" s="68">
        <v>79</v>
      </c>
      <c r="O164" s="68">
        <v>85</v>
      </c>
      <c r="P164" s="68">
        <v>25654.658136695001</v>
      </c>
      <c r="Q164" s="67">
        <v>4149</v>
      </c>
      <c r="S164" s="60" t="s">
        <v>239</v>
      </c>
      <c r="T164" s="59">
        <v>17</v>
      </c>
      <c r="U164" s="59">
        <v>204.050064717</v>
      </c>
      <c r="V164" s="59">
        <v>84.727272726999999</v>
      </c>
      <c r="W164" s="59">
        <v>80</v>
      </c>
      <c r="X164" s="59">
        <v>85</v>
      </c>
      <c r="Y164" s="59">
        <v>17288.605483297</v>
      </c>
      <c r="Z164" s="58">
        <v>2796</v>
      </c>
      <c r="AB164" s="81" t="s">
        <v>185</v>
      </c>
      <c r="AC164" s="80">
        <v>38</v>
      </c>
      <c r="AD164" s="80">
        <v>618.33352944600006</v>
      </c>
      <c r="AE164" s="80">
        <v>84.953333358999998</v>
      </c>
      <c r="AF164" s="80">
        <v>81.333335876000007</v>
      </c>
      <c r="AG164" s="80">
        <v>85</v>
      </c>
      <c r="AH164" s="80">
        <v>52529.494453888001</v>
      </c>
      <c r="AI164" s="79">
        <v>8495.3333358759992</v>
      </c>
      <c r="AK164" s="69" t="s">
        <v>226</v>
      </c>
      <c r="AL164" s="68">
        <v>5</v>
      </c>
      <c r="AM164" s="68">
        <v>253.516747073</v>
      </c>
      <c r="AN164" s="68">
        <v>84.804878048999996</v>
      </c>
      <c r="AO164" s="68">
        <v>77.333335876000007</v>
      </c>
      <c r="AP164" s="68">
        <v>85</v>
      </c>
      <c r="AQ164" s="68">
        <v>21499.456818821</v>
      </c>
      <c r="AR164" s="67">
        <v>3477</v>
      </c>
      <c r="AT164" s="107" t="s">
        <v>229</v>
      </c>
      <c r="AU164" s="106">
        <v>39</v>
      </c>
      <c r="AV164" s="106">
        <v>204.050064717</v>
      </c>
      <c r="AW164" s="106">
        <v>84.787878788</v>
      </c>
      <c r="AX164" s="106">
        <v>82</v>
      </c>
      <c r="AY164" s="106">
        <v>85</v>
      </c>
      <c r="AZ164" s="106">
        <v>17300.972153885999</v>
      </c>
      <c r="BA164" s="105">
        <v>2798</v>
      </c>
      <c r="BC164" s="81" t="s">
        <v>174</v>
      </c>
      <c r="BD164" s="80">
        <v>68</v>
      </c>
      <c r="BE164" s="80">
        <v>667.80021180100005</v>
      </c>
      <c r="BF164" s="80">
        <v>85</v>
      </c>
      <c r="BG164" s="80">
        <v>85</v>
      </c>
      <c r="BH164" s="80">
        <v>85</v>
      </c>
      <c r="BI164" s="80">
        <v>56763.018003099998</v>
      </c>
      <c r="BJ164" s="79">
        <v>9180</v>
      </c>
      <c r="BL164" s="69" t="s">
        <v>196</v>
      </c>
      <c r="BM164" s="68">
        <v>30</v>
      </c>
      <c r="BN164" s="68">
        <v>439.016805906</v>
      </c>
      <c r="BO164" s="68">
        <v>84.990610364000005</v>
      </c>
      <c r="BP164" s="68">
        <v>84.333335876000007</v>
      </c>
      <c r="BQ164" s="68">
        <v>85</v>
      </c>
      <c r="BR164" s="68">
        <v>37312.306294233</v>
      </c>
      <c r="BS164" s="67">
        <v>6034.3333358760001</v>
      </c>
      <c r="BU164" s="69" t="s">
        <v>208</v>
      </c>
      <c r="BV164" s="68">
        <v>13</v>
      </c>
      <c r="BW164" s="68">
        <v>358.63344707800002</v>
      </c>
      <c r="BX164" s="68">
        <v>84.770114899000006</v>
      </c>
      <c r="BY164" s="68">
        <v>79.666664123999993</v>
      </c>
      <c r="BZ164" s="68">
        <v>85</v>
      </c>
      <c r="CA164" s="68">
        <v>30401.398515346998</v>
      </c>
      <c r="CB164" s="67">
        <v>4916.6666641239999</v>
      </c>
      <c r="CD164" s="81" t="s">
        <v>168</v>
      </c>
      <c r="CE164" s="80">
        <v>88</v>
      </c>
      <c r="CF164" s="80">
        <v>581.23351767899999</v>
      </c>
      <c r="CG164" s="80">
        <v>84.914893535999994</v>
      </c>
      <c r="CH164" s="80">
        <v>81.666664123999993</v>
      </c>
      <c r="CI164" s="80">
        <v>85</v>
      </c>
      <c r="CJ164" s="80">
        <v>49355.382273167997</v>
      </c>
      <c r="CK164" s="79">
        <v>7981.9999923710002</v>
      </c>
      <c r="CM164" s="81" t="s">
        <v>190</v>
      </c>
      <c r="CN164" s="80">
        <v>8</v>
      </c>
      <c r="CO164" s="80">
        <v>593.60018826800001</v>
      </c>
      <c r="CP164" s="80">
        <v>84.871527751000002</v>
      </c>
      <c r="CQ164" s="80">
        <v>78.333335876000007</v>
      </c>
      <c r="CR164" s="80">
        <v>85</v>
      </c>
      <c r="CS164" s="80">
        <v>50379.754851732003</v>
      </c>
      <c r="CT164" s="79">
        <v>8147.6666641239999</v>
      </c>
    </row>
    <row r="165" spans="1:98" x14ac:dyDescent="0.2">
      <c r="A165" s="69" t="s">
        <v>199</v>
      </c>
      <c r="B165" s="68">
        <v>29</v>
      </c>
      <c r="C165" s="68">
        <v>383.36678825600001</v>
      </c>
      <c r="D165" s="68">
        <v>84.768817286000001</v>
      </c>
      <c r="E165" s="68">
        <v>80.333335876000007</v>
      </c>
      <c r="F165" s="68">
        <v>85</v>
      </c>
      <c r="G165" s="68">
        <v>32497.549227342999</v>
      </c>
      <c r="H165" s="67">
        <v>5255.6666717529997</v>
      </c>
      <c r="J165" s="69" t="s">
        <v>220</v>
      </c>
      <c r="K165" s="68">
        <v>12</v>
      </c>
      <c r="L165" s="68">
        <v>302.98342942800002</v>
      </c>
      <c r="M165" s="68">
        <v>84.925170120000004</v>
      </c>
      <c r="N165" s="68">
        <v>81.333335876000007</v>
      </c>
      <c r="O165" s="68">
        <v>85</v>
      </c>
      <c r="P165" s="68">
        <v>25730.919287719</v>
      </c>
      <c r="Q165" s="67">
        <v>4161.3333358760001</v>
      </c>
      <c r="S165" s="60" t="s">
        <v>235</v>
      </c>
      <c r="T165" s="59">
        <v>55</v>
      </c>
      <c r="U165" s="59">
        <v>204.050064717</v>
      </c>
      <c r="V165" s="59">
        <v>85</v>
      </c>
      <c r="W165" s="59">
        <v>85</v>
      </c>
      <c r="X165" s="59">
        <v>85</v>
      </c>
      <c r="Y165" s="59">
        <v>17344.255500947002</v>
      </c>
      <c r="Z165" s="58">
        <v>2805</v>
      </c>
      <c r="AB165" s="81" t="s">
        <v>185</v>
      </c>
      <c r="AC165" s="80">
        <v>9</v>
      </c>
      <c r="AD165" s="80">
        <v>612.15019415100005</v>
      </c>
      <c r="AE165" s="80">
        <v>84.875420849999998</v>
      </c>
      <c r="AF165" s="80">
        <v>81.666664123999993</v>
      </c>
      <c r="AG165" s="80">
        <v>85</v>
      </c>
      <c r="AH165" s="80">
        <v>51956.505351817999</v>
      </c>
      <c r="AI165" s="79">
        <v>8402.6666641240008</v>
      </c>
      <c r="AK165" s="69" t="s">
        <v>227</v>
      </c>
      <c r="AL165" s="68">
        <v>36</v>
      </c>
      <c r="AM165" s="68">
        <v>253.516747073</v>
      </c>
      <c r="AN165" s="68">
        <v>84.390243901999995</v>
      </c>
      <c r="AO165" s="68">
        <v>79.666664123999993</v>
      </c>
      <c r="AP165" s="68">
        <v>85</v>
      </c>
      <c r="AQ165" s="68">
        <v>21394.340118815999</v>
      </c>
      <c r="AR165" s="67">
        <v>3460</v>
      </c>
      <c r="AT165" s="107" t="s">
        <v>232</v>
      </c>
      <c r="AU165" s="106">
        <v>20</v>
      </c>
      <c r="AV165" s="106">
        <v>197.86672942300001</v>
      </c>
      <c r="AW165" s="106">
        <v>84.927083253999996</v>
      </c>
      <c r="AX165" s="106">
        <v>82.666664123999993</v>
      </c>
      <c r="AY165" s="106">
        <v>85</v>
      </c>
      <c r="AZ165" s="106">
        <v>16804.24420284</v>
      </c>
      <c r="BA165" s="105">
        <v>2717.6666641239999</v>
      </c>
      <c r="BC165" s="81" t="s">
        <v>177</v>
      </c>
      <c r="BD165" s="80">
        <v>14</v>
      </c>
      <c r="BE165" s="80">
        <v>649.25020591800001</v>
      </c>
      <c r="BF165" s="80">
        <v>84.520634896000004</v>
      </c>
      <c r="BG165" s="80">
        <v>70.666664123999993</v>
      </c>
      <c r="BH165" s="80">
        <v>85</v>
      </c>
      <c r="BI165" s="80">
        <v>54875.039610801003</v>
      </c>
      <c r="BJ165" s="79">
        <v>8874.6666641240008</v>
      </c>
      <c r="BL165" s="69" t="s">
        <v>194</v>
      </c>
      <c r="BM165" s="68">
        <v>17</v>
      </c>
      <c r="BN165" s="68">
        <v>439.016805906</v>
      </c>
      <c r="BO165" s="68">
        <v>85</v>
      </c>
      <c r="BP165" s="68">
        <v>85</v>
      </c>
      <c r="BQ165" s="68">
        <v>85</v>
      </c>
      <c r="BR165" s="68">
        <v>37316.428502037998</v>
      </c>
      <c r="BS165" s="67">
        <v>6035</v>
      </c>
      <c r="BU165" s="69" t="s">
        <v>207</v>
      </c>
      <c r="BV165" s="68">
        <v>43</v>
      </c>
      <c r="BW165" s="68">
        <v>358.63344707800002</v>
      </c>
      <c r="BX165" s="68">
        <v>85</v>
      </c>
      <c r="BY165" s="68">
        <v>85</v>
      </c>
      <c r="BZ165" s="68">
        <v>85</v>
      </c>
      <c r="CA165" s="68">
        <v>30483.843001665002</v>
      </c>
      <c r="CB165" s="67">
        <v>4930</v>
      </c>
      <c r="CD165" s="81" t="s">
        <v>167</v>
      </c>
      <c r="CE165" s="80">
        <v>21</v>
      </c>
      <c r="CF165" s="80">
        <v>581.23351767899999</v>
      </c>
      <c r="CG165" s="80">
        <v>83.340425451000002</v>
      </c>
      <c r="CH165" s="80">
        <v>70.333335876000007</v>
      </c>
      <c r="CI165" s="80">
        <v>85</v>
      </c>
      <c r="CJ165" s="80">
        <v>48440.248649588</v>
      </c>
      <c r="CK165" s="79">
        <v>7833.9999923710002</v>
      </c>
      <c r="CM165" s="81" t="s">
        <v>190</v>
      </c>
      <c r="CN165" s="80">
        <v>29</v>
      </c>
      <c r="CO165" s="80">
        <v>587.416852973</v>
      </c>
      <c r="CP165" s="80">
        <v>84.940350903999999</v>
      </c>
      <c r="CQ165" s="80">
        <v>81</v>
      </c>
      <c r="CR165" s="80">
        <v>85</v>
      </c>
      <c r="CS165" s="80">
        <v>49895.393618449998</v>
      </c>
      <c r="CT165" s="79">
        <v>8069.3333358760001</v>
      </c>
    </row>
    <row r="166" spans="1:98" x14ac:dyDescent="0.2">
      <c r="A166" s="69" t="s">
        <v>198</v>
      </c>
      <c r="B166" s="68">
        <v>43</v>
      </c>
      <c r="C166" s="68">
        <v>383.36678825600001</v>
      </c>
      <c r="D166" s="68">
        <v>83.365591480000006</v>
      </c>
      <c r="E166" s="68">
        <v>68.666664123999993</v>
      </c>
      <c r="F166" s="68">
        <v>85</v>
      </c>
      <c r="G166" s="68">
        <v>31959.599056725001</v>
      </c>
      <c r="H166" s="67">
        <v>5168.6666717529997</v>
      </c>
      <c r="J166" s="69" t="s">
        <v>220</v>
      </c>
      <c r="K166" s="68">
        <v>29</v>
      </c>
      <c r="L166" s="68">
        <v>302.98342942800002</v>
      </c>
      <c r="M166" s="68">
        <v>84.918367347</v>
      </c>
      <c r="N166" s="68">
        <v>81</v>
      </c>
      <c r="O166" s="68">
        <v>85</v>
      </c>
      <c r="P166" s="68">
        <v>25728.858160229</v>
      </c>
      <c r="Q166" s="67">
        <v>4161</v>
      </c>
      <c r="S166" s="60" t="s">
        <v>240</v>
      </c>
      <c r="T166" s="59">
        <v>9</v>
      </c>
      <c r="U166" s="59">
        <v>197.86672942300001</v>
      </c>
      <c r="V166" s="59">
        <v>82.708333253999996</v>
      </c>
      <c r="W166" s="59">
        <v>72</v>
      </c>
      <c r="X166" s="59">
        <v>85</v>
      </c>
      <c r="Y166" s="59">
        <v>16365.227396933</v>
      </c>
      <c r="Z166" s="58">
        <v>2646.6666641239999</v>
      </c>
      <c r="AB166" s="81" t="s">
        <v>185</v>
      </c>
      <c r="AC166" s="80">
        <v>24</v>
      </c>
      <c r="AD166" s="80">
        <v>612.15019415100005</v>
      </c>
      <c r="AE166" s="80">
        <v>84.969696970000001</v>
      </c>
      <c r="AF166" s="80">
        <v>83.666664123999993</v>
      </c>
      <c r="AG166" s="80">
        <v>85</v>
      </c>
      <c r="AH166" s="80">
        <v>52014.216496957997</v>
      </c>
      <c r="AI166" s="79">
        <v>8412</v>
      </c>
      <c r="AK166" s="69" t="s">
        <v>221</v>
      </c>
      <c r="AL166" s="68">
        <v>8</v>
      </c>
      <c r="AM166" s="68">
        <v>253.516747073</v>
      </c>
      <c r="AN166" s="68">
        <v>84.926829268000006</v>
      </c>
      <c r="AO166" s="68">
        <v>82</v>
      </c>
      <c r="AP166" s="68">
        <v>85</v>
      </c>
      <c r="AQ166" s="68">
        <v>21530.373495293999</v>
      </c>
      <c r="AR166" s="67">
        <v>3482</v>
      </c>
      <c r="AT166" s="107" t="s">
        <v>231</v>
      </c>
      <c r="AU166" s="106">
        <v>24</v>
      </c>
      <c r="AV166" s="106">
        <v>197.86672942300001</v>
      </c>
      <c r="AW166" s="106">
        <v>85</v>
      </c>
      <c r="AX166" s="106">
        <v>85</v>
      </c>
      <c r="AY166" s="106">
        <v>85</v>
      </c>
      <c r="AZ166" s="106">
        <v>16818.672000918999</v>
      </c>
      <c r="BA166" s="105">
        <v>2720</v>
      </c>
      <c r="BC166" s="81" t="s">
        <v>177</v>
      </c>
      <c r="BD166" s="80">
        <v>32</v>
      </c>
      <c r="BE166" s="80">
        <v>649.25020591800001</v>
      </c>
      <c r="BF166" s="80">
        <v>84.361904906999996</v>
      </c>
      <c r="BG166" s="80">
        <v>71.333335876000007</v>
      </c>
      <c r="BH166" s="80">
        <v>85</v>
      </c>
      <c r="BI166" s="80">
        <v>54771.984132635997</v>
      </c>
      <c r="BJ166" s="79">
        <v>8858.0000152590001</v>
      </c>
      <c r="BL166" s="69" t="s">
        <v>197</v>
      </c>
      <c r="BM166" s="68">
        <v>23</v>
      </c>
      <c r="BN166" s="68">
        <v>432.83347061199999</v>
      </c>
      <c r="BO166" s="68">
        <v>85</v>
      </c>
      <c r="BP166" s="68">
        <v>85</v>
      </c>
      <c r="BQ166" s="68">
        <v>85</v>
      </c>
      <c r="BR166" s="68">
        <v>36790.845002009002</v>
      </c>
      <c r="BS166" s="67">
        <v>5950</v>
      </c>
      <c r="BU166" s="69" t="s">
        <v>207</v>
      </c>
      <c r="BV166" s="68">
        <v>85</v>
      </c>
      <c r="BW166" s="68">
        <v>358.63344707800002</v>
      </c>
      <c r="BX166" s="68">
        <v>85</v>
      </c>
      <c r="BY166" s="68">
        <v>85</v>
      </c>
      <c r="BZ166" s="68">
        <v>85</v>
      </c>
      <c r="CA166" s="68">
        <v>30483.843001665002</v>
      </c>
      <c r="CB166" s="67">
        <v>4930</v>
      </c>
      <c r="CD166" s="81" t="s">
        <v>167</v>
      </c>
      <c r="CE166" s="80">
        <v>28</v>
      </c>
      <c r="CF166" s="80">
        <v>575.05018238399998</v>
      </c>
      <c r="CG166" s="80">
        <v>83.548387097000003</v>
      </c>
      <c r="CH166" s="80">
        <v>70</v>
      </c>
      <c r="CI166" s="80">
        <v>85</v>
      </c>
      <c r="CJ166" s="80">
        <v>48044.515237918</v>
      </c>
      <c r="CK166" s="79">
        <v>7770</v>
      </c>
      <c r="CM166" s="81" t="s">
        <v>189</v>
      </c>
      <c r="CN166" s="80">
        <v>12</v>
      </c>
      <c r="CO166" s="80">
        <v>562.68351179499996</v>
      </c>
      <c r="CP166" s="80">
        <v>84.989010988999993</v>
      </c>
      <c r="CQ166" s="80">
        <v>84</v>
      </c>
      <c r="CR166" s="80">
        <v>85</v>
      </c>
      <c r="CS166" s="80">
        <v>47821.915167318002</v>
      </c>
      <c r="CT166" s="79">
        <v>7734</v>
      </c>
    </row>
    <row r="167" spans="1:98" x14ac:dyDescent="0.2">
      <c r="A167" s="69" t="s">
        <v>200</v>
      </c>
      <c r="B167" s="68">
        <v>30</v>
      </c>
      <c r="C167" s="68">
        <v>371.00011766699998</v>
      </c>
      <c r="D167" s="68">
        <v>84.85</v>
      </c>
      <c r="E167" s="68">
        <v>80.333335876000007</v>
      </c>
      <c r="F167" s="68">
        <v>85</v>
      </c>
      <c r="G167" s="68">
        <v>31479.359984072002</v>
      </c>
      <c r="H167" s="67">
        <v>5091</v>
      </c>
      <c r="J167" s="69" t="s">
        <v>220</v>
      </c>
      <c r="K167" s="68">
        <v>46</v>
      </c>
      <c r="L167" s="68">
        <v>296.80009413400001</v>
      </c>
      <c r="M167" s="68">
        <v>84.902777830999995</v>
      </c>
      <c r="N167" s="68">
        <v>80.333335876000007</v>
      </c>
      <c r="O167" s="68">
        <v>85</v>
      </c>
      <c r="P167" s="68">
        <v>25199.152452394999</v>
      </c>
      <c r="Q167" s="67">
        <v>4075.3333358760001</v>
      </c>
      <c r="S167" s="60" t="s">
        <v>240</v>
      </c>
      <c r="T167" s="59">
        <v>18</v>
      </c>
      <c r="U167" s="59">
        <v>197.86672942300001</v>
      </c>
      <c r="V167" s="59">
        <v>83.583333253999996</v>
      </c>
      <c r="W167" s="59">
        <v>72</v>
      </c>
      <c r="X167" s="59">
        <v>85</v>
      </c>
      <c r="Y167" s="59">
        <v>16538.360785178</v>
      </c>
      <c r="Z167" s="58">
        <v>2674.6666641239999</v>
      </c>
      <c r="AB167" s="81" t="s">
        <v>184</v>
      </c>
      <c r="AC167" s="80">
        <v>41</v>
      </c>
      <c r="AD167" s="80">
        <v>605.96685885700003</v>
      </c>
      <c r="AE167" s="80">
        <v>83.836734694</v>
      </c>
      <c r="AF167" s="80">
        <v>70</v>
      </c>
      <c r="AG167" s="80">
        <v>85</v>
      </c>
      <c r="AH167" s="80">
        <v>50802.282779244997</v>
      </c>
      <c r="AI167" s="79">
        <v>8216</v>
      </c>
      <c r="AK167" s="69" t="s">
        <v>221</v>
      </c>
      <c r="AL167" s="68">
        <v>9</v>
      </c>
      <c r="AM167" s="68">
        <v>253.516747073</v>
      </c>
      <c r="AN167" s="68">
        <v>84.951219511999994</v>
      </c>
      <c r="AO167" s="68">
        <v>83</v>
      </c>
      <c r="AP167" s="68">
        <v>85</v>
      </c>
      <c r="AQ167" s="68">
        <v>21536.556830588001</v>
      </c>
      <c r="AR167" s="67">
        <v>3483</v>
      </c>
      <c r="AT167" s="107" t="s">
        <v>234</v>
      </c>
      <c r="AU167" s="106">
        <v>24</v>
      </c>
      <c r="AV167" s="106">
        <v>197.86672942300001</v>
      </c>
      <c r="AW167" s="106">
        <v>85</v>
      </c>
      <c r="AX167" s="106">
        <v>85</v>
      </c>
      <c r="AY167" s="106">
        <v>85</v>
      </c>
      <c r="AZ167" s="106">
        <v>16818.672000918999</v>
      </c>
      <c r="BA167" s="105">
        <v>2720</v>
      </c>
      <c r="BC167" s="81" t="s">
        <v>176</v>
      </c>
      <c r="BD167" s="80">
        <v>8</v>
      </c>
      <c r="BE167" s="80">
        <v>649.25020591800001</v>
      </c>
      <c r="BF167" s="80">
        <v>85</v>
      </c>
      <c r="BG167" s="80">
        <v>85</v>
      </c>
      <c r="BH167" s="80">
        <v>85</v>
      </c>
      <c r="BI167" s="80">
        <v>55186.267503014002</v>
      </c>
      <c r="BJ167" s="79">
        <v>8925</v>
      </c>
      <c r="BL167" s="69" t="s">
        <v>205</v>
      </c>
      <c r="BM167" s="68">
        <v>22</v>
      </c>
      <c r="BN167" s="68">
        <v>432.83347061199999</v>
      </c>
      <c r="BO167" s="68">
        <v>85</v>
      </c>
      <c r="BP167" s="68">
        <v>85</v>
      </c>
      <c r="BQ167" s="68">
        <v>85</v>
      </c>
      <c r="BR167" s="68">
        <v>36790.845002009002</v>
      </c>
      <c r="BS167" s="67">
        <v>5950</v>
      </c>
      <c r="BU167" s="69" t="s">
        <v>212</v>
      </c>
      <c r="BV167" s="68">
        <v>40</v>
      </c>
      <c r="BW167" s="68">
        <v>346.26677648899999</v>
      </c>
      <c r="BX167" s="68">
        <v>84.964285713999999</v>
      </c>
      <c r="BY167" s="68">
        <v>83.333335876000007</v>
      </c>
      <c r="BZ167" s="68">
        <v>85</v>
      </c>
      <c r="CA167" s="68">
        <v>29420.309331019002</v>
      </c>
      <c r="CB167" s="67">
        <v>4758</v>
      </c>
      <c r="CD167" s="81" t="s">
        <v>167</v>
      </c>
      <c r="CE167" s="80">
        <v>82</v>
      </c>
      <c r="CF167" s="80">
        <v>575.05018238399998</v>
      </c>
      <c r="CG167" s="80">
        <v>84.186379873999996</v>
      </c>
      <c r="CH167" s="80">
        <v>70</v>
      </c>
      <c r="CI167" s="80">
        <v>85</v>
      </c>
      <c r="CJ167" s="80">
        <v>48411.393100606001</v>
      </c>
      <c r="CK167" s="79">
        <v>7829.3333282470003</v>
      </c>
      <c r="CM167" s="81" t="s">
        <v>191</v>
      </c>
      <c r="CN167" s="80">
        <v>85</v>
      </c>
      <c r="CO167" s="80">
        <v>562.68351179499996</v>
      </c>
      <c r="CP167" s="80">
        <v>85</v>
      </c>
      <c r="CQ167" s="80">
        <v>85</v>
      </c>
      <c r="CR167" s="80">
        <v>85</v>
      </c>
      <c r="CS167" s="80">
        <v>47828.098502612003</v>
      </c>
      <c r="CT167" s="79">
        <v>7735</v>
      </c>
    </row>
    <row r="168" spans="1:98" ht="17" thickBot="1" x14ac:dyDescent="0.25">
      <c r="A168" s="69" t="s">
        <v>200</v>
      </c>
      <c r="B168" s="68">
        <v>55</v>
      </c>
      <c r="C168" s="68">
        <v>371.00011766699998</v>
      </c>
      <c r="D168" s="68">
        <v>84.972222264999999</v>
      </c>
      <c r="E168" s="68">
        <v>83.333335876000007</v>
      </c>
      <c r="F168" s="68">
        <v>85</v>
      </c>
      <c r="G168" s="68">
        <v>31524.704458623</v>
      </c>
      <c r="H168" s="67">
        <v>5098.3333358760001</v>
      </c>
      <c r="J168" s="69" t="s">
        <v>219</v>
      </c>
      <c r="K168" s="68">
        <v>14</v>
      </c>
      <c r="L168" s="68">
        <v>290.616758839</v>
      </c>
      <c r="M168" s="68">
        <v>84.794326295000005</v>
      </c>
      <c r="N168" s="68">
        <v>81</v>
      </c>
      <c r="O168" s="68">
        <v>85</v>
      </c>
      <c r="P168" s="68">
        <v>24642.652275894001</v>
      </c>
      <c r="Q168" s="67">
        <v>3985.3333358760001</v>
      </c>
      <c r="S168" s="60" t="s">
        <v>241</v>
      </c>
      <c r="T168" s="59">
        <v>1</v>
      </c>
      <c r="U168" s="59">
        <v>197.86672942300001</v>
      </c>
      <c r="V168" s="59">
        <v>81.083333491999994</v>
      </c>
      <c r="W168" s="59">
        <v>64</v>
      </c>
      <c r="X168" s="59">
        <v>85</v>
      </c>
      <c r="Y168" s="59">
        <v>16043.694008797</v>
      </c>
      <c r="Z168" s="58">
        <v>2594.6666717530002</v>
      </c>
      <c r="AB168" s="81" t="s">
        <v>184</v>
      </c>
      <c r="AC168" s="80">
        <v>65</v>
      </c>
      <c r="AD168" s="80">
        <v>605.96685885700003</v>
      </c>
      <c r="AE168" s="80">
        <v>83.928571429000002</v>
      </c>
      <c r="AF168" s="80">
        <v>71.666664123999993</v>
      </c>
      <c r="AG168" s="80">
        <v>85</v>
      </c>
      <c r="AH168" s="80">
        <v>50857.932796895002</v>
      </c>
      <c r="AI168" s="79">
        <v>8225</v>
      </c>
      <c r="AK168" s="72" t="s">
        <v>221</v>
      </c>
      <c r="AL168" s="71">
        <v>40</v>
      </c>
      <c r="AM168" s="71">
        <v>253.516747073</v>
      </c>
      <c r="AN168" s="71">
        <v>84.837398436000001</v>
      </c>
      <c r="AO168" s="71">
        <v>81.333335876000007</v>
      </c>
      <c r="AP168" s="71">
        <v>85</v>
      </c>
      <c r="AQ168" s="71">
        <v>21507.701281606001</v>
      </c>
      <c r="AR168" s="70">
        <v>3478.3333358760001</v>
      </c>
      <c r="AT168" s="107" t="s">
        <v>230</v>
      </c>
      <c r="AU168" s="106">
        <v>21</v>
      </c>
      <c r="AV168" s="106">
        <v>197.86672942300001</v>
      </c>
      <c r="AW168" s="106">
        <v>84.114583491999994</v>
      </c>
      <c r="AX168" s="106">
        <v>72</v>
      </c>
      <c r="AY168" s="106">
        <v>85</v>
      </c>
      <c r="AZ168" s="106">
        <v>16643.477532359</v>
      </c>
      <c r="BA168" s="105">
        <v>2691.6666717530002</v>
      </c>
      <c r="BC168" s="81" t="s">
        <v>174</v>
      </c>
      <c r="BD168" s="80">
        <v>27</v>
      </c>
      <c r="BE168" s="80">
        <v>649.25020591800001</v>
      </c>
      <c r="BF168" s="80">
        <v>85</v>
      </c>
      <c r="BG168" s="80">
        <v>85</v>
      </c>
      <c r="BH168" s="80">
        <v>85</v>
      </c>
      <c r="BI168" s="80">
        <v>55186.267503014002</v>
      </c>
      <c r="BJ168" s="79">
        <v>8925</v>
      </c>
      <c r="BL168" s="69" t="s">
        <v>197</v>
      </c>
      <c r="BM168" s="68">
        <v>40</v>
      </c>
      <c r="BN168" s="68">
        <v>426.65013531699998</v>
      </c>
      <c r="BO168" s="68">
        <v>85</v>
      </c>
      <c r="BP168" s="68">
        <v>85</v>
      </c>
      <c r="BQ168" s="68">
        <v>85</v>
      </c>
      <c r="BR168" s="68">
        <v>36265.261501980996</v>
      </c>
      <c r="BS168" s="67">
        <v>5865</v>
      </c>
      <c r="BU168" s="69" t="s">
        <v>210</v>
      </c>
      <c r="BV168" s="68">
        <v>9</v>
      </c>
      <c r="BW168" s="68">
        <v>346.26677648899999</v>
      </c>
      <c r="BX168" s="68">
        <v>84.982142856999999</v>
      </c>
      <c r="BY168" s="68">
        <v>84</v>
      </c>
      <c r="BZ168" s="68">
        <v>85</v>
      </c>
      <c r="CA168" s="68">
        <v>29426.492666312999</v>
      </c>
      <c r="CB168" s="67">
        <v>4759</v>
      </c>
      <c r="CD168" s="81" t="s">
        <v>171</v>
      </c>
      <c r="CE168" s="80">
        <v>52</v>
      </c>
      <c r="CF168" s="80">
        <v>568.86684708999996</v>
      </c>
      <c r="CG168" s="80">
        <v>84.894927564</v>
      </c>
      <c r="CH168" s="80">
        <v>79.333335876000007</v>
      </c>
      <c r="CI168" s="80">
        <v>85</v>
      </c>
      <c r="CJ168" s="80">
        <v>48293.909777186003</v>
      </c>
      <c r="CK168" s="79">
        <v>7810.3333358760001</v>
      </c>
      <c r="CM168" s="81" t="s">
        <v>187</v>
      </c>
      <c r="CN168" s="80">
        <v>62</v>
      </c>
      <c r="CO168" s="80">
        <v>562.68351179499996</v>
      </c>
      <c r="CP168" s="80">
        <v>85</v>
      </c>
      <c r="CQ168" s="80">
        <v>85</v>
      </c>
      <c r="CR168" s="80">
        <v>85</v>
      </c>
      <c r="CS168" s="80">
        <v>47828.098502612003</v>
      </c>
      <c r="CT168" s="79">
        <v>7735</v>
      </c>
    </row>
    <row r="169" spans="1:98" x14ac:dyDescent="0.2">
      <c r="A169" s="69" t="s">
        <v>198</v>
      </c>
      <c r="B169" s="68">
        <v>39</v>
      </c>
      <c r="C169" s="68">
        <v>371.00011766699998</v>
      </c>
      <c r="D169" s="68">
        <v>84.577777734999998</v>
      </c>
      <c r="E169" s="68">
        <v>74.666664123999993</v>
      </c>
      <c r="F169" s="68">
        <v>85</v>
      </c>
      <c r="G169" s="68">
        <v>31378.365491871002</v>
      </c>
      <c r="H169" s="67">
        <v>5074.6666641239999</v>
      </c>
      <c r="J169" s="69" t="s">
        <v>216</v>
      </c>
      <c r="K169" s="68">
        <v>50</v>
      </c>
      <c r="L169" s="68">
        <v>284.43342354499998</v>
      </c>
      <c r="M169" s="68">
        <v>85</v>
      </c>
      <c r="N169" s="68">
        <v>85</v>
      </c>
      <c r="O169" s="68">
        <v>85</v>
      </c>
      <c r="P169" s="68">
        <v>24176.841001320001</v>
      </c>
      <c r="Q169" s="67">
        <v>3910</v>
      </c>
      <c r="S169" s="60" t="s">
        <v>235</v>
      </c>
      <c r="T169" s="59">
        <v>5</v>
      </c>
      <c r="U169" s="59">
        <v>197.86672942300001</v>
      </c>
      <c r="V169" s="59">
        <v>84.875</v>
      </c>
      <c r="W169" s="59">
        <v>82.333335876000007</v>
      </c>
      <c r="X169" s="59">
        <v>85</v>
      </c>
      <c r="Y169" s="59">
        <v>16793.938659741001</v>
      </c>
      <c r="Z169" s="58">
        <v>2716</v>
      </c>
      <c r="AB169" s="81" t="s">
        <v>183</v>
      </c>
      <c r="AC169" s="80">
        <v>25</v>
      </c>
      <c r="AD169" s="80">
        <v>605.96685885700003</v>
      </c>
      <c r="AE169" s="80">
        <v>84.802721062000003</v>
      </c>
      <c r="AF169" s="80">
        <v>80</v>
      </c>
      <c r="AG169" s="80">
        <v>85</v>
      </c>
      <c r="AH169" s="80">
        <v>51387.638504729002</v>
      </c>
      <c r="AI169" s="79">
        <v>8310.6666641240008</v>
      </c>
      <c r="AK169" s="110" t="s">
        <v>221</v>
      </c>
      <c r="AL169" s="109">
        <v>5</v>
      </c>
      <c r="AM169" s="109">
        <v>247.333411778</v>
      </c>
      <c r="AN169" s="109">
        <v>85</v>
      </c>
      <c r="AO169" s="109">
        <v>85</v>
      </c>
      <c r="AP169" s="109">
        <v>85</v>
      </c>
      <c r="AQ169" s="109">
        <v>21023.340001148001</v>
      </c>
      <c r="AR169" s="108">
        <v>3400</v>
      </c>
      <c r="AT169" s="107" t="s">
        <v>230</v>
      </c>
      <c r="AU169" s="106">
        <v>26</v>
      </c>
      <c r="AV169" s="106">
        <v>197.86672942300001</v>
      </c>
      <c r="AW169" s="106">
        <v>81.812499762000002</v>
      </c>
      <c r="AX169" s="106">
        <v>66.666664123999993</v>
      </c>
      <c r="AY169" s="106">
        <v>85</v>
      </c>
      <c r="AZ169" s="106">
        <v>16187.971753709</v>
      </c>
      <c r="BA169" s="105">
        <v>2617.9999923710002</v>
      </c>
      <c r="BC169" s="81" t="s">
        <v>178</v>
      </c>
      <c r="BD169" s="80">
        <v>51</v>
      </c>
      <c r="BE169" s="80">
        <v>643.066870623</v>
      </c>
      <c r="BF169" s="80">
        <v>84.842948692999997</v>
      </c>
      <c r="BG169" s="80">
        <v>77</v>
      </c>
      <c r="BH169" s="80">
        <v>85</v>
      </c>
      <c r="BI169" s="80">
        <v>54559.689510784003</v>
      </c>
      <c r="BJ169" s="79">
        <v>8823.6666641240008</v>
      </c>
      <c r="BL169" s="69" t="s">
        <v>205</v>
      </c>
      <c r="BM169" s="68">
        <v>18</v>
      </c>
      <c r="BN169" s="68">
        <v>426.65013531699998</v>
      </c>
      <c r="BO169" s="68">
        <v>84.990338090999998</v>
      </c>
      <c r="BP169" s="68">
        <v>84.666664123999993</v>
      </c>
      <c r="BQ169" s="68">
        <v>85</v>
      </c>
      <c r="BR169" s="68">
        <v>36261.139247001003</v>
      </c>
      <c r="BS169" s="67">
        <v>5864.3333282470003</v>
      </c>
      <c r="BU169" s="69" t="s">
        <v>210</v>
      </c>
      <c r="BV169" s="68">
        <v>13</v>
      </c>
      <c r="BW169" s="68">
        <v>346.26677648899999</v>
      </c>
      <c r="BX169" s="68">
        <v>84.910714286000001</v>
      </c>
      <c r="BY169" s="68">
        <v>82.333335876000007</v>
      </c>
      <c r="BZ169" s="68">
        <v>85</v>
      </c>
      <c r="CA169" s="68">
        <v>29401.759325135001</v>
      </c>
      <c r="CB169" s="67">
        <v>4755</v>
      </c>
      <c r="CD169" s="81" t="s">
        <v>173</v>
      </c>
      <c r="CE169" s="80">
        <v>11</v>
      </c>
      <c r="CF169" s="80">
        <v>562.68351179499996</v>
      </c>
      <c r="CG169" s="80">
        <v>84.769230684999997</v>
      </c>
      <c r="CH169" s="80">
        <v>79</v>
      </c>
      <c r="CI169" s="80">
        <v>85</v>
      </c>
      <c r="CJ169" s="80">
        <v>47698.248414253001</v>
      </c>
      <c r="CK169" s="79">
        <v>7713.9999923710002</v>
      </c>
      <c r="CM169" s="81" t="s">
        <v>187</v>
      </c>
      <c r="CN169" s="80">
        <v>71</v>
      </c>
      <c r="CO169" s="80">
        <v>556.50017650100006</v>
      </c>
      <c r="CP169" s="80">
        <v>85</v>
      </c>
      <c r="CQ169" s="80">
        <v>85</v>
      </c>
      <c r="CR169" s="80">
        <v>85</v>
      </c>
      <c r="CS169" s="80">
        <v>47302.515002583001</v>
      </c>
      <c r="CT169" s="79">
        <v>7650</v>
      </c>
    </row>
    <row r="170" spans="1:98" x14ac:dyDescent="0.2">
      <c r="A170" s="69" t="s">
        <v>203</v>
      </c>
      <c r="B170" s="68">
        <v>8</v>
      </c>
      <c r="C170" s="68">
        <v>364.81678237300002</v>
      </c>
      <c r="D170" s="68">
        <v>85</v>
      </c>
      <c r="E170" s="68">
        <v>85</v>
      </c>
      <c r="F170" s="68">
        <v>85</v>
      </c>
      <c r="G170" s="68">
        <v>31009.426501694001</v>
      </c>
      <c r="H170" s="67">
        <v>5015</v>
      </c>
      <c r="J170" s="69" t="s">
        <v>216</v>
      </c>
      <c r="K170" s="68">
        <v>62</v>
      </c>
      <c r="L170" s="68">
        <v>284.43342354499998</v>
      </c>
      <c r="M170" s="68">
        <v>84.963768170999998</v>
      </c>
      <c r="N170" s="68">
        <v>84</v>
      </c>
      <c r="O170" s="68">
        <v>85</v>
      </c>
      <c r="P170" s="68">
        <v>24166.535458220998</v>
      </c>
      <c r="Q170" s="67">
        <v>3908.3333358760001</v>
      </c>
      <c r="S170" s="60" t="s">
        <v>240</v>
      </c>
      <c r="T170" s="59">
        <v>15</v>
      </c>
      <c r="U170" s="59">
        <v>191.683394128</v>
      </c>
      <c r="V170" s="59">
        <v>84.215053681000001</v>
      </c>
      <c r="W170" s="59">
        <v>72</v>
      </c>
      <c r="X170" s="59">
        <v>85</v>
      </c>
      <c r="Y170" s="59">
        <v>16142.627326333</v>
      </c>
      <c r="Z170" s="58">
        <v>2610.6666641239999</v>
      </c>
      <c r="AB170" s="81" t="s">
        <v>184</v>
      </c>
      <c r="AC170" s="80">
        <v>20</v>
      </c>
      <c r="AD170" s="80">
        <v>599.78352356200003</v>
      </c>
      <c r="AE170" s="80">
        <v>84.082474383999994</v>
      </c>
      <c r="AF170" s="80">
        <v>69.333335876000007</v>
      </c>
      <c r="AG170" s="80">
        <v>85</v>
      </c>
      <c r="AH170" s="80">
        <v>50431.282755927998</v>
      </c>
      <c r="AI170" s="79">
        <v>8156.0000152590001</v>
      </c>
      <c r="AK170" s="60" t="s">
        <v>221</v>
      </c>
      <c r="AL170" s="59">
        <v>15</v>
      </c>
      <c r="AM170" s="59">
        <v>247.333411778</v>
      </c>
      <c r="AN170" s="59">
        <v>85</v>
      </c>
      <c r="AO170" s="59">
        <v>85</v>
      </c>
      <c r="AP170" s="59">
        <v>85</v>
      </c>
      <c r="AQ170" s="59">
        <v>21023.340001148001</v>
      </c>
      <c r="AR170" s="58">
        <v>3400</v>
      </c>
      <c r="AT170" s="107" t="s">
        <v>229</v>
      </c>
      <c r="AU170" s="106">
        <v>33</v>
      </c>
      <c r="AV170" s="106">
        <v>197.86672942300001</v>
      </c>
      <c r="AW170" s="106">
        <v>84.520833253999996</v>
      </c>
      <c r="AX170" s="106">
        <v>81</v>
      </c>
      <c r="AY170" s="106">
        <v>85</v>
      </c>
      <c r="AZ170" s="106">
        <v>16723.860844012001</v>
      </c>
      <c r="BA170" s="105">
        <v>2704.6666641239999</v>
      </c>
      <c r="BC170" s="81" t="s">
        <v>176</v>
      </c>
      <c r="BD170" s="80">
        <v>104</v>
      </c>
      <c r="BE170" s="80">
        <v>630.70020003399998</v>
      </c>
      <c r="BF170" s="80">
        <v>85</v>
      </c>
      <c r="BG170" s="80">
        <v>85</v>
      </c>
      <c r="BH170" s="80">
        <v>85</v>
      </c>
      <c r="BI170" s="80">
        <v>53609.517002927998</v>
      </c>
      <c r="BJ170" s="79">
        <v>8670</v>
      </c>
      <c r="BL170" s="69" t="s">
        <v>205</v>
      </c>
      <c r="BM170" s="68">
        <v>35</v>
      </c>
      <c r="BN170" s="68">
        <v>426.65013531699998</v>
      </c>
      <c r="BO170" s="68">
        <v>85</v>
      </c>
      <c r="BP170" s="68">
        <v>85</v>
      </c>
      <c r="BQ170" s="68">
        <v>85</v>
      </c>
      <c r="BR170" s="68">
        <v>36265.261501980996</v>
      </c>
      <c r="BS170" s="67">
        <v>5865</v>
      </c>
      <c r="BU170" s="69" t="s">
        <v>210</v>
      </c>
      <c r="BV170" s="68">
        <v>32</v>
      </c>
      <c r="BW170" s="68">
        <v>346.26677648899999</v>
      </c>
      <c r="BX170" s="68">
        <v>84.988095283999996</v>
      </c>
      <c r="BY170" s="68">
        <v>84.333335876000007</v>
      </c>
      <c r="BZ170" s="68">
        <v>85</v>
      </c>
      <c r="CA170" s="68">
        <v>29428.553793802999</v>
      </c>
      <c r="CB170" s="67">
        <v>4759.3333358760001</v>
      </c>
      <c r="CD170" s="81" t="s">
        <v>166</v>
      </c>
      <c r="CE170" s="80">
        <v>100</v>
      </c>
      <c r="CF170" s="80">
        <v>562.68351179499996</v>
      </c>
      <c r="CG170" s="80">
        <v>84.945054944999995</v>
      </c>
      <c r="CH170" s="80">
        <v>82</v>
      </c>
      <c r="CI170" s="80">
        <v>85</v>
      </c>
      <c r="CJ170" s="80">
        <v>47797.181826139997</v>
      </c>
      <c r="CK170" s="79">
        <v>7730</v>
      </c>
      <c r="CM170" s="81" t="s">
        <v>190</v>
      </c>
      <c r="CN170" s="80">
        <v>34</v>
      </c>
      <c r="CO170" s="80">
        <v>556.50017650100006</v>
      </c>
      <c r="CP170" s="80">
        <v>84.614814843000005</v>
      </c>
      <c r="CQ170" s="80">
        <v>78</v>
      </c>
      <c r="CR170" s="80">
        <v>85</v>
      </c>
      <c r="CS170" s="80">
        <v>47088.159394766997</v>
      </c>
      <c r="CT170" s="79">
        <v>7615.3333358760001</v>
      </c>
    </row>
    <row r="171" spans="1:98" x14ac:dyDescent="0.2">
      <c r="A171" s="69" t="s">
        <v>200</v>
      </c>
      <c r="B171" s="68">
        <v>34</v>
      </c>
      <c r="C171" s="68">
        <v>364.81678237300002</v>
      </c>
      <c r="D171" s="68">
        <v>84.819209212000004</v>
      </c>
      <c r="E171" s="68">
        <v>81.333335876000007</v>
      </c>
      <c r="F171" s="68">
        <v>85</v>
      </c>
      <c r="G171" s="68">
        <v>30943.47098812</v>
      </c>
      <c r="H171" s="67">
        <v>5004.3333435060003</v>
      </c>
      <c r="J171" s="69" t="s">
        <v>215</v>
      </c>
      <c r="K171" s="68">
        <v>28</v>
      </c>
      <c r="L171" s="68">
        <v>284.43342354499998</v>
      </c>
      <c r="M171" s="68">
        <v>84.601449385999999</v>
      </c>
      <c r="N171" s="68">
        <v>77</v>
      </c>
      <c r="O171" s="68">
        <v>85</v>
      </c>
      <c r="P171" s="68">
        <v>24063.479885705001</v>
      </c>
      <c r="Q171" s="67">
        <v>3891.6666717530002</v>
      </c>
      <c r="S171" s="60" t="s">
        <v>241</v>
      </c>
      <c r="T171" s="59">
        <v>10</v>
      </c>
      <c r="U171" s="59">
        <v>191.683394128</v>
      </c>
      <c r="V171" s="59">
        <v>81.967741935000006</v>
      </c>
      <c r="W171" s="59">
        <v>65.333335876000007</v>
      </c>
      <c r="X171" s="59">
        <v>85</v>
      </c>
      <c r="Y171" s="59">
        <v>15711.854983211</v>
      </c>
      <c r="Z171" s="58">
        <v>2541</v>
      </c>
      <c r="AB171" s="81" t="s">
        <v>184</v>
      </c>
      <c r="AC171" s="80">
        <v>48</v>
      </c>
      <c r="AD171" s="80">
        <v>593.60018826800001</v>
      </c>
      <c r="AE171" s="80">
        <v>83.645833174000003</v>
      </c>
      <c r="AF171" s="80">
        <v>69.666664123999993</v>
      </c>
      <c r="AG171" s="80">
        <v>85</v>
      </c>
      <c r="AH171" s="80">
        <v>49652.182320125998</v>
      </c>
      <c r="AI171" s="79">
        <v>8029.9999847409999</v>
      </c>
      <c r="AK171" s="60" t="s">
        <v>227</v>
      </c>
      <c r="AL171" s="59">
        <v>14</v>
      </c>
      <c r="AM171" s="59">
        <v>241.15007648400001</v>
      </c>
      <c r="AN171" s="59">
        <v>84.700854570000004</v>
      </c>
      <c r="AO171" s="59">
        <v>79.666664123999993</v>
      </c>
      <c r="AP171" s="59">
        <v>85</v>
      </c>
      <c r="AQ171" s="59">
        <v>20425.617557901001</v>
      </c>
      <c r="AR171" s="58">
        <v>3303.3333282469998</v>
      </c>
      <c r="AT171" s="107" t="s">
        <v>233</v>
      </c>
      <c r="AU171" s="106">
        <v>6</v>
      </c>
      <c r="AV171" s="106">
        <v>197.86672942300001</v>
      </c>
      <c r="AW171" s="106">
        <v>84.8125</v>
      </c>
      <c r="AX171" s="106">
        <v>79.666664123999993</v>
      </c>
      <c r="AY171" s="106">
        <v>85</v>
      </c>
      <c r="AZ171" s="106">
        <v>16781.571989151998</v>
      </c>
      <c r="BA171" s="105">
        <v>2714</v>
      </c>
      <c r="BC171" s="81" t="s">
        <v>170</v>
      </c>
      <c r="BD171" s="80">
        <v>100</v>
      </c>
      <c r="BE171" s="80">
        <v>630.70020003399998</v>
      </c>
      <c r="BF171" s="80">
        <v>85</v>
      </c>
      <c r="BG171" s="80">
        <v>85</v>
      </c>
      <c r="BH171" s="80">
        <v>85</v>
      </c>
      <c r="BI171" s="80">
        <v>53609.517002927998</v>
      </c>
      <c r="BJ171" s="79">
        <v>8670</v>
      </c>
      <c r="BL171" s="69" t="s">
        <v>196</v>
      </c>
      <c r="BM171" s="68">
        <v>38</v>
      </c>
      <c r="BN171" s="68">
        <v>426.65013531699998</v>
      </c>
      <c r="BO171" s="68">
        <v>84.980676291999998</v>
      </c>
      <c r="BP171" s="68">
        <v>83.666664123999993</v>
      </c>
      <c r="BQ171" s="68">
        <v>85</v>
      </c>
      <c r="BR171" s="68">
        <v>36257.017039195998</v>
      </c>
      <c r="BS171" s="67">
        <v>5863.6666641239999</v>
      </c>
      <c r="BU171" s="69" t="s">
        <v>208</v>
      </c>
      <c r="BV171" s="68">
        <v>37</v>
      </c>
      <c r="BW171" s="68">
        <v>346.26677648899999</v>
      </c>
      <c r="BX171" s="68">
        <v>84.946428435000001</v>
      </c>
      <c r="BY171" s="68">
        <v>82.666664123999993</v>
      </c>
      <c r="BZ171" s="68">
        <v>85</v>
      </c>
      <c r="CA171" s="68">
        <v>29414.125948549001</v>
      </c>
      <c r="CB171" s="67">
        <v>4756.9999923710002</v>
      </c>
      <c r="CD171" s="81" t="s">
        <v>173</v>
      </c>
      <c r="CE171" s="80">
        <v>14</v>
      </c>
      <c r="CF171" s="80">
        <v>556.50017650100006</v>
      </c>
      <c r="CG171" s="80">
        <v>84.718518575000004</v>
      </c>
      <c r="CH171" s="80">
        <v>80</v>
      </c>
      <c r="CI171" s="80">
        <v>85</v>
      </c>
      <c r="CJ171" s="80">
        <v>47145.870539907002</v>
      </c>
      <c r="CK171" s="79">
        <v>7624.6666717529997</v>
      </c>
      <c r="CM171" s="81" t="s">
        <v>189</v>
      </c>
      <c r="CN171" s="80">
        <v>7</v>
      </c>
      <c r="CO171" s="80">
        <v>550.31684120700004</v>
      </c>
      <c r="CP171" s="80">
        <v>85</v>
      </c>
      <c r="CQ171" s="80">
        <v>85</v>
      </c>
      <c r="CR171" s="80">
        <v>85</v>
      </c>
      <c r="CS171" s="80">
        <v>46776.931502555002</v>
      </c>
      <c r="CT171" s="79">
        <v>7565</v>
      </c>
    </row>
    <row r="172" spans="1:98" x14ac:dyDescent="0.2">
      <c r="A172" s="69" t="s">
        <v>198</v>
      </c>
      <c r="B172" s="68">
        <v>71</v>
      </c>
      <c r="C172" s="68">
        <v>364.81678237300002</v>
      </c>
      <c r="D172" s="68">
        <v>82.909604606000002</v>
      </c>
      <c r="E172" s="68">
        <v>70.333335876000007</v>
      </c>
      <c r="F172" s="68">
        <v>85</v>
      </c>
      <c r="G172" s="68">
        <v>30246.815180161</v>
      </c>
      <c r="H172" s="67">
        <v>4891.6666717529997</v>
      </c>
      <c r="J172" s="69" t="s">
        <v>220</v>
      </c>
      <c r="K172" s="68">
        <v>24</v>
      </c>
      <c r="L172" s="68">
        <v>284.43342354499998</v>
      </c>
      <c r="M172" s="68">
        <v>84.731884168999997</v>
      </c>
      <c r="N172" s="68">
        <v>80</v>
      </c>
      <c r="O172" s="68">
        <v>85</v>
      </c>
      <c r="P172" s="68">
        <v>24100.579897471998</v>
      </c>
      <c r="Q172" s="67">
        <v>3897.6666717530002</v>
      </c>
      <c r="S172" s="60" t="s">
        <v>239</v>
      </c>
      <c r="T172" s="59">
        <v>5</v>
      </c>
      <c r="U172" s="59">
        <v>191.683394128</v>
      </c>
      <c r="V172" s="59">
        <v>84.419354838999993</v>
      </c>
      <c r="W172" s="59">
        <v>74</v>
      </c>
      <c r="X172" s="59">
        <v>85</v>
      </c>
      <c r="Y172" s="59">
        <v>16181.78846559</v>
      </c>
      <c r="Z172" s="58">
        <v>2617</v>
      </c>
      <c r="AB172" s="81" t="s">
        <v>183</v>
      </c>
      <c r="AC172" s="80">
        <v>39</v>
      </c>
      <c r="AD172" s="80">
        <v>593.60018826800001</v>
      </c>
      <c r="AE172" s="80">
        <v>84.895833332999999</v>
      </c>
      <c r="AF172" s="80">
        <v>80</v>
      </c>
      <c r="AG172" s="80">
        <v>85</v>
      </c>
      <c r="AH172" s="80">
        <v>50394.182649811002</v>
      </c>
      <c r="AI172" s="79">
        <v>8150</v>
      </c>
      <c r="AK172" s="60" t="s">
        <v>223</v>
      </c>
      <c r="AL172" s="59">
        <v>29</v>
      </c>
      <c r="AM172" s="59">
        <v>241.15007648400001</v>
      </c>
      <c r="AN172" s="59">
        <v>84.794871795000006</v>
      </c>
      <c r="AO172" s="59">
        <v>79</v>
      </c>
      <c r="AP172" s="59">
        <v>85</v>
      </c>
      <c r="AQ172" s="59">
        <v>20448.289818763998</v>
      </c>
      <c r="AR172" s="58">
        <v>3307</v>
      </c>
      <c r="AT172" s="107" t="s">
        <v>233</v>
      </c>
      <c r="AU172" s="106">
        <v>31</v>
      </c>
      <c r="AV172" s="106">
        <v>197.86672942300001</v>
      </c>
      <c r="AW172" s="106">
        <v>85</v>
      </c>
      <c r="AX172" s="106">
        <v>85</v>
      </c>
      <c r="AY172" s="106">
        <v>85</v>
      </c>
      <c r="AZ172" s="106">
        <v>16818.672000918999</v>
      </c>
      <c r="BA172" s="105">
        <v>2720</v>
      </c>
      <c r="BC172" s="81" t="s">
        <v>175</v>
      </c>
      <c r="BD172" s="80">
        <v>13</v>
      </c>
      <c r="BE172" s="80">
        <v>624.51686473999996</v>
      </c>
      <c r="BF172" s="80">
        <v>84.851485073000006</v>
      </c>
      <c r="BG172" s="80">
        <v>81</v>
      </c>
      <c r="BH172" s="80">
        <v>85</v>
      </c>
      <c r="BI172" s="80">
        <v>52991.183426306998</v>
      </c>
      <c r="BJ172" s="79">
        <v>8569.9999923710002</v>
      </c>
      <c r="BL172" s="69" t="s">
        <v>194</v>
      </c>
      <c r="BM172" s="68">
        <v>4</v>
      </c>
      <c r="BN172" s="68">
        <v>426.65013531699998</v>
      </c>
      <c r="BO172" s="68">
        <v>85</v>
      </c>
      <c r="BP172" s="68">
        <v>85</v>
      </c>
      <c r="BQ172" s="68">
        <v>85</v>
      </c>
      <c r="BR172" s="68">
        <v>36265.261501980996</v>
      </c>
      <c r="BS172" s="67">
        <v>5865</v>
      </c>
      <c r="BU172" s="69" t="s">
        <v>208</v>
      </c>
      <c r="BV172" s="68">
        <v>57</v>
      </c>
      <c r="BW172" s="68">
        <v>346.26677648899999</v>
      </c>
      <c r="BX172" s="68">
        <v>84.827380861999998</v>
      </c>
      <c r="BY172" s="68">
        <v>79.666664123999993</v>
      </c>
      <c r="BZ172" s="68">
        <v>85</v>
      </c>
      <c r="CA172" s="68">
        <v>29372.903728977999</v>
      </c>
      <c r="CB172" s="67">
        <v>4750.3333282470003</v>
      </c>
      <c r="CD172" s="81" t="s">
        <v>169</v>
      </c>
      <c r="CE172" s="80">
        <v>11</v>
      </c>
      <c r="CF172" s="80">
        <v>556.50017650100006</v>
      </c>
      <c r="CG172" s="80">
        <v>84.833333332999999</v>
      </c>
      <c r="CH172" s="80">
        <v>80.333335876000007</v>
      </c>
      <c r="CI172" s="80">
        <v>85</v>
      </c>
      <c r="CJ172" s="80">
        <v>47209.764973167003</v>
      </c>
      <c r="CK172" s="79">
        <v>7635</v>
      </c>
      <c r="CM172" s="81" t="s">
        <v>187</v>
      </c>
      <c r="CN172" s="80">
        <v>45</v>
      </c>
      <c r="CO172" s="80">
        <v>550.31684120700004</v>
      </c>
      <c r="CP172" s="80">
        <v>85</v>
      </c>
      <c r="CQ172" s="80">
        <v>85</v>
      </c>
      <c r="CR172" s="80">
        <v>85</v>
      </c>
      <c r="CS172" s="80">
        <v>46776.931502555002</v>
      </c>
      <c r="CT172" s="79">
        <v>7565</v>
      </c>
    </row>
    <row r="173" spans="1:98" x14ac:dyDescent="0.2">
      <c r="A173" s="69" t="s">
        <v>203</v>
      </c>
      <c r="B173" s="68">
        <v>48</v>
      </c>
      <c r="C173" s="68">
        <v>358.63344707800002</v>
      </c>
      <c r="D173" s="68">
        <v>85</v>
      </c>
      <c r="E173" s="68">
        <v>85</v>
      </c>
      <c r="F173" s="68">
        <v>85</v>
      </c>
      <c r="G173" s="68">
        <v>30483.843001665002</v>
      </c>
      <c r="H173" s="67">
        <v>4930</v>
      </c>
      <c r="J173" s="69" t="s">
        <v>217</v>
      </c>
      <c r="K173" s="68">
        <v>32</v>
      </c>
      <c r="L173" s="68">
        <v>284.43342354499998</v>
      </c>
      <c r="M173" s="68">
        <v>84.659420178999994</v>
      </c>
      <c r="N173" s="68">
        <v>78</v>
      </c>
      <c r="O173" s="68">
        <v>85</v>
      </c>
      <c r="P173" s="68">
        <v>24079.968716923999</v>
      </c>
      <c r="Q173" s="67">
        <v>3894.3333282469998</v>
      </c>
      <c r="S173" s="60" t="s">
        <v>236</v>
      </c>
      <c r="T173" s="59">
        <v>27</v>
      </c>
      <c r="U173" s="59">
        <v>191.683394128</v>
      </c>
      <c r="V173" s="59">
        <v>85</v>
      </c>
      <c r="W173" s="59">
        <v>85</v>
      </c>
      <c r="X173" s="59">
        <v>85</v>
      </c>
      <c r="Y173" s="59">
        <v>16293.08850089</v>
      </c>
      <c r="Z173" s="58">
        <v>2635</v>
      </c>
      <c r="AB173" s="81" t="s">
        <v>179</v>
      </c>
      <c r="AC173" s="80">
        <v>37</v>
      </c>
      <c r="AD173" s="80">
        <v>593.60018826800001</v>
      </c>
      <c r="AE173" s="80">
        <v>84.416666667000001</v>
      </c>
      <c r="AF173" s="80">
        <v>77</v>
      </c>
      <c r="AG173" s="80">
        <v>85</v>
      </c>
      <c r="AH173" s="80">
        <v>50109.749226266002</v>
      </c>
      <c r="AI173" s="79">
        <v>8104</v>
      </c>
      <c r="AK173" s="60" t="s">
        <v>224</v>
      </c>
      <c r="AL173" s="59">
        <v>6</v>
      </c>
      <c r="AM173" s="59">
        <v>241.15007648400001</v>
      </c>
      <c r="AN173" s="59">
        <v>76.675213643000006</v>
      </c>
      <c r="AO173" s="59">
        <v>61.333332061999997</v>
      </c>
      <c r="AP173" s="59">
        <v>85</v>
      </c>
      <c r="AQ173" s="59">
        <v>18490.233634323999</v>
      </c>
      <c r="AR173" s="58">
        <v>2990.333332062</v>
      </c>
      <c r="AT173" s="107" t="s">
        <v>231</v>
      </c>
      <c r="AU173" s="106">
        <v>13</v>
      </c>
      <c r="AV173" s="106">
        <v>191.683394128</v>
      </c>
      <c r="AW173" s="106">
        <v>84.580645161000007</v>
      </c>
      <c r="AX173" s="106">
        <v>79.333335876000007</v>
      </c>
      <c r="AY173" s="106">
        <v>85</v>
      </c>
      <c r="AZ173" s="106">
        <v>16212.705142061999</v>
      </c>
      <c r="BA173" s="105">
        <v>2622</v>
      </c>
      <c r="BC173" s="81" t="s">
        <v>175</v>
      </c>
      <c r="BD173" s="80">
        <v>76</v>
      </c>
      <c r="BE173" s="80">
        <v>624.51686473999996</v>
      </c>
      <c r="BF173" s="80">
        <v>84.867986774000002</v>
      </c>
      <c r="BG173" s="80">
        <v>81.333335876000007</v>
      </c>
      <c r="BH173" s="80">
        <v>85</v>
      </c>
      <c r="BI173" s="80">
        <v>53001.489016580999</v>
      </c>
      <c r="BJ173" s="79">
        <v>8571.6666641240008</v>
      </c>
      <c r="BL173" s="69" t="s">
        <v>197</v>
      </c>
      <c r="BM173" s="68">
        <v>7</v>
      </c>
      <c r="BN173" s="68">
        <v>420.46680002300002</v>
      </c>
      <c r="BO173" s="68">
        <v>85</v>
      </c>
      <c r="BP173" s="68">
        <v>85</v>
      </c>
      <c r="BQ173" s="68">
        <v>85</v>
      </c>
      <c r="BR173" s="68">
        <v>35739.678001952001</v>
      </c>
      <c r="BS173" s="67">
        <v>5780</v>
      </c>
      <c r="BU173" s="69" t="s">
        <v>213</v>
      </c>
      <c r="BV173" s="68">
        <v>23</v>
      </c>
      <c r="BW173" s="68">
        <v>340.08344119499998</v>
      </c>
      <c r="BX173" s="68">
        <v>84.927272727000002</v>
      </c>
      <c r="BY173" s="68">
        <v>81</v>
      </c>
      <c r="BZ173" s="68">
        <v>85</v>
      </c>
      <c r="CA173" s="68">
        <v>28882.359160401</v>
      </c>
      <c r="CB173" s="67">
        <v>4671</v>
      </c>
      <c r="CD173" s="81" t="s">
        <v>167</v>
      </c>
      <c r="CE173" s="80">
        <v>34</v>
      </c>
      <c r="CF173" s="80">
        <v>556.50017650100006</v>
      </c>
      <c r="CG173" s="80">
        <v>84.262962849999994</v>
      </c>
      <c r="CH173" s="80">
        <v>69.666664123999993</v>
      </c>
      <c r="CI173" s="80">
        <v>85</v>
      </c>
      <c r="CJ173" s="80">
        <v>46892.353698484003</v>
      </c>
      <c r="CK173" s="79">
        <v>7583.6666564939997</v>
      </c>
      <c r="CM173" s="81" t="s">
        <v>191</v>
      </c>
      <c r="CN173" s="80">
        <v>65</v>
      </c>
      <c r="CO173" s="80">
        <v>544.13350591200003</v>
      </c>
      <c r="CP173" s="80">
        <v>84.984848542999998</v>
      </c>
      <c r="CQ173" s="80">
        <v>84.333335876000007</v>
      </c>
      <c r="CR173" s="80">
        <v>85</v>
      </c>
      <c r="CS173" s="80">
        <v>46243.103586917001</v>
      </c>
      <c r="CT173" s="79">
        <v>7478.6666717529997</v>
      </c>
    </row>
    <row r="174" spans="1:98" x14ac:dyDescent="0.2">
      <c r="A174" s="69" t="s">
        <v>198</v>
      </c>
      <c r="B174" s="68">
        <v>18</v>
      </c>
      <c r="C174" s="68">
        <v>358.63344707800002</v>
      </c>
      <c r="D174" s="68">
        <v>83.810344827999998</v>
      </c>
      <c r="E174" s="68">
        <v>68.333335876000007</v>
      </c>
      <c r="F174" s="68">
        <v>85</v>
      </c>
      <c r="G174" s="68">
        <v>30057.192866346999</v>
      </c>
      <c r="H174" s="67">
        <v>4861</v>
      </c>
      <c r="J174" s="69" t="s">
        <v>215</v>
      </c>
      <c r="K174" s="68">
        <v>8</v>
      </c>
      <c r="L174" s="68">
        <v>278.25008824999998</v>
      </c>
      <c r="M174" s="68">
        <v>84.8</v>
      </c>
      <c r="N174" s="68">
        <v>79</v>
      </c>
      <c r="O174" s="68">
        <v>85</v>
      </c>
      <c r="P174" s="68">
        <v>23595.607483642001</v>
      </c>
      <c r="Q174" s="67">
        <v>3816</v>
      </c>
      <c r="S174" s="60" t="s">
        <v>240</v>
      </c>
      <c r="T174" s="59">
        <v>22</v>
      </c>
      <c r="U174" s="59">
        <v>185.50005883399999</v>
      </c>
      <c r="V174" s="59">
        <v>84.455555470999997</v>
      </c>
      <c r="W174" s="59">
        <v>73</v>
      </c>
      <c r="X174" s="59">
        <v>85</v>
      </c>
      <c r="Y174" s="59">
        <v>15666.51050866</v>
      </c>
      <c r="Z174" s="58">
        <v>2533.6666641239999</v>
      </c>
      <c r="AB174" s="81" t="s">
        <v>184</v>
      </c>
      <c r="AC174" s="80">
        <v>84</v>
      </c>
      <c r="AD174" s="80">
        <v>581.23351767899999</v>
      </c>
      <c r="AE174" s="80">
        <v>85</v>
      </c>
      <c r="AF174" s="80">
        <v>85</v>
      </c>
      <c r="AG174" s="80">
        <v>85</v>
      </c>
      <c r="AH174" s="80">
        <v>49404.849002698</v>
      </c>
      <c r="AI174" s="79">
        <v>7990</v>
      </c>
      <c r="AK174" s="60" t="s">
        <v>224</v>
      </c>
      <c r="AL174" s="59">
        <v>52</v>
      </c>
      <c r="AM174" s="59">
        <v>241.15007648400001</v>
      </c>
      <c r="AN174" s="59">
        <v>81.811965845000003</v>
      </c>
      <c r="AO174" s="59">
        <v>61.333332061999997</v>
      </c>
      <c r="AP174" s="59">
        <v>85</v>
      </c>
      <c r="AQ174" s="59">
        <v>19728.961820705001</v>
      </c>
      <c r="AR174" s="58">
        <v>3190.666667938</v>
      </c>
      <c r="AT174" s="107" t="s">
        <v>230</v>
      </c>
      <c r="AU174" s="106">
        <v>29</v>
      </c>
      <c r="AV174" s="106">
        <v>191.683394128</v>
      </c>
      <c r="AW174" s="106">
        <v>84.193548387000007</v>
      </c>
      <c r="AX174" s="106">
        <v>69</v>
      </c>
      <c r="AY174" s="106">
        <v>85</v>
      </c>
      <c r="AZ174" s="106">
        <v>16138.505118528001</v>
      </c>
      <c r="BA174" s="105">
        <v>2610</v>
      </c>
      <c r="BC174" s="81" t="s">
        <v>170</v>
      </c>
      <c r="BD174" s="80">
        <v>71</v>
      </c>
      <c r="BE174" s="80">
        <v>624.51686473999996</v>
      </c>
      <c r="BF174" s="80">
        <v>85</v>
      </c>
      <c r="BG174" s="80">
        <v>85</v>
      </c>
      <c r="BH174" s="80">
        <v>85</v>
      </c>
      <c r="BI174" s="80">
        <v>53083.933502899003</v>
      </c>
      <c r="BJ174" s="79">
        <v>8585</v>
      </c>
      <c r="BL174" s="69" t="s">
        <v>196</v>
      </c>
      <c r="BM174" s="68">
        <v>7</v>
      </c>
      <c r="BN174" s="68">
        <v>420.46680002300002</v>
      </c>
      <c r="BO174" s="68">
        <v>84.941176583000001</v>
      </c>
      <c r="BP174" s="68">
        <v>83</v>
      </c>
      <c r="BQ174" s="68">
        <v>85</v>
      </c>
      <c r="BR174" s="68">
        <v>35714.944707948998</v>
      </c>
      <c r="BS174" s="67">
        <v>5776.0000076289998</v>
      </c>
      <c r="BU174" s="69" t="s">
        <v>212</v>
      </c>
      <c r="BV174" s="68">
        <v>15</v>
      </c>
      <c r="BW174" s="68">
        <v>340.08344119499998</v>
      </c>
      <c r="BX174" s="68">
        <v>84.630302983999997</v>
      </c>
      <c r="BY174" s="68">
        <v>79</v>
      </c>
      <c r="BZ174" s="68">
        <v>85</v>
      </c>
      <c r="CA174" s="68">
        <v>28781.3646682</v>
      </c>
      <c r="CB174" s="67">
        <v>4654.6666641239999</v>
      </c>
      <c r="CD174" s="81" t="s">
        <v>172</v>
      </c>
      <c r="CE174" s="80">
        <v>4</v>
      </c>
      <c r="CF174" s="80">
        <v>544.13350591200003</v>
      </c>
      <c r="CG174" s="80">
        <v>84.852272726999999</v>
      </c>
      <c r="CH174" s="80">
        <v>79.666664123999993</v>
      </c>
      <c r="CI174" s="80">
        <v>85</v>
      </c>
      <c r="CJ174" s="80">
        <v>46170.964643697997</v>
      </c>
      <c r="CK174" s="79">
        <v>7467</v>
      </c>
      <c r="CM174" s="81" t="s">
        <v>190</v>
      </c>
      <c r="CN174" s="80">
        <v>39</v>
      </c>
      <c r="CO174" s="80">
        <v>544.13350591200003</v>
      </c>
      <c r="CP174" s="80">
        <v>84.833333362000005</v>
      </c>
      <c r="CQ174" s="80">
        <v>79</v>
      </c>
      <c r="CR174" s="80">
        <v>85</v>
      </c>
      <c r="CS174" s="80">
        <v>46160.659100598998</v>
      </c>
      <c r="CT174" s="79">
        <v>7465.3333358760001</v>
      </c>
    </row>
    <row r="175" spans="1:98" x14ac:dyDescent="0.2">
      <c r="A175" s="69" t="s">
        <v>204</v>
      </c>
      <c r="B175" s="68">
        <v>3</v>
      </c>
      <c r="C175" s="68">
        <v>352.450111784</v>
      </c>
      <c r="D175" s="68">
        <v>84.818713540000005</v>
      </c>
      <c r="E175" s="68">
        <v>80</v>
      </c>
      <c r="F175" s="68">
        <v>85</v>
      </c>
      <c r="G175" s="68">
        <v>29894.365068376999</v>
      </c>
      <c r="H175" s="67">
        <v>4834.6666717529997</v>
      </c>
      <c r="J175" s="69" t="s">
        <v>218</v>
      </c>
      <c r="K175" s="68">
        <v>6</v>
      </c>
      <c r="L175" s="68">
        <v>278.25008824999998</v>
      </c>
      <c r="M175" s="68">
        <v>84.451851907999995</v>
      </c>
      <c r="N175" s="68">
        <v>76.333335876000007</v>
      </c>
      <c r="O175" s="68">
        <v>85</v>
      </c>
      <c r="P175" s="68">
        <v>23498.735246420001</v>
      </c>
      <c r="Q175" s="67">
        <v>3800.3333358760001</v>
      </c>
      <c r="S175" s="60" t="s">
        <v>238</v>
      </c>
      <c r="T175" s="59">
        <v>6</v>
      </c>
      <c r="U175" s="59">
        <v>185.50005883399999</v>
      </c>
      <c r="V175" s="59">
        <v>84.777777862999997</v>
      </c>
      <c r="W175" s="59">
        <v>80</v>
      </c>
      <c r="X175" s="59">
        <v>85</v>
      </c>
      <c r="Y175" s="59">
        <v>15726.28278129</v>
      </c>
      <c r="Z175" s="58">
        <v>2543.3333358760001</v>
      </c>
      <c r="AB175" s="81" t="s">
        <v>183</v>
      </c>
      <c r="AC175" s="80">
        <v>1</v>
      </c>
      <c r="AD175" s="80">
        <v>581.23351767899999</v>
      </c>
      <c r="AE175" s="80">
        <v>84.815602810000001</v>
      </c>
      <c r="AF175" s="80">
        <v>81</v>
      </c>
      <c r="AG175" s="80">
        <v>85</v>
      </c>
      <c r="AH175" s="80">
        <v>49297.671175203002</v>
      </c>
      <c r="AI175" s="79">
        <v>7972.6666641239999</v>
      </c>
      <c r="AK175" s="60" t="s">
        <v>225</v>
      </c>
      <c r="AL175" s="59">
        <v>11</v>
      </c>
      <c r="AM175" s="59">
        <v>234.966741189</v>
      </c>
      <c r="AN175" s="59">
        <v>83.535087786000005</v>
      </c>
      <c r="AO175" s="59">
        <v>73.333335876000007</v>
      </c>
      <c r="AP175" s="59">
        <v>85</v>
      </c>
      <c r="AQ175" s="59">
        <v>19627.967352091</v>
      </c>
      <c r="AR175" s="58">
        <v>3174.3333358760001</v>
      </c>
      <c r="AT175" s="107" t="s">
        <v>232</v>
      </c>
      <c r="AU175" s="106">
        <v>14</v>
      </c>
      <c r="AV175" s="106">
        <v>185.50005883399999</v>
      </c>
      <c r="AW175" s="106">
        <v>85</v>
      </c>
      <c r="AX175" s="106">
        <v>85</v>
      </c>
      <c r="AY175" s="106">
        <v>85</v>
      </c>
      <c r="AZ175" s="106">
        <v>15767.505000861</v>
      </c>
      <c r="BA175" s="105">
        <v>2550</v>
      </c>
      <c r="BC175" s="81" t="s">
        <v>177</v>
      </c>
      <c r="BD175" s="80">
        <v>3</v>
      </c>
      <c r="BE175" s="80">
        <v>618.33352944600006</v>
      </c>
      <c r="BF175" s="80">
        <v>75.123333282000004</v>
      </c>
      <c r="BG175" s="80">
        <v>70.333335876000007</v>
      </c>
      <c r="BH175" s="80">
        <v>85</v>
      </c>
      <c r="BI175" s="80">
        <v>46451.275812262997</v>
      </c>
      <c r="BJ175" s="79">
        <v>7512.3333282470003</v>
      </c>
      <c r="BL175" s="69" t="s">
        <v>206</v>
      </c>
      <c r="BM175" s="68">
        <v>28</v>
      </c>
      <c r="BN175" s="68">
        <v>420.46680002300002</v>
      </c>
      <c r="BO175" s="68">
        <v>84.794117646999993</v>
      </c>
      <c r="BP175" s="68">
        <v>80</v>
      </c>
      <c r="BQ175" s="68">
        <v>85</v>
      </c>
      <c r="BR175" s="68">
        <v>35653.111307829997</v>
      </c>
      <c r="BS175" s="67">
        <v>5766</v>
      </c>
      <c r="BU175" s="69" t="s">
        <v>212</v>
      </c>
      <c r="BV175" s="68">
        <v>24</v>
      </c>
      <c r="BW175" s="68">
        <v>340.08344119499998</v>
      </c>
      <c r="BX175" s="68">
        <v>84.727272726999999</v>
      </c>
      <c r="BY175" s="68">
        <v>78.666664123999993</v>
      </c>
      <c r="BZ175" s="68">
        <v>85</v>
      </c>
      <c r="CA175" s="68">
        <v>28814.342472161999</v>
      </c>
      <c r="CB175" s="67">
        <v>4660</v>
      </c>
      <c r="CD175" s="81" t="s">
        <v>167</v>
      </c>
      <c r="CE175" s="80">
        <v>58</v>
      </c>
      <c r="CF175" s="80">
        <v>544.13350591200003</v>
      </c>
      <c r="CG175" s="80">
        <v>83.803030360999998</v>
      </c>
      <c r="CH175" s="80">
        <v>69.333335876000007</v>
      </c>
      <c r="CI175" s="80">
        <v>85</v>
      </c>
      <c r="CJ175" s="80">
        <v>45600.036716292998</v>
      </c>
      <c r="CK175" s="79">
        <v>7374.6666717529997</v>
      </c>
      <c r="CM175" s="81" t="s">
        <v>187</v>
      </c>
      <c r="CN175" s="80">
        <v>18</v>
      </c>
      <c r="CO175" s="80">
        <v>537.95017061800002</v>
      </c>
      <c r="CP175" s="80">
        <v>85</v>
      </c>
      <c r="CQ175" s="80">
        <v>85</v>
      </c>
      <c r="CR175" s="80">
        <v>85</v>
      </c>
      <c r="CS175" s="80">
        <v>45725.764502496997</v>
      </c>
      <c r="CT175" s="79">
        <v>7395</v>
      </c>
    </row>
    <row r="176" spans="1:98" x14ac:dyDescent="0.2">
      <c r="A176" s="69" t="s">
        <v>201</v>
      </c>
      <c r="B176" s="68">
        <v>35</v>
      </c>
      <c r="C176" s="68">
        <v>352.450111784</v>
      </c>
      <c r="D176" s="68">
        <v>84.842105262999993</v>
      </c>
      <c r="E176" s="68">
        <v>79.666664123999993</v>
      </c>
      <c r="F176" s="68">
        <v>85</v>
      </c>
      <c r="G176" s="68">
        <v>29902.609483986002</v>
      </c>
      <c r="H176" s="67">
        <v>4836</v>
      </c>
      <c r="J176" s="69" t="s">
        <v>215</v>
      </c>
      <c r="K176" s="68">
        <v>5</v>
      </c>
      <c r="L176" s="68">
        <v>272.06675295600002</v>
      </c>
      <c r="M176" s="68">
        <v>84.287879076999999</v>
      </c>
      <c r="N176" s="68">
        <v>77</v>
      </c>
      <c r="O176" s="68">
        <v>85</v>
      </c>
      <c r="P176" s="68">
        <v>22931.929573994999</v>
      </c>
      <c r="Q176" s="67">
        <v>3708.666679382</v>
      </c>
      <c r="S176" s="60" t="s">
        <v>238</v>
      </c>
      <c r="T176" s="59">
        <v>16</v>
      </c>
      <c r="U176" s="59">
        <v>185.50005883399999</v>
      </c>
      <c r="V176" s="59">
        <v>84.066666412000004</v>
      </c>
      <c r="W176" s="59">
        <v>76.333335876000007</v>
      </c>
      <c r="X176" s="59">
        <v>85</v>
      </c>
      <c r="Y176" s="59">
        <v>15594.371565441001</v>
      </c>
      <c r="Z176" s="58">
        <v>2521.9999923710002</v>
      </c>
      <c r="AB176" s="81" t="s">
        <v>183</v>
      </c>
      <c r="AC176" s="80">
        <v>29</v>
      </c>
      <c r="AD176" s="80">
        <v>575.05018238399998</v>
      </c>
      <c r="AE176" s="80">
        <v>84.799283263999996</v>
      </c>
      <c r="AF176" s="80">
        <v>80.333335876000007</v>
      </c>
      <c r="AG176" s="80">
        <v>85</v>
      </c>
      <c r="AH176" s="80">
        <v>48763.843306739996</v>
      </c>
      <c r="AI176" s="79">
        <v>7886.3333435060003</v>
      </c>
      <c r="AK176" s="60" t="s">
        <v>223</v>
      </c>
      <c r="AL176" s="59">
        <v>21</v>
      </c>
      <c r="AM176" s="59">
        <v>234.966741189</v>
      </c>
      <c r="AN176" s="59">
        <v>84.833333265999997</v>
      </c>
      <c r="AO176" s="59">
        <v>79</v>
      </c>
      <c r="AP176" s="59">
        <v>85</v>
      </c>
      <c r="AQ176" s="59">
        <v>19933.011861833998</v>
      </c>
      <c r="AR176" s="58">
        <v>3223.6666641239999</v>
      </c>
      <c r="AT176" s="107" t="s">
        <v>229</v>
      </c>
      <c r="AU176" s="106">
        <v>13</v>
      </c>
      <c r="AV176" s="106">
        <v>185.50005883399999</v>
      </c>
      <c r="AW176" s="106">
        <v>84.777777862999997</v>
      </c>
      <c r="AX176" s="106">
        <v>82</v>
      </c>
      <c r="AY176" s="106">
        <v>85</v>
      </c>
      <c r="AZ176" s="106">
        <v>15726.28278129</v>
      </c>
      <c r="BA176" s="105">
        <v>2543.3333358760001</v>
      </c>
      <c r="BC176" s="81" t="s">
        <v>175</v>
      </c>
      <c r="BD176" s="80">
        <v>65</v>
      </c>
      <c r="BE176" s="80">
        <v>618.33352944600006</v>
      </c>
      <c r="BF176" s="80">
        <v>84.983333282000004</v>
      </c>
      <c r="BG176" s="80">
        <v>84</v>
      </c>
      <c r="BH176" s="80">
        <v>85</v>
      </c>
      <c r="BI176" s="80">
        <v>52548.044412595998</v>
      </c>
      <c r="BJ176" s="79">
        <v>8498.3333282469994</v>
      </c>
      <c r="BL176" s="69" t="s">
        <v>205</v>
      </c>
      <c r="BM176" s="68">
        <v>5</v>
      </c>
      <c r="BN176" s="68">
        <v>414.283464729</v>
      </c>
      <c r="BO176" s="68">
        <v>85</v>
      </c>
      <c r="BP176" s="68">
        <v>85</v>
      </c>
      <c r="BQ176" s="68">
        <v>85</v>
      </c>
      <c r="BR176" s="68">
        <v>35214.094501922998</v>
      </c>
      <c r="BS176" s="67">
        <v>5695</v>
      </c>
      <c r="BU176" s="69" t="s">
        <v>208</v>
      </c>
      <c r="BV176" s="68">
        <v>64</v>
      </c>
      <c r="BW176" s="68">
        <v>340.08344119499998</v>
      </c>
      <c r="BX176" s="68">
        <v>84.793939347999995</v>
      </c>
      <c r="BY176" s="68">
        <v>79.666664123999993</v>
      </c>
      <c r="BZ176" s="68">
        <v>85</v>
      </c>
      <c r="CA176" s="68">
        <v>28837.014685850001</v>
      </c>
      <c r="CB176" s="67">
        <v>4663.6666641239999</v>
      </c>
      <c r="CD176" s="81" t="s">
        <v>166</v>
      </c>
      <c r="CE176" s="80">
        <v>80</v>
      </c>
      <c r="CF176" s="80">
        <v>544.13350591200003</v>
      </c>
      <c r="CG176" s="80">
        <v>84.931818182000001</v>
      </c>
      <c r="CH176" s="80">
        <v>81.666664123999993</v>
      </c>
      <c r="CI176" s="80">
        <v>85</v>
      </c>
      <c r="CJ176" s="80">
        <v>46214.247990759002</v>
      </c>
      <c r="CK176" s="79">
        <v>7474</v>
      </c>
      <c r="CM176" s="81" t="s">
        <v>187</v>
      </c>
      <c r="CN176" s="80">
        <v>29</v>
      </c>
      <c r="CO176" s="80">
        <v>537.95017061800002</v>
      </c>
      <c r="CP176" s="80">
        <v>85</v>
      </c>
      <c r="CQ176" s="80">
        <v>85</v>
      </c>
      <c r="CR176" s="80">
        <v>85</v>
      </c>
      <c r="CS176" s="80">
        <v>45725.764502496997</v>
      </c>
      <c r="CT176" s="79">
        <v>7395</v>
      </c>
    </row>
    <row r="177" spans="1:98" x14ac:dyDescent="0.2">
      <c r="A177" s="69" t="s">
        <v>200</v>
      </c>
      <c r="B177" s="68">
        <v>22</v>
      </c>
      <c r="C177" s="68">
        <v>352.450111784</v>
      </c>
      <c r="D177" s="68">
        <v>84.771929958000001</v>
      </c>
      <c r="E177" s="68">
        <v>79.333335876000007</v>
      </c>
      <c r="F177" s="68">
        <v>85</v>
      </c>
      <c r="G177" s="68">
        <v>29877.876189982999</v>
      </c>
      <c r="H177" s="67">
        <v>4832.0000076289998</v>
      </c>
      <c r="J177" s="69" t="s">
        <v>215</v>
      </c>
      <c r="K177" s="68">
        <v>21</v>
      </c>
      <c r="L177" s="68">
        <v>272.06675295600002</v>
      </c>
      <c r="M177" s="68">
        <v>84.431818182000001</v>
      </c>
      <c r="N177" s="68">
        <v>77</v>
      </c>
      <c r="O177" s="68">
        <v>85</v>
      </c>
      <c r="P177" s="68">
        <v>22971.090618901999</v>
      </c>
      <c r="Q177" s="67">
        <v>3715</v>
      </c>
      <c r="S177" s="60" t="s">
        <v>237</v>
      </c>
      <c r="T177" s="59">
        <v>4</v>
      </c>
      <c r="U177" s="59">
        <v>185.50005883399999</v>
      </c>
      <c r="V177" s="59">
        <v>84.977777863</v>
      </c>
      <c r="W177" s="59">
        <v>84.333335876000007</v>
      </c>
      <c r="X177" s="59">
        <v>85</v>
      </c>
      <c r="Y177" s="59">
        <v>15763.382793057001</v>
      </c>
      <c r="Z177" s="58">
        <v>2549.3333358760001</v>
      </c>
      <c r="AB177" s="81" t="s">
        <v>180</v>
      </c>
      <c r="AC177" s="80">
        <v>61</v>
      </c>
      <c r="AD177" s="80">
        <v>575.05018238399998</v>
      </c>
      <c r="AE177" s="80">
        <v>84.422939095000004</v>
      </c>
      <c r="AF177" s="80">
        <v>72.333335876000007</v>
      </c>
      <c r="AG177" s="80">
        <v>85</v>
      </c>
      <c r="AH177" s="80">
        <v>48547.426524258997</v>
      </c>
      <c r="AI177" s="79">
        <v>7851.3333358760001</v>
      </c>
      <c r="AK177" s="60" t="s">
        <v>224</v>
      </c>
      <c r="AL177" s="59">
        <v>2</v>
      </c>
      <c r="AM177" s="59">
        <v>234.966741189</v>
      </c>
      <c r="AN177" s="59">
        <v>79.692982724000004</v>
      </c>
      <c r="AO177" s="59">
        <v>60.666667938000003</v>
      </c>
      <c r="AP177" s="59">
        <v>85</v>
      </c>
      <c r="AQ177" s="59">
        <v>18725.200446276001</v>
      </c>
      <c r="AR177" s="58">
        <v>3028.3333435059999</v>
      </c>
      <c r="AT177" s="107" t="s">
        <v>233</v>
      </c>
      <c r="AU177" s="106">
        <v>12</v>
      </c>
      <c r="AV177" s="106">
        <v>185.50005883399999</v>
      </c>
      <c r="AW177" s="106">
        <v>84.833333332999999</v>
      </c>
      <c r="AX177" s="106">
        <v>81.666664123999993</v>
      </c>
      <c r="AY177" s="106">
        <v>85</v>
      </c>
      <c r="AZ177" s="106">
        <v>15736.588324389</v>
      </c>
      <c r="BA177" s="105">
        <v>2545</v>
      </c>
      <c r="BC177" s="81" t="s">
        <v>170</v>
      </c>
      <c r="BD177" s="80">
        <v>66</v>
      </c>
      <c r="BE177" s="80">
        <v>599.78352356200003</v>
      </c>
      <c r="BF177" s="80">
        <v>85</v>
      </c>
      <c r="BG177" s="80">
        <v>85</v>
      </c>
      <c r="BH177" s="80">
        <v>85</v>
      </c>
      <c r="BI177" s="80">
        <v>50981.599502784004</v>
      </c>
      <c r="BJ177" s="79">
        <v>8245</v>
      </c>
      <c r="BL177" s="69" t="s">
        <v>205</v>
      </c>
      <c r="BM177" s="68">
        <v>39</v>
      </c>
      <c r="BN177" s="68">
        <v>414.283464729</v>
      </c>
      <c r="BO177" s="68">
        <v>84.915422923999998</v>
      </c>
      <c r="BP177" s="68">
        <v>82.333335876000007</v>
      </c>
      <c r="BQ177" s="68">
        <v>85</v>
      </c>
      <c r="BR177" s="68">
        <v>35179.055617646001</v>
      </c>
      <c r="BS177" s="67">
        <v>5689.3333358760001</v>
      </c>
      <c r="BU177" s="69" t="s">
        <v>208</v>
      </c>
      <c r="BV177" s="68">
        <v>3</v>
      </c>
      <c r="BW177" s="68">
        <v>333.90010590100002</v>
      </c>
      <c r="BX177" s="68">
        <v>85</v>
      </c>
      <c r="BY177" s="68">
        <v>85</v>
      </c>
      <c r="BZ177" s="68">
        <v>85</v>
      </c>
      <c r="CA177" s="68">
        <v>28381.509001549999</v>
      </c>
      <c r="CB177" s="67">
        <v>4590</v>
      </c>
      <c r="CD177" s="81" t="s">
        <v>166</v>
      </c>
      <c r="CE177" s="80">
        <v>86</v>
      </c>
      <c r="CF177" s="80">
        <v>544.13350591200003</v>
      </c>
      <c r="CG177" s="80">
        <v>84.912878817000006</v>
      </c>
      <c r="CH177" s="80">
        <v>81</v>
      </c>
      <c r="CI177" s="80">
        <v>85</v>
      </c>
      <c r="CJ177" s="80">
        <v>46203.942447660003</v>
      </c>
      <c r="CK177" s="79">
        <v>7472.3333358760001</v>
      </c>
      <c r="CM177" s="81" t="s">
        <v>188</v>
      </c>
      <c r="CN177" s="80">
        <v>62</v>
      </c>
      <c r="CO177" s="80">
        <v>531.76683532300001</v>
      </c>
      <c r="CP177" s="80">
        <v>85</v>
      </c>
      <c r="CQ177" s="80">
        <v>85</v>
      </c>
      <c r="CR177" s="80">
        <v>85</v>
      </c>
      <c r="CS177" s="80">
        <v>45200.181002468998</v>
      </c>
      <c r="CT177" s="79">
        <v>7310</v>
      </c>
    </row>
    <row r="178" spans="1:98" x14ac:dyDescent="0.2">
      <c r="A178" s="69" t="s">
        <v>199</v>
      </c>
      <c r="B178" s="68">
        <v>9</v>
      </c>
      <c r="C178" s="68">
        <v>352.450111784</v>
      </c>
      <c r="D178" s="68">
        <v>84.935672558999997</v>
      </c>
      <c r="E178" s="68">
        <v>83.333335876000007</v>
      </c>
      <c r="F178" s="68">
        <v>85</v>
      </c>
      <c r="G178" s="68">
        <v>29935.587287948001</v>
      </c>
      <c r="H178" s="67">
        <v>4841.3333358760001</v>
      </c>
      <c r="J178" s="69" t="s">
        <v>220</v>
      </c>
      <c r="K178" s="68">
        <v>19</v>
      </c>
      <c r="L178" s="68">
        <v>272.06675295600002</v>
      </c>
      <c r="M178" s="68">
        <v>84.787878903000006</v>
      </c>
      <c r="N178" s="68">
        <v>80.333335876000007</v>
      </c>
      <c r="O178" s="68">
        <v>85</v>
      </c>
      <c r="P178" s="68">
        <v>23067.962903298001</v>
      </c>
      <c r="Q178" s="67">
        <v>3730.6666717530002</v>
      </c>
      <c r="S178" s="60" t="s">
        <v>237</v>
      </c>
      <c r="T178" s="59">
        <v>29</v>
      </c>
      <c r="U178" s="59">
        <v>185.50005883399999</v>
      </c>
      <c r="V178" s="59">
        <v>84.966666666999998</v>
      </c>
      <c r="W178" s="59">
        <v>84.333335876000007</v>
      </c>
      <c r="X178" s="59">
        <v>85</v>
      </c>
      <c r="Y178" s="59">
        <v>15761.321665567</v>
      </c>
      <c r="Z178" s="58">
        <v>2549</v>
      </c>
      <c r="AB178" s="81" t="s">
        <v>184</v>
      </c>
      <c r="AC178" s="80">
        <v>121</v>
      </c>
      <c r="AD178" s="80">
        <v>568.86684708999996</v>
      </c>
      <c r="AE178" s="80">
        <v>85</v>
      </c>
      <c r="AF178" s="80">
        <v>85</v>
      </c>
      <c r="AG178" s="80">
        <v>85</v>
      </c>
      <c r="AH178" s="80">
        <v>48353.682002640999</v>
      </c>
      <c r="AI178" s="79">
        <v>7820</v>
      </c>
      <c r="AK178" s="60" t="s">
        <v>221</v>
      </c>
      <c r="AL178" s="59">
        <v>26</v>
      </c>
      <c r="AM178" s="59">
        <v>234.966741189</v>
      </c>
      <c r="AN178" s="59">
        <v>85</v>
      </c>
      <c r="AO178" s="59">
        <v>85</v>
      </c>
      <c r="AP178" s="59">
        <v>85</v>
      </c>
      <c r="AQ178" s="59">
        <v>19972.173001091</v>
      </c>
      <c r="AR178" s="58">
        <v>3230</v>
      </c>
      <c r="AT178" s="107" t="s">
        <v>233</v>
      </c>
      <c r="AU178" s="106">
        <v>20</v>
      </c>
      <c r="AV178" s="106">
        <v>185.50005883399999</v>
      </c>
      <c r="AW178" s="106">
        <v>85</v>
      </c>
      <c r="AX178" s="106">
        <v>85</v>
      </c>
      <c r="AY178" s="106">
        <v>85</v>
      </c>
      <c r="AZ178" s="106">
        <v>15767.505000861</v>
      </c>
      <c r="BA178" s="105">
        <v>2550</v>
      </c>
      <c r="BC178" s="81" t="s">
        <v>177</v>
      </c>
      <c r="BD178" s="80">
        <v>39</v>
      </c>
      <c r="BE178" s="80">
        <v>593.60018826800001</v>
      </c>
      <c r="BF178" s="80">
        <v>84.190972169000005</v>
      </c>
      <c r="BG178" s="80">
        <v>70.666664123999993</v>
      </c>
      <c r="BH178" s="80">
        <v>85</v>
      </c>
      <c r="BI178" s="80">
        <v>49975.776930102998</v>
      </c>
      <c r="BJ178" s="79">
        <v>8082.3333282470003</v>
      </c>
      <c r="BL178" s="69" t="s">
        <v>195</v>
      </c>
      <c r="BM178" s="68">
        <v>6</v>
      </c>
      <c r="BN178" s="68">
        <v>414.283464729</v>
      </c>
      <c r="BO178" s="68">
        <v>84.726368234999995</v>
      </c>
      <c r="BP178" s="68">
        <v>80.333335876000007</v>
      </c>
      <c r="BQ178" s="68">
        <v>85</v>
      </c>
      <c r="BR178" s="68">
        <v>35100.733386307998</v>
      </c>
      <c r="BS178" s="67">
        <v>5676.6666717529997</v>
      </c>
      <c r="BU178" s="69" t="s">
        <v>207</v>
      </c>
      <c r="BV178" s="68">
        <v>14</v>
      </c>
      <c r="BW178" s="68">
        <v>333.90010590100002</v>
      </c>
      <c r="BX178" s="68">
        <v>85</v>
      </c>
      <c r="BY178" s="68">
        <v>85</v>
      </c>
      <c r="BZ178" s="68">
        <v>85</v>
      </c>
      <c r="CA178" s="68">
        <v>28381.509001549999</v>
      </c>
      <c r="CB178" s="67">
        <v>4590</v>
      </c>
      <c r="CD178" s="81" t="s">
        <v>171</v>
      </c>
      <c r="CE178" s="80">
        <v>34</v>
      </c>
      <c r="CF178" s="80">
        <v>537.95017061800002</v>
      </c>
      <c r="CG178" s="80">
        <v>84.927203124000002</v>
      </c>
      <c r="CH178" s="80">
        <v>80.333335876000007</v>
      </c>
      <c r="CI178" s="80">
        <v>85</v>
      </c>
      <c r="CJ178" s="80">
        <v>45686.603410415999</v>
      </c>
      <c r="CK178" s="79">
        <v>7388.6666717529997</v>
      </c>
      <c r="CM178" s="81" t="s">
        <v>190</v>
      </c>
      <c r="CN178" s="80">
        <v>4</v>
      </c>
      <c r="CO178" s="80">
        <v>525.58350002899999</v>
      </c>
      <c r="CP178" s="80">
        <v>84.945098158999997</v>
      </c>
      <c r="CQ178" s="80">
        <v>82.333335876000007</v>
      </c>
      <c r="CR178" s="80">
        <v>85</v>
      </c>
      <c r="CS178" s="80">
        <v>44645.742000632999</v>
      </c>
      <c r="CT178" s="79">
        <v>7220.3333435060003</v>
      </c>
    </row>
    <row r="179" spans="1:98" x14ac:dyDescent="0.2">
      <c r="A179" s="69" t="s">
        <v>204</v>
      </c>
      <c r="B179" s="68">
        <v>19</v>
      </c>
      <c r="C179" s="68">
        <v>346.26677648899999</v>
      </c>
      <c r="D179" s="68">
        <v>84.696428570999998</v>
      </c>
      <c r="E179" s="68">
        <v>78.666664123999993</v>
      </c>
      <c r="F179" s="68">
        <v>85</v>
      </c>
      <c r="G179" s="68">
        <v>29327.559301601999</v>
      </c>
      <c r="H179" s="67">
        <v>4743</v>
      </c>
      <c r="J179" s="69" t="s">
        <v>220</v>
      </c>
      <c r="K179" s="68">
        <v>27</v>
      </c>
      <c r="L179" s="68">
        <v>272.06675295600002</v>
      </c>
      <c r="M179" s="68">
        <v>84.825757633999999</v>
      </c>
      <c r="N179" s="68">
        <v>81.333335876000007</v>
      </c>
      <c r="O179" s="68">
        <v>85</v>
      </c>
      <c r="P179" s="68">
        <v>23078.268446397</v>
      </c>
      <c r="Q179" s="67">
        <v>3732.3333358760001</v>
      </c>
      <c r="S179" s="60" t="s">
        <v>236</v>
      </c>
      <c r="T179" s="59">
        <v>1</v>
      </c>
      <c r="U179" s="59">
        <v>185.50005883399999</v>
      </c>
      <c r="V179" s="59">
        <v>84.966666666999998</v>
      </c>
      <c r="W179" s="59">
        <v>84.333335876000007</v>
      </c>
      <c r="X179" s="59">
        <v>85</v>
      </c>
      <c r="Y179" s="59">
        <v>15761.321665567</v>
      </c>
      <c r="Z179" s="58">
        <v>2549</v>
      </c>
      <c r="AB179" s="81" t="s">
        <v>184</v>
      </c>
      <c r="AC179" s="80">
        <v>35</v>
      </c>
      <c r="AD179" s="80">
        <v>562.68351179499996</v>
      </c>
      <c r="AE179" s="80">
        <v>84.78754576</v>
      </c>
      <c r="AF179" s="80">
        <v>78</v>
      </c>
      <c r="AG179" s="80">
        <v>85</v>
      </c>
      <c r="AH179" s="80">
        <v>47708.554004527999</v>
      </c>
      <c r="AI179" s="79">
        <v>7715.6666641239999</v>
      </c>
      <c r="AK179" s="60" t="s">
        <v>224</v>
      </c>
      <c r="AL179" s="59">
        <v>30</v>
      </c>
      <c r="AM179" s="59">
        <v>228.78340589499999</v>
      </c>
      <c r="AN179" s="59">
        <v>80.495495563999995</v>
      </c>
      <c r="AO179" s="59">
        <v>60.666667938000003</v>
      </c>
      <c r="AP179" s="59">
        <v>85</v>
      </c>
      <c r="AQ179" s="59">
        <v>18416.033634378</v>
      </c>
      <c r="AR179" s="58">
        <v>2978.3333358760001</v>
      </c>
      <c r="AT179" s="107" t="s">
        <v>228</v>
      </c>
      <c r="AU179" s="106">
        <v>42</v>
      </c>
      <c r="AV179" s="106">
        <v>185.50005883399999</v>
      </c>
      <c r="AW179" s="106">
        <v>84.422222391999995</v>
      </c>
      <c r="AX179" s="106">
        <v>76</v>
      </c>
      <c r="AY179" s="106">
        <v>85</v>
      </c>
      <c r="AZ179" s="106">
        <v>15660.327220540999</v>
      </c>
      <c r="BA179" s="105">
        <v>2532.6666717530002</v>
      </c>
      <c r="BC179" s="81" t="s">
        <v>170</v>
      </c>
      <c r="BD179" s="80">
        <v>8</v>
      </c>
      <c r="BE179" s="80">
        <v>593.60018826800001</v>
      </c>
      <c r="BF179" s="80">
        <v>85</v>
      </c>
      <c r="BG179" s="80">
        <v>85</v>
      </c>
      <c r="BH179" s="80">
        <v>85</v>
      </c>
      <c r="BI179" s="80">
        <v>50456.016002755998</v>
      </c>
      <c r="BJ179" s="79">
        <v>8160</v>
      </c>
      <c r="BL179" s="69" t="s">
        <v>194</v>
      </c>
      <c r="BM179" s="68">
        <v>52</v>
      </c>
      <c r="BN179" s="68">
        <v>414.283464729</v>
      </c>
      <c r="BO179" s="68">
        <v>85</v>
      </c>
      <c r="BP179" s="68">
        <v>85</v>
      </c>
      <c r="BQ179" s="68">
        <v>85</v>
      </c>
      <c r="BR179" s="68">
        <v>35214.094501922998</v>
      </c>
      <c r="BS179" s="67">
        <v>5695</v>
      </c>
      <c r="BU179" s="69" t="s">
        <v>211</v>
      </c>
      <c r="BV179" s="68">
        <v>8</v>
      </c>
      <c r="BW179" s="68">
        <v>327.71677060600001</v>
      </c>
      <c r="BX179" s="68">
        <v>84.754717124999999</v>
      </c>
      <c r="BY179" s="68">
        <v>81.333335876000007</v>
      </c>
      <c r="BZ179" s="68">
        <v>85</v>
      </c>
      <c r="CA179" s="68">
        <v>27775.542189869</v>
      </c>
      <c r="CB179" s="67">
        <v>4492.0000076289998</v>
      </c>
      <c r="CD179" s="81" t="s">
        <v>167</v>
      </c>
      <c r="CE179" s="80">
        <v>110</v>
      </c>
      <c r="CF179" s="80">
        <v>537.95017061800002</v>
      </c>
      <c r="CG179" s="80">
        <v>83.436781346000004</v>
      </c>
      <c r="CH179" s="80">
        <v>69.666664123999993</v>
      </c>
      <c r="CI179" s="80">
        <v>85</v>
      </c>
      <c r="CJ179" s="80">
        <v>44884.830760926001</v>
      </c>
      <c r="CK179" s="79">
        <v>7258.9999771120001</v>
      </c>
      <c r="CM179" s="81" t="s">
        <v>187</v>
      </c>
      <c r="CN179" s="80">
        <v>65</v>
      </c>
      <c r="CO179" s="80">
        <v>519.40016473399999</v>
      </c>
      <c r="CP179" s="80">
        <v>85</v>
      </c>
      <c r="CQ179" s="80">
        <v>85</v>
      </c>
      <c r="CR179" s="80">
        <v>85</v>
      </c>
      <c r="CS179" s="80">
        <v>44149.014002411001</v>
      </c>
      <c r="CT179" s="79">
        <v>7140</v>
      </c>
    </row>
    <row r="180" spans="1:98" x14ac:dyDescent="0.2">
      <c r="A180" s="69" t="s">
        <v>203</v>
      </c>
      <c r="B180" s="68">
        <v>13</v>
      </c>
      <c r="C180" s="68">
        <v>346.26677648899999</v>
      </c>
      <c r="D180" s="68">
        <v>84.940476145000005</v>
      </c>
      <c r="E180" s="68">
        <v>81.666664123999993</v>
      </c>
      <c r="F180" s="68">
        <v>85</v>
      </c>
      <c r="G180" s="68">
        <v>29412.064868234</v>
      </c>
      <c r="H180" s="67">
        <v>4756.6666641239999</v>
      </c>
      <c r="J180" s="69" t="s">
        <v>216</v>
      </c>
      <c r="K180" s="68">
        <v>46</v>
      </c>
      <c r="L180" s="68">
        <v>265.883417662</v>
      </c>
      <c r="M180" s="68">
        <v>85</v>
      </c>
      <c r="N180" s="68">
        <v>85</v>
      </c>
      <c r="O180" s="68">
        <v>85</v>
      </c>
      <c r="P180" s="68">
        <v>22600.090501234001</v>
      </c>
      <c r="Q180" s="67">
        <v>3655</v>
      </c>
      <c r="S180" s="60" t="s">
        <v>236</v>
      </c>
      <c r="T180" s="59">
        <v>29</v>
      </c>
      <c r="U180" s="59">
        <v>185.50005883399999</v>
      </c>
      <c r="V180" s="59">
        <v>84.988888803999998</v>
      </c>
      <c r="W180" s="59">
        <v>84.666664123999993</v>
      </c>
      <c r="X180" s="59">
        <v>85</v>
      </c>
      <c r="Y180" s="59">
        <v>15765.443873370999</v>
      </c>
      <c r="Z180" s="58">
        <v>2549.6666641239999</v>
      </c>
      <c r="AB180" s="81" t="s">
        <v>179</v>
      </c>
      <c r="AC180" s="80">
        <v>1</v>
      </c>
      <c r="AD180" s="80">
        <v>556.50017650100006</v>
      </c>
      <c r="AE180" s="80">
        <v>84.844444444000004</v>
      </c>
      <c r="AF180" s="80">
        <v>78.666664123999993</v>
      </c>
      <c r="AG180" s="80">
        <v>85</v>
      </c>
      <c r="AH180" s="80">
        <v>47215.948308460996</v>
      </c>
      <c r="AI180" s="79">
        <v>7636</v>
      </c>
      <c r="AK180" s="60" t="s">
        <v>222</v>
      </c>
      <c r="AL180" s="59">
        <v>5</v>
      </c>
      <c r="AM180" s="59">
        <v>228.78340589499999</v>
      </c>
      <c r="AN180" s="59">
        <v>84.990990921999995</v>
      </c>
      <c r="AO180" s="59">
        <v>84.666664123999993</v>
      </c>
      <c r="AP180" s="59">
        <v>85</v>
      </c>
      <c r="AQ180" s="59">
        <v>19444.528373572</v>
      </c>
      <c r="AR180" s="58">
        <v>3144.6666641239999</v>
      </c>
      <c r="AT180" s="107" t="s">
        <v>228</v>
      </c>
      <c r="AU180" s="106">
        <v>47</v>
      </c>
      <c r="AV180" s="106">
        <v>185.50005883399999</v>
      </c>
      <c r="AW180" s="106">
        <v>83.600000253999994</v>
      </c>
      <c r="AX180" s="106">
        <v>76</v>
      </c>
      <c r="AY180" s="106">
        <v>85</v>
      </c>
      <c r="AZ180" s="106">
        <v>15507.804965669</v>
      </c>
      <c r="BA180" s="105">
        <v>2508.0000076289998</v>
      </c>
      <c r="BC180" s="81" t="s">
        <v>170</v>
      </c>
      <c r="BD180" s="80">
        <v>90</v>
      </c>
      <c r="BE180" s="80">
        <v>593.60018826800001</v>
      </c>
      <c r="BF180" s="80">
        <v>85</v>
      </c>
      <c r="BG180" s="80">
        <v>85</v>
      </c>
      <c r="BH180" s="80">
        <v>85</v>
      </c>
      <c r="BI180" s="80">
        <v>50456.016002755998</v>
      </c>
      <c r="BJ180" s="79">
        <v>8160</v>
      </c>
      <c r="BL180" s="69" t="s">
        <v>193</v>
      </c>
      <c r="BM180" s="68">
        <v>5</v>
      </c>
      <c r="BN180" s="68">
        <v>414.283464729</v>
      </c>
      <c r="BO180" s="68">
        <v>85</v>
      </c>
      <c r="BP180" s="68">
        <v>85</v>
      </c>
      <c r="BQ180" s="68">
        <v>85</v>
      </c>
      <c r="BR180" s="68">
        <v>35214.094501922998</v>
      </c>
      <c r="BS180" s="67">
        <v>5695</v>
      </c>
      <c r="BU180" s="69" t="s">
        <v>212</v>
      </c>
      <c r="BV180" s="68">
        <v>11</v>
      </c>
      <c r="BW180" s="68">
        <v>327.71677060600001</v>
      </c>
      <c r="BX180" s="68">
        <v>84.91823909</v>
      </c>
      <c r="BY180" s="68">
        <v>82.333335876000007</v>
      </c>
      <c r="BZ180" s="68">
        <v>85</v>
      </c>
      <c r="CA180" s="68">
        <v>27829.131080029001</v>
      </c>
      <c r="CB180" s="67">
        <v>4500.6666717529997</v>
      </c>
      <c r="CD180" s="81" t="s">
        <v>172</v>
      </c>
      <c r="CE180" s="80">
        <v>34</v>
      </c>
      <c r="CF180" s="80">
        <v>519.40016473399999</v>
      </c>
      <c r="CG180" s="80">
        <v>84.742063521999995</v>
      </c>
      <c r="CH180" s="80">
        <v>78.666664123999993</v>
      </c>
      <c r="CI180" s="80">
        <v>85</v>
      </c>
      <c r="CJ180" s="80">
        <v>44015.041753423</v>
      </c>
      <c r="CK180" s="79">
        <v>7118.3333358760001</v>
      </c>
      <c r="CM180" s="81" t="s">
        <v>192</v>
      </c>
      <c r="CN180" s="80">
        <v>17</v>
      </c>
      <c r="CO180" s="80">
        <v>513.21682943999997</v>
      </c>
      <c r="CP180" s="80">
        <v>85</v>
      </c>
      <c r="CQ180" s="80">
        <v>85</v>
      </c>
      <c r="CR180" s="80">
        <v>85</v>
      </c>
      <c r="CS180" s="80">
        <v>43623.430502383002</v>
      </c>
      <c r="CT180" s="79">
        <v>7055</v>
      </c>
    </row>
    <row r="181" spans="1:98" x14ac:dyDescent="0.2">
      <c r="A181" s="69" t="s">
        <v>202</v>
      </c>
      <c r="B181" s="68">
        <v>64</v>
      </c>
      <c r="C181" s="68">
        <v>346.26677648899999</v>
      </c>
      <c r="D181" s="68">
        <v>84.886904853000004</v>
      </c>
      <c r="E181" s="68">
        <v>80.333335876000007</v>
      </c>
      <c r="F181" s="68">
        <v>85</v>
      </c>
      <c r="G181" s="68">
        <v>29393.514909525999</v>
      </c>
      <c r="H181" s="67">
        <v>4753.6666717529997</v>
      </c>
      <c r="J181" s="69" t="s">
        <v>217</v>
      </c>
      <c r="K181" s="68">
        <v>48</v>
      </c>
      <c r="L181" s="68">
        <v>265.883417662</v>
      </c>
      <c r="M181" s="68">
        <v>83.689922598999999</v>
      </c>
      <c r="N181" s="68">
        <v>73.333335876000007</v>
      </c>
      <c r="O181" s="68">
        <v>85</v>
      </c>
      <c r="P181" s="68">
        <v>22251.76264443</v>
      </c>
      <c r="Q181" s="67">
        <v>3598.6666717530002</v>
      </c>
      <c r="S181" s="60" t="s">
        <v>236</v>
      </c>
      <c r="T181" s="59">
        <v>47</v>
      </c>
      <c r="U181" s="59">
        <v>185.50005883399999</v>
      </c>
      <c r="V181" s="59">
        <v>85</v>
      </c>
      <c r="W181" s="59">
        <v>85</v>
      </c>
      <c r="X181" s="59">
        <v>85</v>
      </c>
      <c r="Y181" s="59">
        <v>15767.505000861</v>
      </c>
      <c r="Z181" s="58">
        <v>2550</v>
      </c>
      <c r="AB181" s="81" t="s">
        <v>179</v>
      </c>
      <c r="AC181" s="80">
        <v>51</v>
      </c>
      <c r="AD181" s="80">
        <v>550.31684120700004</v>
      </c>
      <c r="AE181" s="80">
        <v>84.464419504000006</v>
      </c>
      <c r="AF181" s="80">
        <v>77.666664123999993</v>
      </c>
      <c r="AG181" s="80">
        <v>85</v>
      </c>
      <c r="AH181" s="80">
        <v>46482.192535911003</v>
      </c>
      <c r="AI181" s="79">
        <v>7517.3333358760001</v>
      </c>
      <c r="AK181" s="60" t="s">
        <v>225</v>
      </c>
      <c r="AL181" s="59">
        <v>22</v>
      </c>
      <c r="AM181" s="59">
        <v>222.60007060000001</v>
      </c>
      <c r="AN181" s="59">
        <v>83.75</v>
      </c>
      <c r="AO181" s="59">
        <v>73</v>
      </c>
      <c r="AP181" s="59">
        <v>85</v>
      </c>
      <c r="AQ181" s="59">
        <v>18642.755912782999</v>
      </c>
      <c r="AR181" s="58">
        <v>3015</v>
      </c>
      <c r="AT181" s="107" t="s">
        <v>231</v>
      </c>
      <c r="AU181" s="106">
        <v>19</v>
      </c>
      <c r="AV181" s="106">
        <v>179.31672353900001</v>
      </c>
      <c r="AW181" s="106">
        <v>84.735632009</v>
      </c>
      <c r="AX181" s="106">
        <v>81.666664123999993</v>
      </c>
      <c r="AY181" s="106">
        <v>85</v>
      </c>
      <c r="AZ181" s="106">
        <v>15194.515898792</v>
      </c>
      <c r="BA181" s="105">
        <v>2457.3333282469998</v>
      </c>
      <c r="BC181" s="81" t="s">
        <v>177</v>
      </c>
      <c r="BD181" s="80">
        <v>18</v>
      </c>
      <c r="BE181" s="80">
        <v>587.416852973</v>
      </c>
      <c r="BF181" s="80">
        <v>84.368421053000006</v>
      </c>
      <c r="BG181" s="80">
        <v>72.333335876000007</v>
      </c>
      <c r="BH181" s="80">
        <v>85</v>
      </c>
      <c r="BI181" s="80">
        <v>49559.432385059998</v>
      </c>
      <c r="BJ181" s="79">
        <v>8015</v>
      </c>
      <c r="BL181" s="69" t="s">
        <v>193</v>
      </c>
      <c r="BM181" s="68">
        <v>39</v>
      </c>
      <c r="BN181" s="68">
        <v>414.283464729</v>
      </c>
      <c r="BO181" s="68">
        <v>84.900497549999997</v>
      </c>
      <c r="BP181" s="68">
        <v>81.333335876000007</v>
      </c>
      <c r="BQ181" s="68">
        <v>85</v>
      </c>
      <c r="BR181" s="68">
        <v>35172.872282352</v>
      </c>
      <c r="BS181" s="67">
        <v>5688.3333358760001</v>
      </c>
      <c r="BU181" s="69" t="s">
        <v>209</v>
      </c>
      <c r="BV181" s="68">
        <v>11</v>
      </c>
      <c r="BW181" s="68">
        <v>327.71677060600001</v>
      </c>
      <c r="BX181" s="68">
        <v>84.867924528000003</v>
      </c>
      <c r="BY181" s="68">
        <v>82</v>
      </c>
      <c r="BZ181" s="68">
        <v>85</v>
      </c>
      <c r="CA181" s="68">
        <v>27812.642154460002</v>
      </c>
      <c r="CB181" s="67">
        <v>4498</v>
      </c>
      <c r="CD181" s="81" t="s">
        <v>171</v>
      </c>
      <c r="CE181" s="80">
        <v>18</v>
      </c>
      <c r="CF181" s="80">
        <v>519.40016473399999</v>
      </c>
      <c r="CG181" s="80">
        <v>84.809523810000002</v>
      </c>
      <c r="CH181" s="80">
        <v>80.666664123999993</v>
      </c>
      <c r="CI181" s="80">
        <v>85</v>
      </c>
      <c r="CJ181" s="80">
        <v>44050.080637699997</v>
      </c>
      <c r="CK181" s="79">
        <v>7124</v>
      </c>
      <c r="CM181" s="81" t="s">
        <v>192</v>
      </c>
      <c r="CN181" s="80">
        <v>19</v>
      </c>
      <c r="CO181" s="80">
        <v>507.03349414500002</v>
      </c>
      <c r="CP181" s="80">
        <v>85</v>
      </c>
      <c r="CQ181" s="80">
        <v>85</v>
      </c>
      <c r="CR181" s="80">
        <v>85</v>
      </c>
      <c r="CS181" s="80">
        <v>43097.847002353999</v>
      </c>
      <c r="CT181" s="79">
        <v>6970</v>
      </c>
    </row>
    <row r="182" spans="1:98" x14ac:dyDescent="0.2">
      <c r="A182" s="69" t="s">
        <v>204</v>
      </c>
      <c r="B182" s="68">
        <v>22</v>
      </c>
      <c r="C182" s="68">
        <v>340.08344119499998</v>
      </c>
      <c r="D182" s="68">
        <v>84.945454545000004</v>
      </c>
      <c r="E182" s="68">
        <v>82</v>
      </c>
      <c r="F182" s="68">
        <v>85</v>
      </c>
      <c r="G182" s="68">
        <v>28888.542495695001</v>
      </c>
      <c r="H182" s="67">
        <v>4672</v>
      </c>
      <c r="J182" s="69" t="s">
        <v>215</v>
      </c>
      <c r="K182" s="68">
        <v>4</v>
      </c>
      <c r="L182" s="68">
        <v>253.516747073</v>
      </c>
      <c r="M182" s="68">
        <v>84.357723700999998</v>
      </c>
      <c r="N182" s="68">
        <v>78</v>
      </c>
      <c r="O182" s="68">
        <v>85</v>
      </c>
      <c r="P182" s="68">
        <v>21386.095703206</v>
      </c>
      <c r="Q182" s="67">
        <v>3458.6666717530002</v>
      </c>
      <c r="S182" s="60" t="s">
        <v>236</v>
      </c>
      <c r="T182" s="59">
        <v>54</v>
      </c>
      <c r="U182" s="59">
        <v>185.50005883399999</v>
      </c>
      <c r="V182" s="59">
        <v>84.988888803999998</v>
      </c>
      <c r="W182" s="59">
        <v>84.666664123999993</v>
      </c>
      <c r="X182" s="59">
        <v>85</v>
      </c>
      <c r="Y182" s="59">
        <v>15765.443873370999</v>
      </c>
      <c r="Z182" s="58">
        <v>2549.6666641239999</v>
      </c>
      <c r="AB182" s="81" t="s">
        <v>185</v>
      </c>
      <c r="AC182" s="80">
        <v>18</v>
      </c>
      <c r="AD182" s="80">
        <v>544.13350591200003</v>
      </c>
      <c r="AE182" s="80">
        <v>84.962121182999994</v>
      </c>
      <c r="AF182" s="80">
        <v>81.666664123999993</v>
      </c>
      <c r="AG182" s="80">
        <v>85</v>
      </c>
      <c r="AH182" s="80">
        <v>46230.736869152999</v>
      </c>
      <c r="AI182" s="79">
        <v>7476.6666641239999</v>
      </c>
      <c r="AK182" s="60" t="s">
        <v>221</v>
      </c>
      <c r="AL182" s="59">
        <v>31</v>
      </c>
      <c r="AM182" s="59">
        <v>222.60007060000001</v>
      </c>
      <c r="AN182" s="59">
        <v>84.842592663000005</v>
      </c>
      <c r="AO182" s="59">
        <v>82</v>
      </c>
      <c r="AP182" s="59">
        <v>85</v>
      </c>
      <c r="AQ182" s="59">
        <v>18885.967116757001</v>
      </c>
      <c r="AR182" s="58">
        <v>3054.3333358760001</v>
      </c>
      <c r="AT182" s="107" t="s">
        <v>230</v>
      </c>
      <c r="AU182" s="106">
        <v>1</v>
      </c>
      <c r="AV182" s="106">
        <v>179.31672353900001</v>
      </c>
      <c r="AW182" s="106">
        <v>80.275862332000003</v>
      </c>
      <c r="AX182" s="106">
        <v>67.666664123999993</v>
      </c>
      <c r="AY182" s="106">
        <v>85</v>
      </c>
      <c r="AZ182" s="106">
        <v>14394.804612667</v>
      </c>
      <c r="BA182" s="105">
        <v>2328.0000076289998</v>
      </c>
      <c r="BC182" s="81" t="s">
        <v>177</v>
      </c>
      <c r="BD182" s="80">
        <v>20</v>
      </c>
      <c r="BE182" s="80">
        <v>587.416852973</v>
      </c>
      <c r="BF182" s="80">
        <v>83.694736841999998</v>
      </c>
      <c r="BG182" s="80">
        <v>70.666664123999993</v>
      </c>
      <c r="BH182" s="80">
        <v>85</v>
      </c>
      <c r="BI182" s="80">
        <v>49163.698926215002</v>
      </c>
      <c r="BJ182" s="79">
        <v>7951</v>
      </c>
      <c r="BL182" s="69" t="s">
        <v>197</v>
      </c>
      <c r="BM182" s="68">
        <v>6</v>
      </c>
      <c r="BN182" s="68">
        <v>401.91679413999998</v>
      </c>
      <c r="BO182" s="68">
        <v>85</v>
      </c>
      <c r="BP182" s="68">
        <v>85</v>
      </c>
      <c r="BQ182" s="68">
        <v>85</v>
      </c>
      <c r="BR182" s="68">
        <v>34162.927501865997</v>
      </c>
      <c r="BS182" s="67">
        <v>5525</v>
      </c>
      <c r="BU182" s="69" t="s">
        <v>213</v>
      </c>
      <c r="BV182" s="68">
        <v>12</v>
      </c>
      <c r="BW182" s="68">
        <v>321.53343531199999</v>
      </c>
      <c r="BX182" s="68">
        <v>84.923076922999996</v>
      </c>
      <c r="BY182" s="68">
        <v>82.666664123999993</v>
      </c>
      <c r="BZ182" s="68">
        <v>85</v>
      </c>
      <c r="CA182" s="68">
        <v>27305.608660315</v>
      </c>
      <c r="CB182" s="67">
        <v>4416</v>
      </c>
      <c r="CD182" s="81" t="s">
        <v>168</v>
      </c>
      <c r="CE182" s="80">
        <v>104</v>
      </c>
      <c r="CF182" s="80">
        <v>519.40016473399999</v>
      </c>
      <c r="CG182" s="80">
        <v>84.761904670999996</v>
      </c>
      <c r="CH182" s="80">
        <v>81</v>
      </c>
      <c r="CI182" s="80">
        <v>85</v>
      </c>
      <c r="CJ182" s="80">
        <v>44025.347249347004</v>
      </c>
      <c r="CK182" s="79">
        <v>7119.9999923710002</v>
      </c>
      <c r="CM182" s="81" t="s">
        <v>192</v>
      </c>
      <c r="CN182" s="80">
        <v>52</v>
      </c>
      <c r="CO182" s="80">
        <v>507.03349414500002</v>
      </c>
      <c r="CP182" s="80">
        <v>85</v>
      </c>
      <c r="CQ182" s="80">
        <v>85</v>
      </c>
      <c r="CR182" s="80">
        <v>85</v>
      </c>
      <c r="CS182" s="80">
        <v>43097.847002353999</v>
      </c>
      <c r="CT182" s="79">
        <v>6970</v>
      </c>
    </row>
    <row r="183" spans="1:98" x14ac:dyDescent="0.2">
      <c r="A183" s="69" t="s">
        <v>203</v>
      </c>
      <c r="B183" s="68">
        <v>19</v>
      </c>
      <c r="C183" s="68">
        <v>340.08344119499998</v>
      </c>
      <c r="D183" s="68">
        <v>84.842424288999993</v>
      </c>
      <c r="E183" s="68">
        <v>81</v>
      </c>
      <c r="F183" s="68">
        <v>85</v>
      </c>
      <c r="G183" s="68">
        <v>28853.503611419001</v>
      </c>
      <c r="H183" s="67">
        <v>4666.3333358760001</v>
      </c>
      <c r="J183" s="69" t="s">
        <v>215</v>
      </c>
      <c r="K183" s="68">
        <v>30</v>
      </c>
      <c r="L183" s="68">
        <v>253.516747073</v>
      </c>
      <c r="M183" s="68">
        <v>84.772357847999999</v>
      </c>
      <c r="N183" s="68">
        <v>78</v>
      </c>
      <c r="O183" s="68">
        <v>85</v>
      </c>
      <c r="P183" s="68">
        <v>21491.212403212001</v>
      </c>
      <c r="Q183" s="67">
        <v>3475.6666717530002</v>
      </c>
      <c r="S183" s="60" t="s">
        <v>235</v>
      </c>
      <c r="T183" s="59">
        <v>15</v>
      </c>
      <c r="U183" s="59">
        <v>185.50005883399999</v>
      </c>
      <c r="V183" s="59">
        <v>84.911111195999993</v>
      </c>
      <c r="W183" s="59">
        <v>83.333335876000007</v>
      </c>
      <c r="X183" s="59">
        <v>85</v>
      </c>
      <c r="Y183" s="59">
        <v>15751.016122468</v>
      </c>
      <c r="Z183" s="58">
        <v>2547.3333358760001</v>
      </c>
      <c r="AB183" s="81" t="s">
        <v>180</v>
      </c>
      <c r="AC183" s="80">
        <v>71</v>
      </c>
      <c r="AD183" s="80">
        <v>544.13350591200003</v>
      </c>
      <c r="AE183" s="80">
        <v>84.522727359000001</v>
      </c>
      <c r="AF183" s="80">
        <v>73</v>
      </c>
      <c r="AG183" s="80">
        <v>85</v>
      </c>
      <c r="AH183" s="80">
        <v>45991.647967334</v>
      </c>
      <c r="AI183" s="79">
        <v>7438.0000076289998</v>
      </c>
      <c r="AK183" s="60" t="s">
        <v>226</v>
      </c>
      <c r="AL183" s="59">
        <v>8</v>
      </c>
      <c r="AM183" s="59">
        <v>216.41673530599999</v>
      </c>
      <c r="AN183" s="59">
        <v>84.666666520999996</v>
      </c>
      <c r="AO183" s="59">
        <v>79</v>
      </c>
      <c r="AP183" s="59">
        <v>85</v>
      </c>
      <c r="AQ183" s="59">
        <v>18323.283557785999</v>
      </c>
      <c r="AR183" s="58">
        <v>2963.3333282469998</v>
      </c>
      <c r="AT183" s="107" t="s">
        <v>233</v>
      </c>
      <c r="AU183" s="106">
        <v>11</v>
      </c>
      <c r="AV183" s="106">
        <v>179.31672353900001</v>
      </c>
      <c r="AW183" s="106">
        <v>85</v>
      </c>
      <c r="AX183" s="106">
        <v>85</v>
      </c>
      <c r="AY183" s="106">
        <v>85</v>
      </c>
      <c r="AZ183" s="106">
        <v>15241.921500832001</v>
      </c>
      <c r="BA183" s="105">
        <v>2465</v>
      </c>
      <c r="BC183" s="81" t="s">
        <v>186</v>
      </c>
      <c r="BD183" s="80">
        <v>17</v>
      </c>
      <c r="BE183" s="80">
        <v>587.416852973</v>
      </c>
      <c r="BF183" s="80">
        <v>84.964912253999998</v>
      </c>
      <c r="BG183" s="80">
        <v>82</v>
      </c>
      <c r="BH183" s="80">
        <v>85</v>
      </c>
      <c r="BI183" s="80">
        <v>49909.821369354002</v>
      </c>
      <c r="BJ183" s="79">
        <v>8071.6666641239999</v>
      </c>
      <c r="BL183" s="69" t="s">
        <v>205</v>
      </c>
      <c r="BM183" s="68">
        <v>30</v>
      </c>
      <c r="BN183" s="68">
        <v>401.91679413999998</v>
      </c>
      <c r="BO183" s="68">
        <v>84.841025719000001</v>
      </c>
      <c r="BP183" s="68">
        <v>81.333335876000007</v>
      </c>
      <c r="BQ183" s="68">
        <v>85</v>
      </c>
      <c r="BR183" s="68">
        <v>34099.033068607001</v>
      </c>
      <c r="BS183" s="67">
        <v>5514.6666717529997</v>
      </c>
      <c r="BU183" s="69" t="s">
        <v>212</v>
      </c>
      <c r="BV183" s="68">
        <v>35</v>
      </c>
      <c r="BW183" s="68">
        <v>321.53343531199999</v>
      </c>
      <c r="BX183" s="68">
        <v>84.878205226000006</v>
      </c>
      <c r="BY183" s="68">
        <v>80.333335876000007</v>
      </c>
      <c r="BZ183" s="68">
        <v>85</v>
      </c>
      <c r="CA183" s="68">
        <v>27291.180909410999</v>
      </c>
      <c r="CB183" s="67">
        <v>4413.6666717529997</v>
      </c>
      <c r="CD183" s="81" t="s">
        <v>166</v>
      </c>
      <c r="CE183" s="80">
        <v>32</v>
      </c>
      <c r="CF183" s="80">
        <v>519.40016473399999</v>
      </c>
      <c r="CG183" s="80">
        <v>84.912698473000006</v>
      </c>
      <c r="CH183" s="80">
        <v>81.333335876000007</v>
      </c>
      <c r="CI183" s="80">
        <v>85</v>
      </c>
      <c r="CJ183" s="80">
        <v>44103.669575034997</v>
      </c>
      <c r="CK183" s="79">
        <v>7132.6666717529997</v>
      </c>
      <c r="CM183" s="81" t="s">
        <v>189</v>
      </c>
      <c r="CN183" s="80">
        <v>38</v>
      </c>
      <c r="CO183" s="80">
        <v>500.850158851</v>
      </c>
      <c r="CP183" s="80">
        <v>84.991769579000007</v>
      </c>
      <c r="CQ183" s="80">
        <v>84.333335876000007</v>
      </c>
      <c r="CR183" s="80">
        <v>85</v>
      </c>
      <c r="CS183" s="80">
        <v>42568.141294521003</v>
      </c>
      <c r="CT183" s="79">
        <v>6884.3333358760001</v>
      </c>
    </row>
    <row r="184" spans="1:98" ht="17" thickBot="1" x14ac:dyDescent="0.25">
      <c r="A184" s="69" t="s">
        <v>199</v>
      </c>
      <c r="B184" s="68">
        <v>8</v>
      </c>
      <c r="C184" s="68">
        <v>340.08344119499998</v>
      </c>
      <c r="D184" s="68">
        <v>84.806060513999995</v>
      </c>
      <c r="E184" s="68">
        <v>79.666664123999993</v>
      </c>
      <c r="F184" s="68">
        <v>85</v>
      </c>
      <c r="G184" s="68">
        <v>28841.136893654999</v>
      </c>
      <c r="H184" s="67">
        <v>4664.3333282470003</v>
      </c>
      <c r="J184" s="72" t="s">
        <v>220</v>
      </c>
      <c r="K184" s="71">
        <v>54</v>
      </c>
      <c r="L184" s="71">
        <v>253.516747073</v>
      </c>
      <c r="M184" s="71">
        <v>84.829268479000007</v>
      </c>
      <c r="N184" s="71">
        <v>82</v>
      </c>
      <c r="O184" s="71">
        <v>85</v>
      </c>
      <c r="P184" s="71">
        <v>21505.640201291</v>
      </c>
      <c r="Q184" s="70">
        <v>3478.0000076289998</v>
      </c>
      <c r="S184" s="60" t="s">
        <v>235</v>
      </c>
      <c r="T184" s="59">
        <v>26</v>
      </c>
      <c r="U184" s="59">
        <v>185.50005883399999</v>
      </c>
      <c r="V184" s="59">
        <v>84.955555470999997</v>
      </c>
      <c r="W184" s="59">
        <v>84</v>
      </c>
      <c r="X184" s="59">
        <v>85</v>
      </c>
      <c r="Y184" s="59">
        <v>15759.260538077</v>
      </c>
      <c r="Z184" s="58">
        <v>2548.6666641239999</v>
      </c>
      <c r="AB184" s="81" t="s">
        <v>184</v>
      </c>
      <c r="AC184" s="80">
        <v>17</v>
      </c>
      <c r="AD184" s="80">
        <v>537.95017061800002</v>
      </c>
      <c r="AE184" s="80">
        <v>83.563218391000007</v>
      </c>
      <c r="AF184" s="80">
        <v>71</v>
      </c>
      <c r="AG184" s="80">
        <v>85</v>
      </c>
      <c r="AH184" s="80">
        <v>44952.847590689998</v>
      </c>
      <c r="AI184" s="79">
        <v>7270</v>
      </c>
      <c r="AK184" s="60" t="s">
        <v>221</v>
      </c>
      <c r="AL184" s="59">
        <v>20</v>
      </c>
      <c r="AM184" s="59">
        <v>216.41673530599999</v>
      </c>
      <c r="AN184" s="59">
        <v>84.838095093000007</v>
      </c>
      <c r="AO184" s="59">
        <v>81.666664123999993</v>
      </c>
      <c r="AP184" s="59">
        <v>85</v>
      </c>
      <c r="AQ184" s="59">
        <v>18360.383569553</v>
      </c>
      <c r="AR184" s="58">
        <v>2969.3333282469998</v>
      </c>
      <c r="AT184" s="107" t="s">
        <v>233</v>
      </c>
      <c r="AU184" s="106">
        <v>33</v>
      </c>
      <c r="AV184" s="106">
        <v>179.31672353900001</v>
      </c>
      <c r="AW184" s="106">
        <v>84.643678073000004</v>
      </c>
      <c r="AX184" s="106">
        <v>79</v>
      </c>
      <c r="AY184" s="106">
        <v>85</v>
      </c>
      <c r="AZ184" s="106">
        <v>15178.027020398</v>
      </c>
      <c r="BA184" s="105">
        <v>2454.6666641239999</v>
      </c>
      <c r="BC184" s="81" t="s">
        <v>176</v>
      </c>
      <c r="BD184" s="80">
        <v>70</v>
      </c>
      <c r="BE184" s="80">
        <v>581.23351767899999</v>
      </c>
      <c r="BF184" s="80">
        <v>85</v>
      </c>
      <c r="BG184" s="80">
        <v>85</v>
      </c>
      <c r="BH184" s="80">
        <v>85</v>
      </c>
      <c r="BI184" s="80">
        <v>49404.849002698</v>
      </c>
      <c r="BJ184" s="79">
        <v>7990</v>
      </c>
      <c r="BL184" s="69" t="s">
        <v>195</v>
      </c>
      <c r="BM184" s="68">
        <v>7</v>
      </c>
      <c r="BN184" s="68">
        <v>401.91679413999998</v>
      </c>
      <c r="BO184" s="68">
        <v>84.917948796000005</v>
      </c>
      <c r="BP184" s="68">
        <v>83</v>
      </c>
      <c r="BQ184" s="68">
        <v>85</v>
      </c>
      <c r="BR184" s="68">
        <v>34129.949745079</v>
      </c>
      <c r="BS184" s="67">
        <v>5519.6666717529997</v>
      </c>
      <c r="BU184" s="69" t="s">
        <v>212</v>
      </c>
      <c r="BV184" s="68">
        <v>37</v>
      </c>
      <c r="BW184" s="68">
        <v>321.53343531199999</v>
      </c>
      <c r="BX184" s="68">
        <v>84.589743541000004</v>
      </c>
      <c r="BY184" s="68">
        <v>79</v>
      </c>
      <c r="BZ184" s="68">
        <v>85</v>
      </c>
      <c r="CA184" s="68">
        <v>27198.430832819002</v>
      </c>
      <c r="CB184" s="67">
        <v>4398.6666641239999</v>
      </c>
      <c r="CD184" s="81" t="s">
        <v>173</v>
      </c>
      <c r="CE184" s="80">
        <v>29</v>
      </c>
      <c r="CF184" s="80">
        <v>513.21682943999997</v>
      </c>
      <c r="CG184" s="80">
        <v>84.473895612999996</v>
      </c>
      <c r="CH184" s="80">
        <v>78.333335876000007</v>
      </c>
      <c r="CI184" s="80">
        <v>85</v>
      </c>
      <c r="CJ184" s="80">
        <v>43353.424876915997</v>
      </c>
      <c r="CK184" s="79">
        <v>7011.3333358760001</v>
      </c>
      <c r="CM184" s="81" t="s">
        <v>192</v>
      </c>
      <c r="CN184" s="80">
        <v>54</v>
      </c>
      <c r="CO184" s="80">
        <v>500.850158851</v>
      </c>
      <c r="CP184" s="80">
        <v>85</v>
      </c>
      <c r="CQ184" s="80">
        <v>85</v>
      </c>
      <c r="CR184" s="80">
        <v>85</v>
      </c>
      <c r="CS184" s="80">
        <v>42572.263502324997</v>
      </c>
      <c r="CT184" s="79">
        <v>6885</v>
      </c>
    </row>
    <row r="185" spans="1:98" x14ac:dyDescent="0.2">
      <c r="A185" s="69" t="s">
        <v>202</v>
      </c>
      <c r="B185" s="68">
        <v>27</v>
      </c>
      <c r="C185" s="68">
        <v>333.90010590100002</v>
      </c>
      <c r="D185" s="68">
        <v>84.623456884000007</v>
      </c>
      <c r="E185" s="68">
        <v>80</v>
      </c>
      <c r="F185" s="68">
        <v>85</v>
      </c>
      <c r="G185" s="68">
        <v>28255.781215346</v>
      </c>
      <c r="H185" s="67">
        <v>4569.6666717529997</v>
      </c>
      <c r="J185" s="63" t="s">
        <v>220</v>
      </c>
      <c r="K185" s="62">
        <v>5</v>
      </c>
      <c r="L185" s="62">
        <v>247.333411778</v>
      </c>
      <c r="M185" s="62">
        <v>85</v>
      </c>
      <c r="N185" s="62">
        <v>85</v>
      </c>
      <c r="O185" s="62">
        <v>85</v>
      </c>
      <c r="P185" s="62">
        <v>21023.340001148001</v>
      </c>
      <c r="Q185" s="61">
        <v>3400</v>
      </c>
      <c r="S185" s="60" t="s">
        <v>235</v>
      </c>
      <c r="T185" s="59">
        <v>33</v>
      </c>
      <c r="U185" s="59">
        <v>185.50005883399999</v>
      </c>
      <c r="V185" s="59">
        <v>85</v>
      </c>
      <c r="W185" s="59">
        <v>85</v>
      </c>
      <c r="X185" s="59">
        <v>85</v>
      </c>
      <c r="Y185" s="59">
        <v>15767.505000861</v>
      </c>
      <c r="Z185" s="58">
        <v>2550</v>
      </c>
      <c r="AB185" s="81" t="s">
        <v>183</v>
      </c>
      <c r="AC185" s="80">
        <v>50</v>
      </c>
      <c r="AD185" s="80">
        <v>537.95017061800002</v>
      </c>
      <c r="AE185" s="80">
        <v>84.701149424999997</v>
      </c>
      <c r="AF185" s="80">
        <v>80</v>
      </c>
      <c r="AG185" s="80">
        <v>85</v>
      </c>
      <c r="AH185" s="80">
        <v>45564.997784842002</v>
      </c>
      <c r="AI185" s="79">
        <v>7369</v>
      </c>
      <c r="AK185" s="60" t="s">
        <v>221</v>
      </c>
      <c r="AL185" s="59">
        <v>34</v>
      </c>
      <c r="AM185" s="59">
        <v>216.41673530599999</v>
      </c>
      <c r="AN185" s="59">
        <v>85</v>
      </c>
      <c r="AO185" s="59">
        <v>85</v>
      </c>
      <c r="AP185" s="59">
        <v>85</v>
      </c>
      <c r="AQ185" s="59">
        <v>18395.422501005</v>
      </c>
      <c r="AR185" s="58">
        <v>2975</v>
      </c>
      <c r="AT185" s="107" t="s">
        <v>230</v>
      </c>
      <c r="AU185" s="106">
        <v>5</v>
      </c>
      <c r="AV185" s="106">
        <v>173.13338824499999</v>
      </c>
      <c r="AW185" s="106">
        <v>81.738095419999993</v>
      </c>
      <c r="AX185" s="106">
        <v>66.333335876000007</v>
      </c>
      <c r="AY185" s="106">
        <v>85</v>
      </c>
      <c r="AZ185" s="106">
        <v>14151.593408694</v>
      </c>
      <c r="BA185" s="105">
        <v>2288.6666717530002</v>
      </c>
      <c r="BC185" s="81" t="s">
        <v>174</v>
      </c>
      <c r="BD185" s="80">
        <v>67</v>
      </c>
      <c r="BE185" s="80">
        <v>581.23351767899999</v>
      </c>
      <c r="BF185" s="80">
        <v>84.989361701999997</v>
      </c>
      <c r="BG185" s="80">
        <v>84.333335876000007</v>
      </c>
      <c r="BH185" s="80">
        <v>85</v>
      </c>
      <c r="BI185" s="80">
        <v>49398.665667403999</v>
      </c>
      <c r="BJ185" s="79">
        <v>7989</v>
      </c>
      <c r="BL185" s="69" t="s">
        <v>194</v>
      </c>
      <c r="BM185" s="68">
        <v>64</v>
      </c>
      <c r="BN185" s="68">
        <v>401.91679413999998</v>
      </c>
      <c r="BO185" s="68">
        <v>85</v>
      </c>
      <c r="BP185" s="68">
        <v>85</v>
      </c>
      <c r="BQ185" s="68">
        <v>85</v>
      </c>
      <c r="BR185" s="68">
        <v>34162.927501865997</v>
      </c>
      <c r="BS185" s="67">
        <v>5525</v>
      </c>
      <c r="BU185" s="69" t="s">
        <v>209</v>
      </c>
      <c r="BV185" s="68">
        <v>21</v>
      </c>
      <c r="BW185" s="68">
        <v>321.53343531199999</v>
      </c>
      <c r="BX185" s="68">
        <v>84.634615385000004</v>
      </c>
      <c r="BY185" s="68">
        <v>81</v>
      </c>
      <c r="BZ185" s="68">
        <v>85</v>
      </c>
      <c r="CA185" s="68">
        <v>27212.858630898001</v>
      </c>
      <c r="CB185" s="67">
        <v>4401</v>
      </c>
      <c r="CD185" s="81" t="s">
        <v>172</v>
      </c>
      <c r="CE185" s="80">
        <v>30</v>
      </c>
      <c r="CF185" s="80">
        <v>513.21682943999997</v>
      </c>
      <c r="CG185" s="80">
        <v>84.803212821000002</v>
      </c>
      <c r="CH185" s="80">
        <v>78.666664123999993</v>
      </c>
      <c r="CI185" s="80">
        <v>85</v>
      </c>
      <c r="CJ185" s="80">
        <v>43522.436010181002</v>
      </c>
      <c r="CK185" s="79">
        <v>7038.6666641239999</v>
      </c>
      <c r="CM185" s="81" t="s">
        <v>191</v>
      </c>
      <c r="CN185" s="80">
        <v>93</v>
      </c>
      <c r="CO185" s="80">
        <v>500.850158851</v>
      </c>
      <c r="CP185" s="80">
        <v>85</v>
      </c>
      <c r="CQ185" s="80">
        <v>85</v>
      </c>
      <c r="CR185" s="80">
        <v>85</v>
      </c>
      <c r="CS185" s="80">
        <v>42572.263502324997</v>
      </c>
      <c r="CT185" s="79">
        <v>6885</v>
      </c>
    </row>
    <row r="186" spans="1:98" ht="17" thickBot="1" x14ac:dyDescent="0.25">
      <c r="A186" s="69" t="s">
        <v>202</v>
      </c>
      <c r="B186" s="68">
        <v>61</v>
      </c>
      <c r="C186" s="68">
        <v>333.90010590100002</v>
      </c>
      <c r="D186" s="68">
        <v>84.938271557999997</v>
      </c>
      <c r="E186" s="68">
        <v>81.666664123999993</v>
      </c>
      <c r="F186" s="68">
        <v>85</v>
      </c>
      <c r="G186" s="68">
        <v>28360.897868176999</v>
      </c>
      <c r="H186" s="67">
        <v>4586.6666641239999</v>
      </c>
      <c r="J186" s="60" t="s">
        <v>217</v>
      </c>
      <c r="K186" s="59">
        <v>40</v>
      </c>
      <c r="L186" s="59">
        <v>247.333411778</v>
      </c>
      <c r="M186" s="59">
        <v>84.383333397000001</v>
      </c>
      <c r="N186" s="59">
        <v>73.333335876000007</v>
      </c>
      <c r="O186" s="59">
        <v>85</v>
      </c>
      <c r="P186" s="59">
        <v>20870.817746277</v>
      </c>
      <c r="Q186" s="58">
        <v>3375.3333358760001</v>
      </c>
      <c r="S186" s="60" t="s">
        <v>239</v>
      </c>
      <c r="T186" s="59">
        <v>18</v>
      </c>
      <c r="U186" s="59">
        <v>179.31672353900001</v>
      </c>
      <c r="V186" s="59">
        <v>83.482758621000002</v>
      </c>
      <c r="W186" s="59">
        <v>74.666664123999993</v>
      </c>
      <c r="X186" s="59">
        <v>85</v>
      </c>
      <c r="Y186" s="59">
        <v>14969.854747875999</v>
      </c>
      <c r="Z186" s="58">
        <v>2421</v>
      </c>
      <c r="AB186" s="81" t="s">
        <v>184</v>
      </c>
      <c r="AC186" s="80">
        <v>40</v>
      </c>
      <c r="AD186" s="80">
        <v>525.58350002899999</v>
      </c>
      <c r="AE186" s="80">
        <v>84.176470498</v>
      </c>
      <c r="AF186" s="80">
        <v>69.666664123999993</v>
      </c>
      <c r="AG186" s="80">
        <v>85</v>
      </c>
      <c r="AH186" s="80">
        <v>44241.763984653</v>
      </c>
      <c r="AI186" s="79">
        <v>7154.9999923710002</v>
      </c>
      <c r="AK186" s="60" t="s">
        <v>223</v>
      </c>
      <c r="AL186" s="59">
        <v>35</v>
      </c>
      <c r="AM186" s="59">
        <v>210.23340001099999</v>
      </c>
      <c r="AN186" s="59">
        <v>84.960784239000006</v>
      </c>
      <c r="AO186" s="59">
        <v>83.666664123999993</v>
      </c>
      <c r="AP186" s="59">
        <v>85</v>
      </c>
      <c r="AQ186" s="59">
        <v>17861.594538191999</v>
      </c>
      <c r="AR186" s="58">
        <v>2888.6666641239999</v>
      </c>
      <c r="AT186" s="107" t="s">
        <v>230</v>
      </c>
      <c r="AU186" s="106">
        <v>9</v>
      </c>
      <c r="AV186" s="106">
        <v>173.13338824499999</v>
      </c>
      <c r="AW186" s="106">
        <v>80.226190567000003</v>
      </c>
      <c r="AX186" s="106">
        <v>67.333335876000007</v>
      </c>
      <c r="AY186" s="106">
        <v>85</v>
      </c>
      <c r="AZ186" s="106">
        <v>13889.832198837001</v>
      </c>
      <c r="BA186" s="105">
        <v>2246.3333358760001</v>
      </c>
      <c r="BC186" s="81" t="s">
        <v>170</v>
      </c>
      <c r="BD186" s="80">
        <v>4</v>
      </c>
      <c r="BE186" s="80">
        <v>575.05018238399998</v>
      </c>
      <c r="BF186" s="80">
        <v>85</v>
      </c>
      <c r="BG186" s="80">
        <v>85</v>
      </c>
      <c r="BH186" s="80">
        <v>85</v>
      </c>
      <c r="BI186" s="80">
        <v>48879.265502670001</v>
      </c>
      <c r="BJ186" s="79">
        <v>7905</v>
      </c>
      <c r="BL186" s="69" t="s">
        <v>205</v>
      </c>
      <c r="BM186" s="68">
        <v>4</v>
      </c>
      <c r="BN186" s="68">
        <v>395.73345884499997</v>
      </c>
      <c r="BO186" s="68">
        <v>84.979166626999998</v>
      </c>
      <c r="BP186" s="68">
        <v>83.666664123999993</v>
      </c>
      <c r="BQ186" s="68">
        <v>85</v>
      </c>
      <c r="BR186" s="68">
        <v>33629.099539053001</v>
      </c>
      <c r="BS186" s="67">
        <v>5438.6666641239999</v>
      </c>
      <c r="BU186" s="69" t="s">
        <v>208</v>
      </c>
      <c r="BV186" s="68">
        <v>35</v>
      </c>
      <c r="BW186" s="68">
        <v>321.53343531199999</v>
      </c>
      <c r="BX186" s="68">
        <v>84.942307692</v>
      </c>
      <c r="BY186" s="68">
        <v>82.666664123999993</v>
      </c>
      <c r="BZ186" s="68">
        <v>85</v>
      </c>
      <c r="CA186" s="68">
        <v>27311.791995609001</v>
      </c>
      <c r="CB186" s="67">
        <v>4417</v>
      </c>
      <c r="CD186" s="81" t="s">
        <v>169</v>
      </c>
      <c r="CE186" s="80">
        <v>6</v>
      </c>
      <c r="CF186" s="80">
        <v>513.21682943999997</v>
      </c>
      <c r="CG186" s="80">
        <v>84.967871424999998</v>
      </c>
      <c r="CH186" s="80">
        <v>83.666664123999993</v>
      </c>
      <c r="CI186" s="80">
        <v>85</v>
      </c>
      <c r="CJ186" s="80">
        <v>43606.941576814002</v>
      </c>
      <c r="CK186" s="79">
        <v>7052.3333282470003</v>
      </c>
      <c r="CM186" s="78" t="s">
        <v>190</v>
      </c>
      <c r="CN186" s="77">
        <v>18</v>
      </c>
      <c r="CO186" s="77">
        <v>500.850158851</v>
      </c>
      <c r="CP186" s="77">
        <v>84.967078220999994</v>
      </c>
      <c r="CQ186" s="77">
        <v>82.333335876000007</v>
      </c>
      <c r="CR186" s="77">
        <v>85</v>
      </c>
      <c r="CS186" s="77">
        <v>42555.774623931997</v>
      </c>
      <c r="CT186" s="76">
        <v>6882.3333358760001</v>
      </c>
    </row>
    <row r="187" spans="1:98" x14ac:dyDescent="0.2">
      <c r="A187" s="69" t="s">
        <v>199</v>
      </c>
      <c r="B187" s="68">
        <v>19</v>
      </c>
      <c r="C187" s="68">
        <v>327.71677060600001</v>
      </c>
      <c r="D187" s="68">
        <v>84.91823909</v>
      </c>
      <c r="E187" s="68">
        <v>81.333335876000007</v>
      </c>
      <c r="F187" s="68">
        <v>85</v>
      </c>
      <c r="G187" s="68">
        <v>27829.131080029001</v>
      </c>
      <c r="H187" s="67">
        <v>4500.6666717529997</v>
      </c>
      <c r="J187" s="60" t="s">
        <v>216</v>
      </c>
      <c r="K187" s="59">
        <v>17</v>
      </c>
      <c r="L187" s="59">
        <v>241.15007648400001</v>
      </c>
      <c r="M187" s="59">
        <v>84.923076922999996</v>
      </c>
      <c r="N187" s="59">
        <v>83.333335876000007</v>
      </c>
      <c r="O187" s="59">
        <v>85</v>
      </c>
      <c r="P187" s="59">
        <v>20479.206495236002</v>
      </c>
      <c r="Q187" s="58">
        <v>3312</v>
      </c>
      <c r="S187" s="60" t="s">
        <v>237</v>
      </c>
      <c r="T187" s="59">
        <v>3</v>
      </c>
      <c r="U187" s="59">
        <v>179.31672353900001</v>
      </c>
      <c r="V187" s="59">
        <v>85</v>
      </c>
      <c r="W187" s="59">
        <v>85</v>
      </c>
      <c r="X187" s="59">
        <v>85</v>
      </c>
      <c r="Y187" s="59">
        <v>15241.921500832001</v>
      </c>
      <c r="Z187" s="58">
        <v>2465</v>
      </c>
      <c r="AB187" s="81" t="s">
        <v>184</v>
      </c>
      <c r="AC187" s="80">
        <v>96</v>
      </c>
      <c r="AD187" s="80">
        <v>525.58350002899999</v>
      </c>
      <c r="AE187" s="80">
        <v>85</v>
      </c>
      <c r="AF187" s="80">
        <v>85</v>
      </c>
      <c r="AG187" s="80">
        <v>85</v>
      </c>
      <c r="AH187" s="80">
        <v>44674.597502440003</v>
      </c>
      <c r="AI187" s="79">
        <v>7225</v>
      </c>
      <c r="AK187" s="60" t="s">
        <v>221</v>
      </c>
      <c r="AL187" s="59">
        <v>35</v>
      </c>
      <c r="AM187" s="59">
        <v>210.23340001099999</v>
      </c>
      <c r="AN187" s="59">
        <v>84.882352940999994</v>
      </c>
      <c r="AO187" s="59">
        <v>81.333335876000007</v>
      </c>
      <c r="AP187" s="59">
        <v>85</v>
      </c>
      <c r="AQ187" s="59">
        <v>17845.105659797999</v>
      </c>
      <c r="AR187" s="58">
        <v>2886</v>
      </c>
      <c r="AT187" s="107" t="s">
        <v>230</v>
      </c>
      <c r="AU187" s="106">
        <v>11</v>
      </c>
      <c r="AV187" s="106">
        <v>173.13338824499999</v>
      </c>
      <c r="AW187" s="106">
        <v>82.499999728000006</v>
      </c>
      <c r="AX187" s="106">
        <v>66.666664123999993</v>
      </c>
      <c r="AY187" s="106">
        <v>85</v>
      </c>
      <c r="AZ187" s="106">
        <v>14283.504483017001</v>
      </c>
      <c r="BA187" s="105">
        <v>2309.9999923710002</v>
      </c>
      <c r="BC187" s="81" t="s">
        <v>176</v>
      </c>
      <c r="BD187" s="80">
        <v>62</v>
      </c>
      <c r="BE187" s="80">
        <v>568.86684708999996</v>
      </c>
      <c r="BF187" s="80">
        <v>85</v>
      </c>
      <c r="BG187" s="80">
        <v>85</v>
      </c>
      <c r="BH187" s="80">
        <v>85</v>
      </c>
      <c r="BI187" s="80">
        <v>48353.682002640999</v>
      </c>
      <c r="BJ187" s="79">
        <v>7820</v>
      </c>
      <c r="BL187" s="69" t="s">
        <v>195</v>
      </c>
      <c r="BM187" s="68">
        <v>43</v>
      </c>
      <c r="BN187" s="68">
        <v>395.73345884499997</v>
      </c>
      <c r="BO187" s="68">
        <v>84.796874880999994</v>
      </c>
      <c r="BP187" s="68">
        <v>80.666664123999993</v>
      </c>
      <c r="BQ187" s="68">
        <v>85</v>
      </c>
      <c r="BR187" s="68">
        <v>33556.960595834003</v>
      </c>
      <c r="BS187" s="67">
        <v>5426.9999923710002</v>
      </c>
      <c r="BU187" s="69" t="s">
        <v>213</v>
      </c>
      <c r="BV187" s="68">
        <v>14</v>
      </c>
      <c r="BW187" s="68">
        <v>315.35010001699999</v>
      </c>
      <c r="BX187" s="68">
        <v>84.810457565999997</v>
      </c>
      <c r="BY187" s="68">
        <v>80</v>
      </c>
      <c r="BZ187" s="68">
        <v>85</v>
      </c>
      <c r="CA187" s="68">
        <v>26744.986276009</v>
      </c>
      <c r="CB187" s="67">
        <v>4325.3333358760001</v>
      </c>
      <c r="CD187" s="81" t="s">
        <v>166</v>
      </c>
      <c r="CE187" s="80">
        <v>50</v>
      </c>
      <c r="CF187" s="80">
        <v>513.21682943999997</v>
      </c>
      <c r="CG187" s="80">
        <v>84.951807228999996</v>
      </c>
      <c r="CH187" s="80">
        <v>81</v>
      </c>
      <c r="CI187" s="80">
        <v>85</v>
      </c>
      <c r="CJ187" s="80">
        <v>43598.697161204997</v>
      </c>
      <c r="CK187" s="79">
        <v>7051</v>
      </c>
      <c r="CM187" s="75" t="s">
        <v>189</v>
      </c>
      <c r="CN187" s="74">
        <v>2</v>
      </c>
      <c r="CO187" s="74">
        <v>494.666823556</v>
      </c>
      <c r="CP187" s="74">
        <v>84.995833301999994</v>
      </c>
      <c r="CQ187" s="74">
        <v>84.666664123999993</v>
      </c>
      <c r="CR187" s="74">
        <v>85</v>
      </c>
      <c r="CS187" s="74">
        <v>42044.618874806998</v>
      </c>
      <c r="CT187" s="73">
        <v>6799.6666641239999</v>
      </c>
    </row>
    <row r="188" spans="1:98" x14ac:dyDescent="0.2">
      <c r="A188" s="69" t="s">
        <v>199</v>
      </c>
      <c r="B188" s="68">
        <v>37</v>
      </c>
      <c r="C188" s="68">
        <v>327.71677060600001</v>
      </c>
      <c r="D188" s="68">
        <v>84.823899467000004</v>
      </c>
      <c r="E188" s="68">
        <v>82.333335876000007</v>
      </c>
      <c r="F188" s="68">
        <v>85</v>
      </c>
      <c r="G188" s="68">
        <v>27798.214403557002</v>
      </c>
      <c r="H188" s="67">
        <v>4495.6666717529997</v>
      </c>
      <c r="J188" s="60" t="s">
        <v>220</v>
      </c>
      <c r="K188" s="59">
        <v>17</v>
      </c>
      <c r="L188" s="59">
        <v>241.15007648400001</v>
      </c>
      <c r="M188" s="59">
        <v>85</v>
      </c>
      <c r="N188" s="59">
        <v>85</v>
      </c>
      <c r="O188" s="59">
        <v>85</v>
      </c>
      <c r="P188" s="59">
        <v>20497.756501119999</v>
      </c>
      <c r="Q188" s="58">
        <v>3315</v>
      </c>
      <c r="S188" s="60" t="s">
        <v>240</v>
      </c>
      <c r="T188" s="59">
        <v>14</v>
      </c>
      <c r="U188" s="59">
        <v>173.13338824499999</v>
      </c>
      <c r="V188" s="59">
        <v>84.404761996000005</v>
      </c>
      <c r="W188" s="59">
        <v>76</v>
      </c>
      <c r="X188" s="59">
        <v>85</v>
      </c>
      <c r="Y188" s="59">
        <v>14613.282428287999</v>
      </c>
      <c r="Z188" s="58">
        <v>2363.3333358760001</v>
      </c>
      <c r="AB188" s="81" t="s">
        <v>183</v>
      </c>
      <c r="AC188" s="80">
        <v>62</v>
      </c>
      <c r="AD188" s="80">
        <v>525.58350002899999</v>
      </c>
      <c r="AE188" s="80">
        <v>84.941176471000006</v>
      </c>
      <c r="AF188" s="80">
        <v>82</v>
      </c>
      <c r="AG188" s="80">
        <v>85</v>
      </c>
      <c r="AH188" s="80">
        <v>44643.680825967996</v>
      </c>
      <c r="AI188" s="79">
        <v>7220</v>
      </c>
      <c r="AK188" s="60" t="s">
        <v>224</v>
      </c>
      <c r="AL188" s="59">
        <v>38</v>
      </c>
      <c r="AM188" s="59">
        <v>204.050064717</v>
      </c>
      <c r="AN188" s="59">
        <v>83.363636248000006</v>
      </c>
      <c r="AO188" s="59">
        <v>61.666667938000003</v>
      </c>
      <c r="AP188" s="59">
        <v>85</v>
      </c>
      <c r="AQ188" s="59">
        <v>17010.355371459002</v>
      </c>
      <c r="AR188" s="58">
        <v>2750.9999961849999</v>
      </c>
      <c r="AT188" s="107" t="s">
        <v>229</v>
      </c>
      <c r="AU188" s="106">
        <v>3</v>
      </c>
      <c r="AV188" s="106">
        <v>173.13338824499999</v>
      </c>
      <c r="AW188" s="106">
        <v>84.654761722999993</v>
      </c>
      <c r="AX188" s="106">
        <v>81</v>
      </c>
      <c r="AY188" s="106">
        <v>85</v>
      </c>
      <c r="AZ188" s="106">
        <v>14656.565728174</v>
      </c>
      <c r="BA188" s="105">
        <v>2370.3333282469998</v>
      </c>
      <c r="BC188" s="81" t="s">
        <v>176</v>
      </c>
      <c r="BD188" s="80">
        <v>114</v>
      </c>
      <c r="BE188" s="80">
        <v>562.68351179499996</v>
      </c>
      <c r="BF188" s="80">
        <v>84.978021978000001</v>
      </c>
      <c r="BG188" s="80">
        <v>84</v>
      </c>
      <c r="BH188" s="80">
        <v>85</v>
      </c>
      <c r="BI188" s="80">
        <v>47815.731832022997</v>
      </c>
      <c r="BJ188" s="79">
        <v>7733</v>
      </c>
      <c r="BL188" s="69" t="s">
        <v>206</v>
      </c>
      <c r="BM188" s="68">
        <v>35</v>
      </c>
      <c r="BN188" s="68">
        <v>389.55012355100001</v>
      </c>
      <c r="BO188" s="68">
        <v>84.952380951999999</v>
      </c>
      <c r="BP188" s="68">
        <v>82</v>
      </c>
      <c r="BQ188" s="68">
        <v>85</v>
      </c>
      <c r="BR188" s="68">
        <v>33093.210495924999</v>
      </c>
      <c r="BS188" s="67">
        <v>5352</v>
      </c>
      <c r="BU188" s="69" t="s">
        <v>213</v>
      </c>
      <c r="BV188" s="68">
        <v>25</v>
      </c>
      <c r="BW188" s="68">
        <v>315.35010001699999</v>
      </c>
      <c r="BX188" s="68">
        <v>84.862745247999996</v>
      </c>
      <c r="BY188" s="68">
        <v>82.333335876000007</v>
      </c>
      <c r="BZ188" s="68">
        <v>85</v>
      </c>
      <c r="CA188" s="68">
        <v>26761.475201578</v>
      </c>
      <c r="CB188" s="67">
        <v>4328.0000076289998</v>
      </c>
      <c r="CD188" s="81" t="s">
        <v>168</v>
      </c>
      <c r="CE188" s="80">
        <v>39</v>
      </c>
      <c r="CF188" s="80">
        <v>507.03349414500002</v>
      </c>
      <c r="CG188" s="80">
        <v>84.955284491</v>
      </c>
      <c r="CH188" s="80">
        <v>81.666664123999993</v>
      </c>
      <c r="CI188" s="80">
        <v>85</v>
      </c>
      <c r="CJ188" s="80">
        <v>43075.174741490999</v>
      </c>
      <c r="CK188" s="79">
        <v>6966.3333282470003</v>
      </c>
      <c r="CM188" s="69" t="s">
        <v>192</v>
      </c>
      <c r="CN188" s="68">
        <v>13</v>
      </c>
      <c r="CO188" s="68">
        <v>494.666823556</v>
      </c>
      <c r="CP188" s="68">
        <v>85</v>
      </c>
      <c r="CQ188" s="68">
        <v>85</v>
      </c>
      <c r="CR188" s="68">
        <v>85</v>
      </c>
      <c r="CS188" s="68">
        <v>42046.680002296001</v>
      </c>
      <c r="CT188" s="67">
        <v>6800</v>
      </c>
    </row>
    <row r="189" spans="1:98" x14ac:dyDescent="0.2">
      <c r="A189" s="69" t="s">
        <v>199</v>
      </c>
      <c r="B189" s="68">
        <v>50</v>
      </c>
      <c r="C189" s="68">
        <v>327.71677060600001</v>
      </c>
      <c r="D189" s="68">
        <v>84.886792452999998</v>
      </c>
      <c r="E189" s="68">
        <v>79</v>
      </c>
      <c r="F189" s="68">
        <v>85</v>
      </c>
      <c r="G189" s="68">
        <v>27818.825489755</v>
      </c>
      <c r="H189" s="67">
        <v>4499</v>
      </c>
      <c r="J189" s="60" t="s">
        <v>216</v>
      </c>
      <c r="K189" s="59">
        <v>2</v>
      </c>
      <c r="L189" s="59">
        <v>234.966741189</v>
      </c>
      <c r="M189" s="59">
        <v>84.973684211000005</v>
      </c>
      <c r="N189" s="59">
        <v>84.333335876000007</v>
      </c>
      <c r="O189" s="59">
        <v>85</v>
      </c>
      <c r="P189" s="59">
        <v>19965.989665796002</v>
      </c>
      <c r="Q189" s="58">
        <v>3229</v>
      </c>
      <c r="S189" s="60" t="s">
        <v>235</v>
      </c>
      <c r="T189" s="59">
        <v>2</v>
      </c>
      <c r="U189" s="59">
        <v>173.13338824499999</v>
      </c>
      <c r="V189" s="59">
        <v>84.916666575999997</v>
      </c>
      <c r="W189" s="59">
        <v>83.666664123999993</v>
      </c>
      <c r="X189" s="59">
        <v>85</v>
      </c>
      <c r="Y189" s="59">
        <v>14701.910202724999</v>
      </c>
      <c r="Z189" s="58">
        <v>2377.6666641239999</v>
      </c>
      <c r="AB189" s="81" t="s">
        <v>185</v>
      </c>
      <c r="AC189" s="80">
        <v>45</v>
      </c>
      <c r="AD189" s="80">
        <v>525.58350002899999</v>
      </c>
      <c r="AE189" s="80">
        <v>85</v>
      </c>
      <c r="AF189" s="80">
        <v>85</v>
      </c>
      <c r="AG189" s="80">
        <v>85</v>
      </c>
      <c r="AH189" s="80">
        <v>44674.597502440003</v>
      </c>
      <c r="AI189" s="79">
        <v>7225</v>
      </c>
      <c r="AK189" s="60" t="s">
        <v>222</v>
      </c>
      <c r="AL189" s="59">
        <v>37</v>
      </c>
      <c r="AM189" s="59">
        <v>204.050064717</v>
      </c>
      <c r="AN189" s="59">
        <v>85</v>
      </c>
      <c r="AO189" s="59">
        <v>85</v>
      </c>
      <c r="AP189" s="59">
        <v>85</v>
      </c>
      <c r="AQ189" s="59">
        <v>17344.255500947002</v>
      </c>
      <c r="AR189" s="58">
        <v>2805</v>
      </c>
      <c r="AT189" s="107" t="s">
        <v>233</v>
      </c>
      <c r="AU189" s="106">
        <v>17</v>
      </c>
      <c r="AV189" s="106">
        <v>173.13338824499999</v>
      </c>
      <c r="AW189" s="106">
        <v>85</v>
      </c>
      <c r="AX189" s="106">
        <v>85</v>
      </c>
      <c r="AY189" s="106">
        <v>85</v>
      </c>
      <c r="AZ189" s="106">
        <v>14716.338000804</v>
      </c>
      <c r="BA189" s="105">
        <v>2380</v>
      </c>
      <c r="BC189" s="81" t="s">
        <v>174</v>
      </c>
      <c r="BD189" s="80">
        <v>51</v>
      </c>
      <c r="BE189" s="80">
        <v>562.68351179499996</v>
      </c>
      <c r="BF189" s="80">
        <v>84.989010988999993</v>
      </c>
      <c r="BG189" s="80">
        <v>84</v>
      </c>
      <c r="BH189" s="80">
        <v>85</v>
      </c>
      <c r="BI189" s="80">
        <v>47821.915167318002</v>
      </c>
      <c r="BJ189" s="79">
        <v>7734</v>
      </c>
      <c r="BL189" s="69" t="s">
        <v>194</v>
      </c>
      <c r="BM189" s="68">
        <v>46</v>
      </c>
      <c r="BN189" s="68">
        <v>389.55012355100001</v>
      </c>
      <c r="BO189" s="68">
        <v>85</v>
      </c>
      <c r="BP189" s="68">
        <v>85</v>
      </c>
      <c r="BQ189" s="68">
        <v>85</v>
      </c>
      <c r="BR189" s="68">
        <v>33111.760501807999</v>
      </c>
      <c r="BS189" s="67">
        <v>5355</v>
      </c>
      <c r="BU189" s="69" t="s">
        <v>209</v>
      </c>
      <c r="BV189" s="68">
        <v>31</v>
      </c>
      <c r="BW189" s="68">
        <v>315.35010001699999</v>
      </c>
      <c r="BX189" s="68">
        <v>84.862745098000005</v>
      </c>
      <c r="BY189" s="68">
        <v>81.333335876000007</v>
      </c>
      <c r="BZ189" s="68">
        <v>85</v>
      </c>
      <c r="CA189" s="68">
        <v>26761.475154403</v>
      </c>
      <c r="CB189" s="67">
        <v>4328</v>
      </c>
      <c r="CD189" s="81" t="s">
        <v>168</v>
      </c>
      <c r="CE189" s="80">
        <v>41</v>
      </c>
      <c r="CF189" s="80">
        <v>507.03349414500002</v>
      </c>
      <c r="CG189" s="80">
        <v>84.987804878000006</v>
      </c>
      <c r="CH189" s="80">
        <v>84</v>
      </c>
      <c r="CI189" s="80">
        <v>85</v>
      </c>
      <c r="CJ189" s="80">
        <v>43091.663667059001</v>
      </c>
      <c r="CK189" s="79">
        <v>6969</v>
      </c>
      <c r="CM189" s="69" t="s">
        <v>187</v>
      </c>
      <c r="CN189" s="68">
        <v>32</v>
      </c>
      <c r="CO189" s="68">
        <v>488.48348826199998</v>
      </c>
      <c r="CP189" s="68">
        <v>85</v>
      </c>
      <c r="CQ189" s="68">
        <v>85</v>
      </c>
      <c r="CR189" s="68">
        <v>85</v>
      </c>
      <c r="CS189" s="68">
        <v>41521.096502268003</v>
      </c>
      <c r="CT189" s="67">
        <v>6715</v>
      </c>
    </row>
    <row r="190" spans="1:98" x14ac:dyDescent="0.2">
      <c r="A190" s="69" t="s">
        <v>204</v>
      </c>
      <c r="B190" s="68">
        <v>24</v>
      </c>
      <c r="C190" s="68">
        <v>321.53343531199999</v>
      </c>
      <c r="D190" s="68">
        <v>84.794871843999999</v>
      </c>
      <c r="E190" s="68">
        <v>79.666664123999993</v>
      </c>
      <c r="F190" s="68">
        <v>85</v>
      </c>
      <c r="G190" s="68">
        <v>27264.386440744001</v>
      </c>
      <c r="H190" s="67">
        <v>4409.3333358760001</v>
      </c>
      <c r="J190" s="60" t="s">
        <v>216</v>
      </c>
      <c r="K190" s="59">
        <v>34</v>
      </c>
      <c r="L190" s="59">
        <v>234.966741189</v>
      </c>
      <c r="M190" s="59">
        <v>85</v>
      </c>
      <c r="N190" s="59">
        <v>85</v>
      </c>
      <c r="O190" s="59">
        <v>85</v>
      </c>
      <c r="P190" s="59">
        <v>19972.173001091</v>
      </c>
      <c r="Q190" s="58">
        <v>3230</v>
      </c>
      <c r="S190" s="60" t="s">
        <v>235</v>
      </c>
      <c r="T190" s="59">
        <v>34</v>
      </c>
      <c r="U190" s="59">
        <v>173.13338824499999</v>
      </c>
      <c r="V190" s="59">
        <v>84.452380861999998</v>
      </c>
      <c r="W190" s="59">
        <v>82.333335876000007</v>
      </c>
      <c r="X190" s="59">
        <v>85</v>
      </c>
      <c r="Y190" s="59">
        <v>14621.526843897</v>
      </c>
      <c r="Z190" s="58">
        <v>2364.6666641239999</v>
      </c>
      <c r="AB190" s="81" t="s">
        <v>179</v>
      </c>
      <c r="AC190" s="80">
        <v>77</v>
      </c>
      <c r="AD190" s="80">
        <v>525.58350002899999</v>
      </c>
      <c r="AE190" s="80">
        <v>84.694117646999999</v>
      </c>
      <c r="AF190" s="80">
        <v>78.666664123999993</v>
      </c>
      <c r="AG190" s="80">
        <v>85</v>
      </c>
      <c r="AH190" s="80">
        <v>44513.830784783997</v>
      </c>
      <c r="AI190" s="79">
        <v>7199</v>
      </c>
      <c r="AK190" s="60" t="s">
        <v>223</v>
      </c>
      <c r="AL190" s="59">
        <v>20</v>
      </c>
      <c r="AM190" s="59">
        <v>197.86672942300001</v>
      </c>
      <c r="AN190" s="59">
        <v>84.645833491999994</v>
      </c>
      <c r="AO190" s="59">
        <v>80.333335876000007</v>
      </c>
      <c r="AP190" s="59">
        <v>85</v>
      </c>
      <c r="AQ190" s="59">
        <v>16748.594232365002</v>
      </c>
      <c r="AR190" s="58">
        <v>2708.6666717530002</v>
      </c>
      <c r="AT190" s="107" t="s">
        <v>228</v>
      </c>
      <c r="AU190" s="106">
        <v>25</v>
      </c>
      <c r="AV190" s="106">
        <v>173.13338824499999</v>
      </c>
      <c r="AW190" s="106">
        <v>84.499999728000006</v>
      </c>
      <c r="AX190" s="106">
        <v>78.666664123999993</v>
      </c>
      <c r="AY190" s="106">
        <v>85</v>
      </c>
      <c r="AZ190" s="106">
        <v>14629.771259506</v>
      </c>
      <c r="BA190" s="105">
        <v>2365.9999923710002</v>
      </c>
      <c r="BC190" s="81" t="s">
        <v>170</v>
      </c>
      <c r="BD190" s="80">
        <v>54</v>
      </c>
      <c r="BE190" s="80">
        <v>562.68351179499996</v>
      </c>
      <c r="BF190" s="80">
        <v>85</v>
      </c>
      <c r="BG190" s="80">
        <v>85</v>
      </c>
      <c r="BH190" s="80">
        <v>85</v>
      </c>
      <c r="BI190" s="80">
        <v>47828.098502612003</v>
      </c>
      <c r="BJ190" s="79">
        <v>7735</v>
      </c>
      <c r="BL190" s="69" t="s">
        <v>205</v>
      </c>
      <c r="BM190" s="68">
        <v>10</v>
      </c>
      <c r="BN190" s="68">
        <v>383.36678825600001</v>
      </c>
      <c r="BO190" s="68">
        <v>84.962365550000001</v>
      </c>
      <c r="BP190" s="68">
        <v>82.666664123999993</v>
      </c>
      <c r="BQ190" s="68">
        <v>85</v>
      </c>
      <c r="BR190" s="68">
        <v>32571.749203701002</v>
      </c>
      <c r="BS190" s="67">
        <v>5267.6666641239999</v>
      </c>
      <c r="BU190" s="69" t="s">
        <v>207</v>
      </c>
      <c r="BV190" s="68">
        <v>2</v>
      </c>
      <c r="BW190" s="68">
        <v>315.35010001699999</v>
      </c>
      <c r="BX190" s="68">
        <v>84.973856308999999</v>
      </c>
      <c r="BY190" s="68">
        <v>84.333335876000007</v>
      </c>
      <c r="BZ190" s="68">
        <v>85</v>
      </c>
      <c r="CA190" s="68">
        <v>26796.514085855</v>
      </c>
      <c r="CB190" s="67">
        <v>4333.6666717529997</v>
      </c>
      <c r="CD190" s="81" t="s">
        <v>167</v>
      </c>
      <c r="CE190" s="80">
        <v>109</v>
      </c>
      <c r="CF190" s="80">
        <v>500.850158851</v>
      </c>
      <c r="CG190" s="80">
        <v>82.539094712999997</v>
      </c>
      <c r="CH190" s="80">
        <v>69.333335876000007</v>
      </c>
      <c r="CI190" s="80">
        <v>85</v>
      </c>
      <c r="CJ190" s="80">
        <v>41339.718698413999</v>
      </c>
      <c r="CK190" s="79">
        <v>6685.6666717529997</v>
      </c>
      <c r="CM190" s="69" t="s">
        <v>189</v>
      </c>
      <c r="CN190" s="68">
        <v>39</v>
      </c>
      <c r="CO190" s="68">
        <v>482.30015296800002</v>
      </c>
      <c r="CP190" s="68">
        <v>84.991453023999995</v>
      </c>
      <c r="CQ190" s="68">
        <v>84.333335876000007</v>
      </c>
      <c r="CR190" s="68">
        <v>85</v>
      </c>
      <c r="CS190" s="68">
        <v>40991.390794434003</v>
      </c>
      <c r="CT190" s="67">
        <v>6629.3333358760001</v>
      </c>
    </row>
    <row r="191" spans="1:98" x14ac:dyDescent="0.2">
      <c r="A191" s="69" t="s">
        <v>201</v>
      </c>
      <c r="B191" s="68">
        <v>26</v>
      </c>
      <c r="C191" s="68">
        <v>321.53343531199999</v>
      </c>
      <c r="D191" s="68">
        <v>84.903846153999993</v>
      </c>
      <c r="E191" s="68">
        <v>81.666664123999993</v>
      </c>
      <c r="F191" s="68">
        <v>85</v>
      </c>
      <c r="G191" s="68">
        <v>27299.425325020002</v>
      </c>
      <c r="H191" s="67">
        <v>4415</v>
      </c>
      <c r="J191" s="60" t="s">
        <v>220</v>
      </c>
      <c r="K191" s="59">
        <v>20</v>
      </c>
      <c r="L191" s="59">
        <v>234.966741189</v>
      </c>
      <c r="M191" s="59">
        <v>84.657894737000007</v>
      </c>
      <c r="N191" s="59">
        <v>80</v>
      </c>
      <c r="O191" s="59">
        <v>85</v>
      </c>
      <c r="P191" s="59">
        <v>19891.789642263</v>
      </c>
      <c r="Q191" s="58">
        <v>3217</v>
      </c>
      <c r="S191" s="60" t="s">
        <v>235</v>
      </c>
      <c r="T191" s="59">
        <v>41</v>
      </c>
      <c r="U191" s="59">
        <v>173.13338824499999</v>
      </c>
      <c r="V191" s="59">
        <v>85</v>
      </c>
      <c r="W191" s="59">
        <v>85</v>
      </c>
      <c r="X191" s="59">
        <v>85</v>
      </c>
      <c r="Y191" s="59">
        <v>14716.338000804</v>
      </c>
      <c r="Z191" s="58">
        <v>2380</v>
      </c>
      <c r="AB191" s="81" t="s">
        <v>184</v>
      </c>
      <c r="AC191" s="80">
        <v>82</v>
      </c>
      <c r="AD191" s="80">
        <v>519.40016473399999</v>
      </c>
      <c r="AE191" s="80">
        <v>85</v>
      </c>
      <c r="AF191" s="80">
        <v>85</v>
      </c>
      <c r="AG191" s="80">
        <v>85</v>
      </c>
      <c r="AH191" s="80">
        <v>44149.014002411001</v>
      </c>
      <c r="AI191" s="79">
        <v>7140</v>
      </c>
      <c r="AK191" s="60" t="s">
        <v>223</v>
      </c>
      <c r="AL191" s="59">
        <v>27</v>
      </c>
      <c r="AM191" s="59">
        <v>197.86672942300001</v>
      </c>
      <c r="AN191" s="59">
        <v>84.8125</v>
      </c>
      <c r="AO191" s="59">
        <v>79</v>
      </c>
      <c r="AP191" s="59">
        <v>85</v>
      </c>
      <c r="AQ191" s="59">
        <v>16781.571989151998</v>
      </c>
      <c r="AR191" s="58">
        <v>2714</v>
      </c>
      <c r="AT191" s="107" t="s">
        <v>232</v>
      </c>
      <c r="AU191" s="106">
        <v>8</v>
      </c>
      <c r="AV191" s="106">
        <v>166.95005295000001</v>
      </c>
      <c r="AW191" s="106">
        <v>84.962962962999995</v>
      </c>
      <c r="AX191" s="106">
        <v>84</v>
      </c>
      <c r="AY191" s="106">
        <v>85</v>
      </c>
      <c r="AZ191" s="106">
        <v>14184.571165481</v>
      </c>
      <c r="BA191" s="105">
        <v>2294</v>
      </c>
      <c r="BC191" s="81" t="s">
        <v>186</v>
      </c>
      <c r="BD191" s="80">
        <v>19</v>
      </c>
      <c r="BE191" s="80">
        <v>562.68351179499996</v>
      </c>
      <c r="BF191" s="80">
        <v>84.959706987999994</v>
      </c>
      <c r="BG191" s="80">
        <v>83.333335876000007</v>
      </c>
      <c r="BH191" s="80">
        <v>85</v>
      </c>
      <c r="BI191" s="80">
        <v>47805.426288923998</v>
      </c>
      <c r="BJ191" s="79">
        <v>7731.3333358760001</v>
      </c>
      <c r="BL191" s="69" t="s">
        <v>196</v>
      </c>
      <c r="BM191" s="68">
        <v>13</v>
      </c>
      <c r="BN191" s="68">
        <v>383.36678825600001</v>
      </c>
      <c r="BO191" s="68">
        <v>84.946236640999999</v>
      </c>
      <c r="BP191" s="68">
        <v>83.333335876000007</v>
      </c>
      <c r="BQ191" s="68">
        <v>85</v>
      </c>
      <c r="BR191" s="68">
        <v>32565.565915581999</v>
      </c>
      <c r="BS191" s="67">
        <v>5266.6666717529997</v>
      </c>
      <c r="BU191" s="69" t="s">
        <v>207</v>
      </c>
      <c r="BV191" s="68">
        <v>67</v>
      </c>
      <c r="BW191" s="68">
        <v>315.35010001699999</v>
      </c>
      <c r="BX191" s="68">
        <v>85</v>
      </c>
      <c r="BY191" s="68">
        <v>85</v>
      </c>
      <c r="BZ191" s="68">
        <v>85</v>
      </c>
      <c r="CA191" s="68">
        <v>26804.758501463999</v>
      </c>
      <c r="CB191" s="67">
        <v>4335</v>
      </c>
      <c r="CD191" s="81" t="s">
        <v>166</v>
      </c>
      <c r="CE191" s="80">
        <v>5</v>
      </c>
      <c r="CF191" s="80">
        <v>500.850158851</v>
      </c>
      <c r="CG191" s="80">
        <v>84.888888889</v>
      </c>
      <c r="CH191" s="80">
        <v>81.333335876000007</v>
      </c>
      <c r="CI191" s="80">
        <v>85</v>
      </c>
      <c r="CJ191" s="80">
        <v>42516.613484674999</v>
      </c>
      <c r="CK191" s="79">
        <v>6876</v>
      </c>
      <c r="CM191" s="69" t="s">
        <v>188</v>
      </c>
      <c r="CN191" s="68">
        <v>66</v>
      </c>
      <c r="CO191" s="68">
        <v>476.11681767300001</v>
      </c>
      <c r="CP191" s="68">
        <v>85</v>
      </c>
      <c r="CQ191" s="68">
        <v>85</v>
      </c>
      <c r="CR191" s="68">
        <v>85</v>
      </c>
      <c r="CS191" s="68">
        <v>40469.929502209998</v>
      </c>
      <c r="CT191" s="67">
        <v>6545</v>
      </c>
    </row>
    <row r="192" spans="1:98" ht="17" thickBot="1" x14ac:dyDescent="0.25">
      <c r="A192" s="69" t="s">
        <v>201</v>
      </c>
      <c r="B192" s="68">
        <v>36</v>
      </c>
      <c r="C192" s="68">
        <v>321.53343531199999</v>
      </c>
      <c r="D192" s="68">
        <v>84.980769230999996</v>
      </c>
      <c r="E192" s="68">
        <v>84</v>
      </c>
      <c r="F192" s="68">
        <v>85</v>
      </c>
      <c r="G192" s="68">
        <v>27324.158666198</v>
      </c>
      <c r="H192" s="67">
        <v>4419</v>
      </c>
      <c r="J192" s="60" t="s">
        <v>219</v>
      </c>
      <c r="K192" s="59">
        <v>13</v>
      </c>
      <c r="L192" s="59">
        <v>228.78340589499999</v>
      </c>
      <c r="M192" s="59">
        <v>84.918918919000006</v>
      </c>
      <c r="N192" s="59">
        <v>82</v>
      </c>
      <c r="O192" s="59">
        <v>85</v>
      </c>
      <c r="P192" s="59">
        <v>19428.039495179</v>
      </c>
      <c r="Q192" s="58">
        <v>3142</v>
      </c>
      <c r="S192" s="60" t="s">
        <v>240</v>
      </c>
      <c r="T192" s="59">
        <v>6</v>
      </c>
      <c r="U192" s="59">
        <v>166.95005295000001</v>
      </c>
      <c r="V192" s="59">
        <v>84.925925926000005</v>
      </c>
      <c r="W192" s="59">
        <v>83.333335876000007</v>
      </c>
      <c r="X192" s="59">
        <v>85</v>
      </c>
      <c r="Y192" s="59">
        <v>14178.387830186</v>
      </c>
      <c r="Z192" s="58">
        <v>2293</v>
      </c>
      <c r="AB192" s="81" t="s">
        <v>183</v>
      </c>
      <c r="AC192" s="80">
        <v>28</v>
      </c>
      <c r="AD192" s="80">
        <v>519.40016473399999</v>
      </c>
      <c r="AE192" s="80">
        <v>84.940476189999998</v>
      </c>
      <c r="AF192" s="80">
        <v>80.666664123999993</v>
      </c>
      <c r="AG192" s="80">
        <v>85</v>
      </c>
      <c r="AH192" s="80">
        <v>44118.097325939001</v>
      </c>
      <c r="AI192" s="79">
        <v>7135</v>
      </c>
      <c r="AK192" s="60" t="s">
        <v>223</v>
      </c>
      <c r="AL192" s="59">
        <v>33</v>
      </c>
      <c r="AM192" s="59">
        <v>197.86672942300001</v>
      </c>
      <c r="AN192" s="59">
        <v>85</v>
      </c>
      <c r="AO192" s="59">
        <v>85</v>
      </c>
      <c r="AP192" s="59">
        <v>85</v>
      </c>
      <c r="AQ192" s="59">
        <v>16818.672000918999</v>
      </c>
      <c r="AR192" s="58">
        <v>2720</v>
      </c>
      <c r="AT192" s="107" t="s">
        <v>231</v>
      </c>
      <c r="AU192" s="106">
        <v>28</v>
      </c>
      <c r="AV192" s="106">
        <v>166.95005295000001</v>
      </c>
      <c r="AW192" s="106">
        <v>84.938271698999998</v>
      </c>
      <c r="AX192" s="106">
        <v>83.333335876000007</v>
      </c>
      <c r="AY192" s="106">
        <v>85</v>
      </c>
      <c r="AZ192" s="106">
        <v>14180.448957676001</v>
      </c>
      <c r="BA192" s="105">
        <v>2293.3333358760001</v>
      </c>
      <c r="BC192" s="81" t="s">
        <v>177</v>
      </c>
      <c r="BD192" s="80">
        <v>30</v>
      </c>
      <c r="BE192" s="80">
        <v>556.50017650100006</v>
      </c>
      <c r="BF192" s="80">
        <v>84.170370229</v>
      </c>
      <c r="BG192" s="80">
        <v>70.333335876000007</v>
      </c>
      <c r="BH192" s="80">
        <v>85</v>
      </c>
      <c r="BI192" s="80">
        <v>46840.825888639003</v>
      </c>
      <c r="BJ192" s="79">
        <v>7575.3333206179996</v>
      </c>
      <c r="BL192" s="69" t="s">
        <v>206</v>
      </c>
      <c r="BM192" s="68">
        <v>11</v>
      </c>
      <c r="BN192" s="68">
        <v>383.36678825600001</v>
      </c>
      <c r="BO192" s="68">
        <v>84.602150578999996</v>
      </c>
      <c r="BP192" s="68">
        <v>79.666664123999993</v>
      </c>
      <c r="BQ192" s="68">
        <v>85</v>
      </c>
      <c r="BR192" s="68">
        <v>32433.654746908</v>
      </c>
      <c r="BS192" s="67">
        <v>5245.3333358760001</v>
      </c>
      <c r="BU192" s="69" t="s">
        <v>210</v>
      </c>
      <c r="BV192" s="68">
        <v>11</v>
      </c>
      <c r="BW192" s="68">
        <v>309.16676472300003</v>
      </c>
      <c r="BX192" s="68">
        <v>84.953333282000003</v>
      </c>
      <c r="BY192" s="68">
        <v>82.666664123999993</v>
      </c>
      <c r="BZ192" s="68">
        <v>85</v>
      </c>
      <c r="CA192" s="68">
        <v>26264.747203356001</v>
      </c>
      <c r="CB192" s="67">
        <v>4247.6666641239999</v>
      </c>
      <c r="CD192" s="78" t="s">
        <v>166</v>
      </c>
      <c r="CE192" s="77">
        <v>26</v>
      </c>
      <c r="CF192" s="77">
        <v>500.850158851</v>
      </c>
      <c r="CG192" s="77">
        <v>84.905349826000005</v>
      </c>
      <c r="CH192" s="77">
        <v>81</v>
      </c>
      <c r="CI192" s="77">
        <v>85</v>
      </c>
      <c r="CJ192" s="77">
        <v>42524.857947459001</v>
      </c>
      <c r="CK192" s="76">
        <v>6877.3333358760001</v>
      </c>
      <c r="CM192" s="69" t="s">
        <v>192</v>
      </c>
      <c r="CN192" s="68">
        <v>3</v>
      </c>
      <c r="CO192" s="68">
        <v>476.11681767300001</v>
      </c>
      <c r="CP192" s="68">
        <v>85</v>
      </c>
      <c r="CQ192" s="68">
        <v>85</v>
      </c>
      <c r="CR192" s="68">
        <v>85</v>
      </c>
      <c r="CS192" s="68">
        <v>40469.929502209998</v>
      </c>
      <c r="CT192" s="67">
        <v>6545</v>
      </c>
    </row>
    <row r="193" spans="1:98" x14ac:dyDescent="0.2">
      <c r="A193" s="69" t="s">
        <v>204</v>
      </c>
      <c r="B193" s="68">
        <v>36</v>
      </c>
      <c r="C193" s="68">
        <v>315.35010001699999</v>
      </c>
      <c r="D193" s="68">
        <v>83.947712766999999</v>
      </c>
      <c r="E193" s="68">
        <v>78.333335876000007</v>
      </c>
      <c r="F193" s="68">
        <v>85</v>
      </c>
      <c r="G193" s="68">
        <v>26472.919617403</v>
      </c>
      <c r="H193" s="67">
        <v>4281.3333511350002</v>
      </c>
      <c r="J193" s="60" t="s">
        <v>218</v>
      </c>
      <c r="K193" s="59">
        <v>13</v>
      </c>
      <c r="L193" s="59">
        <v>228.78340589499999</v>
      </c>
      <c r="M193" s="59">
        <v>84.531531462999993</v>
      </c>
      <c r="N193" s="59">
        <v>77.666664123999993</v>
      </c>
      <c r="O193" s="59">
        <v>85</v>
      </c>
      <c r="P193" s="59">
        <v>19339.411673565999</v>
      </c>
      <c r="Q193" s="58">
        <v>3127.6666641239999</v>
      </c>
      <c r="S193" s="60" t="s">
        <v>240</v>
      </c>
      <c r="T193" s="59">
        <v>25</v>
      </c>
      <c r="U193" s="59">
        <v>166.95005295000001</v>
      </c>
      <c r="V193" s="59">
        <v>83.345679106999995</v>
      </c>
      <c r="W193" s="59">
        <v>74.333335876000007</v>
      </c>
      <c r="X193" s="59">
        <v>85</v>
      </c>
      <c r="Y193" s="59">
        <v>13914.565540014</v>
      </c>
      <c r="Z193" s="58">
        <v>2250.3333358760001</v>
      </c>
      <c r="AB193" s="81" t="s">
        <v>183</v>
      </c>
      <c r="AC193" s="80">
        <v>33</v>
      </c>
      <c r="AD193" s="80">
        <v>519.40016473399999</v>
      </c>
      <c r="AE193" s="80">
        <v>84.869047619</v>
      </c>
      <c r="AF193" s="80">
        <v>80.666664123999993</v>
      </c>
      <c r="AG193" s="80">
        <v>85</v>
      </c>
      <c r="AH193" s="80">
        <v>44080.997314171997</v>
      </c>
      <c r="AI193" s="79">
        <v>7129</v>
      </c>
      <c r="AK193" s="60" t="s">
        <v>224</v>
      </c>
      <c r="AL193" s="59">
        <v>19</v>
      </c>
      <c r="AM193" s="59">
        <v>197.86672942300001</v>
      </c>
      <c r="AN193" s="59">
        <v>80.458333491999994</v>
      </c>
      <c r="AO193" s="59">
        <v>62</v>
      </c>
      <c r="AP193" s="59">
        <v>85</v>
      </c>
      <c r="AQ193" s="59">
        <v>15920.027302908</v>
      </c>
      <c r="AR193" s="58">
        <v>2574.6666717530002</v>
      </c>
      <c r="AT193" s="107" t="s">
        <v>234</v>
      </c>
      <c r="AU193" s="106">
        <v>1</v>
      </c>
      <c r="AV193" s="106">
        <v>166.95005295000001</v>
      </c>
      <c r="AW193" s="106">
        <v>85</v>
      </c>
      <c r="AX193" s="106">
        <v>85</v>
      </c>
      <c r="AY193" s="106">
        <v>85</v>
      </c>
      <c r="AZ193" s="106">
        <v>14190.754500775</v>
      </c>
      <c r="BA193" s="105">
        <v>2295</v>
      </c>
      <c r="BC193" s="81" t="s">
        <v>177</v>
      </c>
      <c r="BD193" s="80">
        <v>42</v>
      </c>
      <c r="BE193" s="80">
        <v>556.50017650100006</v>
      </c>
      <c r="BF193" s="80">
        <v>84.025925869000005</v>
      </c>
      <c r="BG193" s="80">
        <v>70.666664123999993</v>
      </c>
      <c r="BH193" s="80">
        <v>85</v>
      </c>
      <c r="BI193" s="80">
        <v>46760.442576986003</v>
      </c>
      <c r="BJ193" s="79">
        <v>7562.3333282470003</v>
      </c>
      <c r="BL193" s="69" t="s">
        <v>205</v>
      </c>
      <c r="BM193" s="68">
        <v>19</v>
      </c>
      <c r="BN193" s="68">
        <v>377.18345296199999</v>
      </c>
      <c r="BO193" s="68">
        <v>84.972677637000004</v>
      </c>
      <c r="BP193" s="68">
        <v>83.333335876000007</v>
      </c>
      <c r="BQ193" s="68">
        <v>85</v>
      </c>
      <c r="BR193" s="68">
        <v>32050.287958651999</v>
      </c>
      <c r="BS193" s="67">
        <v>5183.3333358760001</v>
      </c>
      <c r="BU193" s="69" t="s">
        <v>210</v>
      </c>
      <c r="BV193" s="68">
        <v>43</v>
      </c>
      <c r="BW193" s="68">
        <v>309.16676472300003</v>
      </c>
      <c r="BX193" s="68">
        <v>84.926666718000007</v>
      </c>
      <c r="BY193" s="68">
        <v>81.333335876000007</v>
      </c>
      <c r="BZ193" s="68">
        <v>85</v>
      </c>
      <c r="CA193" s="68">
        <v>26256.502787746998</v>
      </c>
      <c r="CB193" s="67">
        <v>4246.3333358760001</v>
      </c>
      <c r="CD193" s="75" t="s">
        <v>172</v>
      </c>
      <c r="CE193" s="74">
        <v>13</v>
      </c>
      <c r="CF193" s="74">
        <v>494.666823556</v>
      </c>
      <c r="CG193" s="74">
        <v>84.708333302</v>
      </c>
      <c r="CH193" s="74">
        <v>78</v>
      </c>
      <c r="CI193" s="74">
        <v>85</v>
      </c>
      <c r="CJ193" s="74">
        <v>41902.402163033999</v>
      </c>
      <c r="CK193" s="73">
        <v>6776.6666641239999</v>
      </c>
      <c r="CM193" s="69" t="s">
        <v>191</v>
      </c>
      <c r="CN193" s="68">
        <v>104</v>
      </c>
      <c r="CO193" s="68">
        <v>476.11681767300001</v>
      </c>
      <c r="CP193" s="68">
        <v>84.956709923999995</v>
      </c>
      <c r="CQ193" s="68">
        <v>84</v>
      </c>
      <c r="CR193" s="68">
        <v>85</v>
      </c>
      <c r="CS193" s="68">
        <v>40449.318368836997</v>
      </c>
      <c r="CT193" s="67">
        <v>6541.6666641239999</v>
      </c>
    </row>
    <row r="194" spans="1:98" x14ac:dyDescent="0.2">
      <c r="A194" s="69" t="s">
        <v>200</v>
      </c>
      <c r="B194" s="68">
        <v>20</v>
      </c>
      <c r="C194" s="68">
        <v>315.35010001699999</v>
      </c>
      <c r="D194" s="68">
        <v>84.836601256999998</v>
      </c>
      <c r="E194" s="68">
        <v>80.666664123999993</v>
      </c>
      <c r="F194" s="68">
        <v>85</v>
      </c>
      <c r="G194" s="68">
        <v>26753.230691617999</v>
      </c>
      <c r="H194" s="67">
        <v>4326.6666641239999</v>
      </c>
      <c r="J194" s="60" t="s">
        <v>217</v>
      </c>
      <c r="K194" s="59">
        <v>30</v>
      </c>
      <c r="L194" s="59">
        <v>228.78340589499999</v>
      </c>
      <c r="M194" s="59">
        <v>84.351351351000005</v>
      </c>
      <c r="N194" s="59">
        <v>74.333335876000007</v>
      </c>
      <c r="O194" s="59">
        <v>85</v>
      </c>
      <c r="P194" s="59">
        <v>19298.189453995001</v>
      </c>
      <c r="Q194" s="58">
        <v>3121</v>
      </c>
      <c r="S194" s="60" t="s">
        <v>236</v>
      </c>
      <c r="T194" s="59">
        <v>51</v>
      </c>
      <c r="U194" s="59">
        <v>166.95005295000001</v>
      </c>
      <c r="V194" s="59">
        <v>84.950617472000005</v>
      </c>
      <c r="W194" s="59">
        <v>84.333335876000007</v>
      </c>
      <c r="X194" s="59">
        <v>85</v>
      </c>
      <c r="Y194" s="59">
        <v>14182.510085166001</v>
      </c>
      <c r="Z194" s="58">
        <v>2293.6666717530002</v>
      </c>
      <c r="AB194" s="81" t="s">
        <v>185</v>
      </c>
      <c r="AC194" s="80">
        <v>42</v>
      </c>
      <c r="AD194" s="80">
        <v>519.40016473399999</v>
      </c>
      <c r="AE194" s="80">
        <v>84.904761905000001</v>
      </c>
      <c r="AF194" s="80">
        <v>81.666664123999993</v>
      </c>
      <c r="AG194" s="80">
        <v>85</v>
      </c>
      <c r="AH194" s="80">
        <v>44099.547320056001</v>
      </c>
      <c r="AI194" s="79">
        <v>7132</v>
      </c>
      <c r="AK194" s="60" t="s">
        <v>221</v>
      </c>
      <c r="AL194" s="59">
        <v>30</v>
      </c>
      <c r="AM194" s="59">
        <v>197.86672942300001</v>
      </c>
      <c r="AN194" s="59">
        <v>85</v>
      </c>
      <c r="AO194" s="59">
        <v>85</v>
      </c>
      <c r="AP194" s="59">
        <v>85</v>
      </c>
      <c r="AQ194" s="59">
        <v>16818.672000918999</v>
      </c>
      <c r="AR194" s="58">
        <v>2720</v>
      </c>
      <c r="AT194" s="107" t="s">
        <v>234</v>
      </c>
      <c r="AU194" s="106">
        <v>7</v>
      </c>
      <c r="AV194" s="106">
        <v>166.95005295000001</v>
      </c>
      <c r="AW194" s="106">
        <v>84.827160305000007</v>
      </c>
      <c r="AX194" s="106">
        <v>82.666664123999993</v>
      </c>
      <c r="AY194" s="106">
        <v>85</v>
      </c>
      <c r="AZ194" s="106">
        <v>14161.898904618</v>
      </c>
      <c r="BA194" s="105">
        <v>2290.3333282469998</v>
      </c>
      <c r="BC194" s="81" t="s">
        <v>170</v>
      </c>
      <c r="BD194" s="80">
        <v>1</v>
      </c>
      <c r="BE194" s="80">
        <v>556.50017650100006</v>
      </c>
      <c r="BF194" s="80">
        <v>85</v>
      </c>
      <c r="BG194" s="80">
        <v>85</v>
      </c>
      <c r="BH194" s="80">
        <v>85</v>
      </c>
      <c r="BI194" s="80">
        <v>47302.515002583001</v>
      </c>
      <c r="BJ194" s="79">
        <v>7650</v>
      </c>
      <c r="BL194" s="69" t="s">
        <v>196</v>
      </c>
      <c r="BM194" s="68">
        <v>26</v>
      </c>
      <c r="BN194" s="68">
        <v>377.18345296199999</v>
      </c>
      <c r="BO194" s="68">
        <v>84.93442623</v>
      </c>
      <c r="BP194" s="68">
        <v>83.333335876000007</v>
      </c>
      <c r="BQ194" s="68">
        <v>85</v>
      </c>
      <c r="BR194" s="68">
        <v>32035.860160573</v>
      </c>
      <c r="BS194" s="67">
        <v>5181</v>
      </c>
      <c r="BU194" s="69" t="s">
        <v>208</v>
      </c>
      <c r="BV194" s="68">
        <v>9</v>
      </c>
      <c r="BW194" s="68">
        <v>302.98342942800002</v>
      </c>
      <c r="BX194" s="68">
        <v>84.904761957000005</v>
      </c>
      <c r="BY194" s="68">
        <v>80.333335876000007</v>
      </c>
      <c r="BZ194" s="68">
        <v>85</v>
      </c>
      <c r="CA194" s="68">
        <v>25724.735952423998</v>
      </c>
      <c r="CB194" s="67">
        <v>4160.3333358760001</v>
      </c>
      <c r="CD194" s="69" t="s">
        <v>166</v>
      </c>
      <c r="CE194" s="68">
        <v>14</v>
      </c>
      <c r="CF194" s="68">
        <v>494.666823556</v>
      </c>
      <c r="CG194" s="68">
        <v>84.924999999999997</v>
      </c>
      <c r="CH194" s="68">
        <v>82</v>
      </c>
      <c r="CI194" s="68">
        <v>85</v>
      </c>
      <c r="CJ194" s="68">
        <v>42009.579990530001</v>
      </c>
      <c r="CK194" s="67">
        <v>6794</v>
      </c>
      <c r="CM194" s="69" t="s">
        <v>187</v>
      </c>
      <c r="CN194" s="68">
        <v>75</v>
      </c>
      <c r="CO194" s="68">
        <v>476.11681767300001</v>
      </c>
      <c r="CP194" s="68">
        <v>85</v>
      </c>
      <c r="CQ194" s="68">
        <v>85</v>
      </c>
      <c r="CR194" s="68">
        <v>85</v>
      </c>
      <c r="CS194" s="68">
        <v>40469.929502209998</v>
      </c>
      <c r="CT194" s="67">
        <v>6545</v>
      </c>
    </row>
    <row r="195" spans="1:98" x14ac:dyDescent="0.2">
      <c r="A195" s="69" t="s">
        <v>198</v>
      </c>
      <c r="B195" s="68">
        <v>33</v>
      </c>
      <c r="C195" s="68">
        <v>315.35010001699999</v>
      </c>
      <c r="D195" s="68">
        <v>82.856209250000006</v>
      </c>
      <c r="E195" s="68">
        <v>68.666664123999993</v>
      </c>
      <c r="F195" s="68">
        <v>85</v>
      </c>
      <c r="G195" s="68">
        <v>26128.713874053999</v>
      </c>
      <c r="H195" s="67">
        <v>4225.6666717529997</v>
      </c>
      <c r="J195" s="60" t="s">
        <v>214</v>
      </c>
      <c r="K195" s="59">
        <v>28</v>
      </c>
      <c r="L195" s="59">
        <v>228.78340589499999</v>
      </c>
      <c r="M195" s="59">
        <v>85</v>
      </c>
      <c r="N195" s="59">
        <v>85</v>
      </c>
      <c r="O195" s="59">
        <v>85</v>
      </c>
      <c r="P195" s="59">
        <v>19446.589501062001</v>
      </c>
      <c r="Q195" s="58">
        <v>3145</v>
      </c>
      <c r="S195" s="60" t="s">
        <v>235</v>
      </c>
      <c r="T195" s="59">
        <v>22</v>
      </c>
      <c r="U195" s="59">
        <v>166.95005295000001</v>
      </c>
      <c r="V195" s="59">
        <v>84.975308736000002</v>
      </c>
      <c r="W195" s="59">
        <v>84.333335876000007</v>
      </c>
      <c r="X195" s="59">
        <v>85</v>
      </c>
      <c r="Y195" s="59">
        <v>14186.63229297</v>
      </c>
      <c r="Z195" s="58">
        <v>2294.3333358760001</v>
      </c>
      <c r="AB195" s="81" t="s">
        <v>184</v>
      </c>
      <c r="AC195" s="80">
        <v>101</v>
      </c>
      <c r="AD195" s="80">
        <v>513.21682943999997</v>
      </c>
      <c r="AE195" s="80">
        <v>85</v>
      </c>
      <c r="AF195" s="80">
        <v>85</v>
      </c>
      <c r="AG195" s="80">
        <v>85</v>
      </c>
      <c r="AH195" s="80">
        <v>43623.430502383002</v>
      </c>
      <c r="AI195" s="79">
        <v>7055</v>
      </c>
      <c r="AK195" s="60" t="s">
        <v>227</v>
      </c>
      <c r="AL195" s="59">
        <v>16</v>
      </c>
      <c r="AM195" s="59">
        <v>191.683394128</v>
      </c>
      <c r="AN195" s="59">
        <v>84.698924649000006</v>
      </c>
      <c r="AO195" s="59">
        <v>81.666664123999993</v>
      </c>
      <c r="AP195" s="59">
        <v>85</v>
      </c>
      <c r="AQ195" s="59">
        <v>16235.377355750001</v>
      </c>
      <c r="AR195" s="58">
        <v>2625.6666641239999</v>
      </c>
      <c r="AT195" s="107" t="s">
        <v>232</v>
      </c>
      <c r="AU195" s="106">
        <v>1</v>
      </c>
      <c r="AV195" s="106">
        <v>160.766717656</v>
      </c>
      <c r="AW195" s="106">
        <v>84.282051379999999</v>
      </c>
      <c r="AX195" s="106">
        <v>75.333335876000007</v>
      </c>
      <c r="AY195" s="106">
        <v>85</v>
      </c>
      <c r="AZ195" s="106">
        <v>13549.748757642001</v>
      </c>
      <c r="BA195" s="105">
        <v>2191.3333358760001</v>
      </c>
      <c r="BC195" s="81" t="s">
        <v>170</v>
      </c>
      <c r="BD195" s="80">
        <v>20</v>
      </c>
      <c r="BE195" s="80">
        <v>556.50017650100006</v>
      </c>
      <c r="BF195" s="80">
        <v>85</v>
      </c>
      <c r="BG195" s="80">
        <v>85</v>
      </c>
      <c r="BH195" s="80">
        <v>85</v>
      </c>
      <c r="BI195" s="80">
        <v>47302.515002583001</v>
      </c>
      <c r="BJ195" s="79">
        <v>7650</v>
      </c>
      <c r="BL195" s="69" t="s">
        <v>194</v>
      </c>
      <c r="BM195" s="68">
        <v>14</v>
      </c>
      <c r="BN195" s="68">
        <v>377.18345296199999</v>
      </c>
      <c r="BO195" s="68">
        <v>85</v>
      </c>
      <c r="BP195" s="68">
        <v>85</v>
      </c>
      <c r="BQ195" s="68">
        <v>85</v>
      </c>
      <c r="BR195" s="68">
        <v>32060.593501750998</v>
      </c>
      <c r="BS195" s="67">
        <v>5185</v>
      </c>
      <c r="BU195" s="69" t="s">
        <v>207</v>
      </c>
      <c r="BV195" s="68">
        <v>6</v>
      </c>
      <c r="BW195" s="68">
        <v>302.98342942800002</v>
      </c>
      <c r="BX195" s="68">
        <v>84.979591837000001</v>
      </c>
      <c r="BY195" s="68">
        <v>84</v>
      </c>
      <c r="BZ195" s="68">
        <v>85</v>
      </c>
      <c r="CA195" s="68">
        <v>25747.408166112</v>
      </c>
      <c r="CB195" s="67">
        <v>4164</v>
      </c>
      <c r="CD195" s="69" t="s">
        <v>166</v>
      </c>
      <c r="CE195" s="68">
        <v>74</v>
      </c>
      <c r="CF195" s="68">
        <v>494.666823556</v>
      </c>
      <c r="CG195" s="68">
        <v>84.95</v>
      </c>
      <c r="CH195" s="68">
        <v>83</v>
      </c>
      <c r="CI195" s="68">
        <v>85</v>
      </c>
      <c r="CJ195" s="68">
        <v>42021.946661119</v>
      </c>
      <c r="CK195" s="67">
        <v>6796</v>
      </c>
      <c r="CM195" s="69" t="s">
        <v>189</v>
      </c>
      <c r="CN195" s="68">
        <v>48</v>
      </c>
      <c r="CO195" s="68">
        <v>463.75014708399999</v>
      </c>
      <c r="CP195" s="68">
        <v>85</v>
      </c>
      <c r="CQ195" s="68">
        <v>85</v>
      </c>
      <c r="CR195" s="68">
        <v>85</v>
      </c>
      <c r="CS195" s="68">
        <v>39418.762502152997</v>
      </c>
      <c r="CT195" s="67">
        <v>6375</v>
      </c>
    </row>
    <row r="196" spans="1:98" x14ac:dyDescent="0.2">
      <c r="A196" s="69" t="s">
        <v>204</v>
      </c>
      <c r="B196" s="68">
        <v>2</v>
      </c>
      <c r="C196" s="68">
        <v>309.16676472300003</v>
      </c>
      <c r="D196" s="68">
        <v>84.68</v>
      </c>
      <c r="E196" s="68">
        <v>79</v>
      </c>
      <c r="F196" s="68">
        <v>85</v>
      </c>
      <c r="G196" s="68">
        <v>26180.241636724</v>
      </c>
      <c r="H196" s="67">
        <v>4234</v>
      </c>
      <c r="J196" s="60" t="s">
        <v>220</v>
      </c>
      <c r="K196" s="59">
        <v>53</v>
      </c>
      <c r="L196" s="59">
        <v>222.60007060000001</v>
      </c>
      <c r="M196" s="59">
        <v>84.796296437999999</v>
      </c>
      <c r="N196" s="59">
        <v>80.333335876000007</v>
      </c>
      <c r="O196" s="59">
        <v>85</v>
      </c>
      <c r="P196" s="59">
        <v>18875.661573656998</v>
      </c>
      <c r="Q196" s="58">
        <v>3052.6666717530002</v>
      </c>
      <c r="S196" s="60" t="s">
        <v>235</v>
      </c>
      <c r="T196" s="59">
        <v>21</v>
      </c>
      <c r="U196" s="59">
        <v>160.766717656</v>
      </c>
      <c r="V196" s="59">
        <v>85</v>
      </c>
      <c r="W196" s="59">
        <v>85</v>
      </c>
      <c r="X196" s="59">
        <v>85</v>
      </c>
      <c r="Y196" s="59">
        <v>13665.171000746001</v>
      </c>
      <c r="Z196" s="58">
        <v>2210</v>
      </c>
      <c r="AB196" s="81" t="s">
        <v>184</v>
      </c>
      <c r="AC196" s="80">
        <v>132</v>
      </c>
      <c r="AD196" s="80">
        <v>513.21682943999997</v>
      </c>
      <c r="AE196" s="80">
        <v>85</v>
      </c>
      <c r="AF196" s="80">
        <v>85</v>
      </c>
      <c r="AG196" s="80">
        <v>85</v>
      </c>
      <c r="AH196" s="80">
        <v>43623.430502383002</v>
      </c>
      <c r="AI196" s="79">
        <v>7055</v>
      </c>
      <c r="AK196" s="60" t="s">
        <v>225</v>
      </c>
      <c r="AL196" s="59">
        <v>7</v>
      </c>
      <c r="AM196" s="59">
        <v>191.683394128</v>
      </c>
      <c r="AN196" s="59">
        <v>83.569892636999995</v>
      </c>
      <c r="AO196" s="59">
        <v>77.666664123999993</v>
      </c>
      <c r="AP196" s="59">
        <v>85</v>
      </c>
      <c r="AQ196" s="59">
        <v>16018.960667619</v>
      </c>
      <c r="AR196" s="58">
        <v>2590.6666717530002</v>
      </c>
      <c r="AT196" s="107" t="s">
        <v>232</v>
      </c>
      <c r="AU196" s="106">
        <v>13</v>
      </c>
      <c r="AV196" s="106">
        <v>160.766717656</v>
      </c>
      <c r="AW196" s="106">
        <v>83.769230769000004</v>
      </c>
      <c r="AX196" s="106">
        <v>75.333335876000007</v>
      </c>
      <c r="AY196" s="106">
        <v>85</v>
      </c>
      <c r="AZ196" s="106">
        <v>13467.304271323999</v>
      </c>
      <c r="BA196" s="105">
        <v>2178</v>
      </c>
      <c r="BC196" s="81" t="s">
        <v>170</v>
      </c>
      <c r="BD196" s="80">
        <v>22</v>
      </c>
      <c r="BE196" s="80">
        <v>556.50017650100006</v>
      </c>
      <c r="BF196" s="80">
        <v>85</v>
      </c>
      <c r="BG196" s="80">
        <v>85</v>
      </c>
      <c r="BH196" s="80">
        <v>85</v>
      </c>
      <c r="BI196" s="80">
        <v>47302.515002583001</v>
      </c>
      <c r="BJ196" s="79">
        <v>7650</v>
      </c>
      <c r="BL196" s="69" t="s">
        <v>206</v>
      </c>
      <c r="BM196" s="68">
        <v>31</v>
      </c>
      <c r="BN196" s="68">
        <v>371.00011766699998</v>
      </c>
      <c r="BO196" s="68">
        <v>84.900000126999998</v>
      </c>
      <c r="BP196" s="68">
        <v>81.333335876000007</v>
      </c>
      <c r="BQ196" s="68">
        <v>85</v>
      </c>
      <c r="BR196" s="68">
        <v>31497.910037131001</v>
      </c>
      <c r="BS196" s="67">
        <v>5094.0000076289998</v>
      </c>
      <c r="BU196" s="69" t="s">
        <v>213</v>
      </c>
      <c r="BV196" s="68">
        <v>3</v>
      </c>
      <c r="BW196" s="68">
        <v>296.80009413400001</v>
      </c>
      <c r="BX196" s="68">
        <v>84.951388836000007</v>
      </c>
      <c r="BY196" s="68">
        <v>82.666664123999993</v>
      </c>
      <c r="BZ196" s="68">
        <v>85</v>
      </c>
      <c r="CA196" s="68">
        <v>25213.580203299</v>
      </c>
      <c r="CB196" s="67">
        <v>4077.6666641239999</v>
      </c>
      <c r="CD196" s="69" t="s">
        <v>169</v>
      </c>
      <c r="CE196" s="68">
        <v>2</v>
      </c>
      <c r="CF196" s="68">
        <v>488.48348826199998</v>
      </c>
      <c r="CG196" s="68">
        <v>84.839662478999998</v>
      </c>
      <c r="CH196" s="68">
        <v>80.333335876000007</v>
      </c>
      <c r="CI196" s="68">
        <v>85</v>
      </c>
      <c r="CJ196" s="68">
        <v>41442.77427093</v>
      </c>
      <c r="CK196" s="67">
        <v>6702.3333358760001</v>
      </c>
      <c r="CM196" s="69" t="s">
        <v>192</v>
      </c>
      <c r="CN196" s="68">
        <v>37</v>
      </c>
      <c r="CO196" s="68">
        <v>451.38347649500002</v>
      </c>
      <c r="CP196" s="68">
        <v>85</v>
      </c>
      <c r="CQ196" s="68">
        <v>85</v>
      </c>
      <c r="CR196" s="68">
        <v>85</v>
      </c>
      <c r="CS196" s="68">
        <v>38367.595502094999</v>
      </c>
      <c r="CT196" s="67">
        <v>6205</v>
      </c>
    </row>
    <row r="197" spans="1:98" x14ac:dyDescent="0.2">
      <c r="A197" s="69" t="s">
        <v>204</v>
      </c>
      <c r="B197" s="68">
        <v>13</v>
      </c>
      <c r="C197" s="68">
        <v>309.16676472300003</v>
      </c>
      <c r="D197" s="68">
        <v>84.76</v>
      </c>
      <c r="E197" s="68">
        <v>79.333335876000007</v>
      </c>
      <c r="F197" s="68">
        <v>85</v>
      </c>
      <c r="G197" s="68">
        <v>26204.974977901998</v>
      </c>
      <c r="H197" s="67">
        <v>4238</v>
      </c>
      <c r="J197" s="60" t="s">
        <v>214</v>
      </c>
      <c r="K197" s="59">
        <v>16</v>
      </c>
      <c r="L197" s="59">
        <v>222.60007060000001</v>
      </c>
      <c r="M197" s="59">
        <v>84.75</v>
      </c>
      <c r="N197" s="59">
        <v>81</v>
      </c>
      <c r="O197" s="59">
        <v>85</v>
      </c>
      <c r="P197" s="59">
        <v>18865.355983383</v>
      </c>
      <c r="Q197" s="58">
        <v>3051</v>
      </c>
      <c r="S197" s="60" t="s">
        <v>240</v>
      </c>
      <c r="T197" s="59">
        <v>27</v>
      </c>
      <c r="U197" s="59">
        <v>154.58338236099999</v>
      </c>
      <c r="V197" s="59">
        <v>83.786666870000005</v>
      </c>
      <c r="W197" s="59">
        <v>73.666664123999993</v>
      </c>
      <c r="X197" s="59">
        <v>85</v>
      </c>
      <c r="Y197" s="59">
        <v>12952.026361569</v>
      </c>
      <c r="Z197" s="58">
        <v>2094.6666717530002</v>
      </c>
      <c r="AB197" s="81" t="s">
        <v>180</v>
      </c>
      <c r="AC197" s="80">
        <v>65</v>
      </c>
      <c r="AD197" s="80">
        <v>513.21682943999997</v>
      </c>
      <c r="AE197" s="80">
        <v>84.220883380999993</v>
      </c>
      <c r="AF197" s="80">
        <v>72.666664123999993</v>
      </c>
      <c r="AG197" s="80">
        <v>85</v>
      </c>
      <c r="AH197" s="80">
        <v>43223.574741383003</v>
      </c>
      <c r="AI197" s="79">
        <v>6990.3333206179996</v>
      </c>
      <c r="AK197" s="60" t="s">
        <v>225</v>
      </c>
      <c r="AL197" s="59">
        <v>21</v>
      </c>
      <c r="AM197" s="59">
        <v>191.683394128</v>
      </c>
      <c r="AN197" s="59">
        <v>84.516129031999995</v>
      </c>
      <c r="AO197" s="59">
        <v>77.333335876000007</v>
      </c>
      <c r="AP197" s="59">
        <v>85</v>
      </c>
      <c r="AQ197" s="59">
        <v>16200.338471473</v>
      </c>
      <c r="AR197" s="58">
        <v>2620</v>
      </c>
      <c r="AT197" s="107" t="s">
        <v>231</v>
      </c>
      <c r="AU197" s="106">
        <v>8</v>
      </c>
      <c r="AV197" s="106">
        <v>160.766717656</v>
      </c>
      <c r="AW197" s="106">
        <v>84.935897534000006</v>
      </c>
      <c r="AX197" s="106">
        <v>83.333335876000007</v>
      </c>
      <c r="AY197" s="106">
        <v>85</v>
      </c>
      <c r="AZ197" s="106">
        <v>13654.865457647</v>
      </c>
      <c r="BA197" s="105">
        <v>2208.3333358760001</v>
      </c>
      <c r="BC197" s="81" t="s">
        <v>186</v>
      </c>
      <c r="BD197" s="80">
        <v>3</v>
      </c>
      <c r="BE197" s="80">
        <v>556.50017650100006</v>
      </c>
      <c r="BF197" s="80">
        <v>84.922222137000006</v>
      </c>
      <c r="BG197" s="80">
        <v>82.666664123999993</v>
      </c>
      <c r="BH197" s="80">
        <v>85</v>
      </c>
      <c r="BI197" s="80">
        <v>47259.231608347</v>
      </c>
      <c r="BJ197" s="79">
        <v>7642.9999923710002</v>
      </c>
      <c r="BL197" s="69" t="s">
        <v>205</v>
      </c>
      <c r="BM197" s="68">
        <v>32</v>
      </c>
      <c r="BN197" s="68">
        <v>364.81678237300002</v>
      </c>
      <c r="BO197" s="68">
        <v>84.937853149999995</v>
      </c>
      <c r="BP197" s="68">
        <v>83</v>
      </c>
      <c r="BQ197" s="68">
        <v>85</v>
      </c>
      <c r="BR197" s="68">
        <v>30986.754288005999</v>
      </c>
      <c r="BS197" s="67">
        <v>5011.3333358760001</v>
      </c>
      <c r="BU197" s="69" t="s">
        <v>210</v>
      </c>
      <c r="BV197" s="68">
        <v>42</v>
      </c>
      <c r="BW197" s="68">
        <v>296.80009413400001</v>
      </c>
      <c r="BX197" s="68">
        <v>84.875</v>
      </c>
      <c r="BY197" s="68">
        <v>81.666664123999993</v>
      </c>
      <c r="BZ197" s="68">
        <v>85</v>
      </c>
      <c r="CA197" s="68">
        <v>25190.907989611002</v>
      </c>
      <c r="CB197" s="67">
        <v>4074</v>
      </c>
      <c r="CD197" s="69" t="s">
        <v>168</v>
      </c>
      <c r="CE197" s="68">
        <v>34</v>
      </c>
      <c r="CF197" s="68">
        <v>488.48348826199998</v>
      </c>
      <c r="CG197" s="68">
        <v>84.873417817999993</v>
      </c>
      <c r="CH197" s="68">
        <v>82</v>
      </c>
      <c r="CI197" s="68">
        <v>85</v>
      </c>
      <c r="CJ197" s="68">
        <v>41459.263196498003</v>
      </c>
      <c r="CK197" s="67">
        <v>6705.0000076289998</v>
      </c>
      <c r="CM197" s="69" t="s">
        <v>192</v>
      </c>
      <c r="CN197" s="68">
        <v>59</v>
      </c>
      <c r="CO197" s="68">
        <v>451.38347649500002</v>
      </c>
      <c r="CP197" s="68">
        <v>85</v>
      </c>
      <c r="CQ197" s="68">
        <v>85</v>
      </c>
      <c r="CR197" s="68">
        <v>85</v>
      </c>
      <c r="CS197" s="68">
        <v>38367.595502094999</v>
      </c>
      <c r="CT197" s="67">
        <v>6205</v>
      </c>
    </row>
    <row r="198" spans="1:98" x14ac:dyDescent="0.2">
      <c r="A198" s="69" t="s">
        <v>202</v>
      </c>
      <c r="B198" s="68">
        <v>33</v>
      </c>
      <c r="C198" s="68">
        <v>309.16676472300003</v>
      </c>
      <c r="D198" s="68">
        <v>84.606666564999998</v>
      </c>
      <c r="E198" s="68">
        <v>80.666664123999993</v>
      </c>
      <c r="F198" s="68">
        <v>85</v>
      </c>
      <c r="G198" s="68">
        <v>26157.569375861</v>
      </c>
      <c r="H198" s="67">
        <v>4230.3333282470003</v>
      </c>
      <c r="J198" s="60" t="s">
        <v>216</v>
      </c>
      <c r="K198" s="59">
        <v>33</v>
      </c>
      <c r="L198" s="59">
        <v>216.41673530599999</v>
      </c>
      <c r="M198" s="59">
        <v>84.952381024999994</v>
      </c>
      <c r="N198" s="59">
        <v>83.333335876000007</v>
      </c>
      <c r="O198" s="59">
        <v>85</v>
      </c>
      <c r="P198" s="59">
        <v>18385.116957906001</v>
      </c>
      <c r="Q198" s="58">
        <v>2973.3333358760001</v>
      </c>
      <c r="S198" s="60" t="s">
        <v>241</v>
      </c>
      <c r="T198" s="59">
        <v>13</v>
      </c>
      <c r="U198" s="59">
        <v>154.58338236099999</v>
      </c>
      <c r="V198" s="59">
        <v>81.613333435000001</v>
      </c>
      <c r="W198" s="59">
        <v>68</v>
      </c>
      <c r="X198" s="59">
        <v>85</v>
      </c>
      <c r="Y198" s="59">
        <v>12616.065128179</v>
      </c>
      <c r="Z198" s="58">
        <v>2040.3333358760001</v>
      </c>
      <c r="AB198" s="81" t="s">
        <v>179</v>
      </c>
      <c r="AC198" s="80">
        <v>75</v>
      </c>
      <c r="AD198" s="80">
        <v>513.21682943999997</v>
      </c>
      <c r="AE198" s="80">
        <v>84.598393635999997</v>
      </c>
      <c r="AF198" s="80">
        <v>77</v>
      </c>
      <c r="AG198" s="80">
        <v>85</v>
      </c>
      <c r="AH198" s="80">
        <v>43417.319357351</v>
      </c>
      <c r="AI198" s="79">
        <v>7021.6666717529997</v>
      </c>
      <c r="AK198" s="60" t="s">
        <v>225</v>
      </c>
      <c r="AL198" s="59">
        <v>31</v>
      </c>
      <c r="AM198" s="59">
        <v>191.683394128</v>
      </c>
      <c r="AN198" s="59">
        <v>84.569892390999996</v>
      </c>
      <c r="AO198" s="59">
        <v>76</v>
      </c>
      <c r="AP198" s="59">
        <v>85</v>
      </c>
      <c r="AQ198" s="59">
        <v>16210.644014572001</v>
      </c>
      <c r="AR198" s="58">
        <v>2621.6666641239999</v>
      </c>
      <c r="AT198" s="107" t="s">
        <v>229</v>
      </c>
      <c r="AU198" s="106">
        <v>15</v>
      </c>
      <c r="AV198" s="106">
        <v>160.766717656</v>
      </c>
      <c r="AW198" s="106">
        <v>85</v>
      </c>
      <c r="AX198" s="106">
        <v>85</v>
      </c>
      <c r="AY198" s="106">
        <v>85</v>
      </c>
      <c r="AZ198" s="106">
        <v>13665.171000746001</v>
      </c>
      <c r="BA198" s="105">
        <v>2210</v>
      </c>
      <c r="BC198" s="81" t="s">
        <v>178</v>
      </c>
      <c r="BD198" s="80">
        <v>10</v>
      </c>
      <c r="BE198" s="80">
        <v>550.31684120700004</v>
      </c>
      <c r="BF198" s="80">
        <v>84.880149841000005</v>
      </c>
      <c r="BG198" s="80">
        <v>78</v>
      </c>
      <c r="BH198" s="80">
        <v>85</v>
      </c>
      <c r="BI198" s="80">
        <v>46710.975941805998</v>
      </c>
      <c r="BJ198" s="79">
        <v>7554.3333358760001</v>
      </c>
      <c r="BL198" s="69" t="s">
        <v>196</v>
      </c>
      <c r="BM198" s="68">
        <v>52</v>
      </c>
      <c r="BN198" s="68">
        <v>364.81678237300002</v>
      </c>
      <c r="BO198" s="68">
        <v>84.954802302999994</v>
      </c>
      <c r="BP198" s="68">
        <v>82.333335876000007</v>
      </c>
      <c r="BQ198" s="68">
        <v>85</v>
      </c>
      <c r="BR198" s="68">
        <v>30992.9376233</v>
      </c>
      <c r="BS198" s="67">
        <v>5012.3333358760001</v>
      </c>
      <c r="BU198" s="69" t="s">
        <v>208</v>
      </c>
      <c r="BV198" s="68">
        <v>44</v>
      </c>
      <c r="BW198" s="68">
        <v>296.80009413400001</v>
      </c>
      <c r="BX198" s="68">
        <v>84.833333332999999</v>
      </c>
      <c r="BY198" s="68">
        <v>81</v>
      </c>
      <c r="BZ198" s="68">
        <v>85</v>
      </c>
      <c r="CA198" s="68">
        <v>25178.541319021999</v>
      </c>
      <c r="CB198" s="67">
        <v>4072</v>
      </c>
      <c r="CD198" s="69" t="s">
        <v>168</v>
      </c>
      <c r="CE198" s="68">
        <v>105</v>
      </c>
      <c r="CF198" s="68">
        <v>488.48348826199998</v>
      </c>
      <c r="CG198" s="68">
        <v>84.902953522000004</v>
      </c>
      <c r="CH198" s="68">
        <v>81.666664123999993</v>
      </c>
      <c r="CI198" s="68">
        <v>85</v>
      </c>
      <c r="CJ198" s="68">
        <v>41473.690900226997</v>
      </c>
      <c r="CK198" s="67">
        <v>6707.3333282470003</v>
      </c>
      <c r="CM198" s="69" t="s">
        <v>191</v>
      </c>
      <c r="CN198" s="68">
        <v>5</v>
      </c>
      <c r="CO198" s="68">
        <v>445.20014120100001</v>
      </c>
      <c r="CP198" s="68">
        <v>84.990740775999996</v>
      </c>
      <c r="CQ198" s="68">
        <v>84.333335876000007</v>
      </c>
      <c r="CR198" s="68">
        <v>85</v>
      </c>
      <c r="CS198" s="68">
        <v>37837.889794262002</v>
      </c>
      <c r="CT198" s="67">
        <v>6119.3333358760001</v>
      </c>
    </row>
    <row r="199" spans="1:98" x14ac:dyDescent="0.2">
      <c r="A199" s="69" t="s">
        <v>201</v>
      </c>
      <c r="B199" s="68">
        <v>10</v>
      </c>
      <c r="C199" s="68">
        <v>309.16676472300003</v>
      </c>
      <c r="D199" s="68">
        <v>84.733333435000006</v>
      </c>
      <c r="E199" s="68">
        <v>79</v>
      </c>
      <c r="F199" s="68">
        <v>85</v>
      </c>
      <c r="G199" s="68">
        <v>26196.730562293</v>
      </c>
      <c r="H199" s="67">
        <v>4236.6666717529997</v>
      </c>
      <c r="J199" s="60" t="s">
        <v>220</v>
      </c>
      <c r="K199" s="59">
        <v>7</v>
      </c>
      <c r="L199" s="59">
        <v>216.41673530599999</v>
      </c>
      <c r="M199" s="59">
        <v>84.866666520999999</v>
      </c>
      <c r="N199" s="59">
        <v>81.666664123999993</v>
      </c>
      <c r="O199" s="59">
        <v>85</v>
      </c>
      <c r="P199" s="59">
        <v>18366.566904847001</v>
      </c>
      <c r="Q199" s="58">
        <v>2970.3333282469998</v>
      </c>
      <c r="S199" s="60" t="s">
        <v>238</v>
      </c>
      <c r="T199" s="59">
        <v>3</v>
      </c>
      <c r="U199" s="59">
        <v>154.58338236099999</v>
      </c>
      <c r="V199" s="59">
        <v>84.52</v>
      </c>
      <c r="W199" s="59">
        <v>78.333335876000007</v>
      </c>
      <c r="X199" s="59">
        <v>85</v>
      </c>
      <c r="Y199" s="59">
        <v>13065.387477184</v>
      </c>
      <c r="Z199" s="58">
        <v>2113</v>
      </c>
      <c r="AB199" s="81" t="s">
        <v>182</v>
      </c>
      <c r="AC199" s="80">
        <v>53</v>
      </c>
      <c r="AD199" s="80">
        <v>507.03349414500002</v>
      </c>
      <c r="AE199" s="80">
        <v>84.532520387000005</v>
      </c>
      <c r="AF199" s="80">
        <v>73.666664123999993</v>
      </c>
      <c r="AG199" s="80">
        <v>85</v>
      </c>
      <c r="AH199" s="80">
        <v>42860.819180849998</v>
      </c>
      <c r="AI199" s="79">
        <v>6931.6666717529997</v>
      </c>
      <c r="AK199" s="60" t="s">
        <v>225</v>
      </c>
      <c r="AL199" s="59">
        <v>33</v>
      </c>
      <c r="AM199" s="59">
        <v>191.683394128</v>
      </c>
      <c r="AN199" s="59">
        <v>84.193548140999994</v>
      </c>
      <c r="AO199" s="59">
        <v>73.666664123999993</v>
      </c>
      <c r="AP199" s="59">
        <v>85</v>
      </c>
      <c r="AQ199" s="59">
        <v>16138.505071353</v>
      </c>
      <c r="AR199" s="58">
        <v>2609.9999923710002</v>
      </c>
      <c r="AT199" s="107" t="s">
        <v>229</v>
      </c>
      <c r="AU199" s="106">
        <v>20</v>
      </c>
      <c r="AV199" s="106">
        <v>160.766717656</v>
      </c>
      <c r="AW199" s="106">
        <v>84.807692308</v>
      </c>
      <c r="AX199" s="106">
        <v>81.333335876000007</v>
      </c>
      <c r="AY199" s="106">
        <v>85</v>
      </c>
      <c r="AZ199" s="106">
        <v>13634.254324273999</v>
      </c>
      <c r="BA199" s="105">
        <v>2205</v>
      </c>
      <c r="BC199" s="81" t="s">
        <v>186</v>
      </c>
      <c r="BD199" s="80">
        <v>35</v>
      </c>
      <c r="BE199" s="80">
        <v>550.31684120700004</v>
      </c>
      <c r="BF199" s="80">
        <v>84.985018698000005</v>
      </c>
      <c r="BG199" s="80">
        <v>83.666664123999993</v>
      </c>
      <c r="BH199" s="80">
        <v>85</v>
      </c>
      <c r="BI199" s="80">
        <v>46768.687039769997</v>
      </c>
      <c r="BJ199" s="79">
        <v>7563.6666641239999</v>
      </c>
      <c r="BL199" s="69" t="s">
        <v>206</v>
      </c>
      <c r="BM199" s="68">
        <v>29</v>
      </c>
      <c r="BN199" s="68">
        <v>364.81678237300002</v>
      </c>
      <c r="BO199" s="68">
        <v>84.790960408999993</v>
      </c>
      <c r="BP199" s="68">
        <v>81.333335876000007</v>
      </c>
      <c r="BQ199" s="68">
        <v>85</v>
      </c>
      <c r="BR199" s="68">
        <v>30933.165350669999</v>
      </c>
      <c r="BS199" s="67">
        <v>5002.6666641239999</v>
      </c>
      <c r="BU199" s="69" t="s">
        <v>213</v>
      </c>
      <c r="BV199" s="68">
        <v>10</v>
      </c>
      <c r="BW199" s="68">
        <v>290.616758839</v>
      </c>
      <c r="BX199" s="68">
        <v>84.893616859000005</v>
      </c>
      <c r="BY199" s="68">
        <v>82.666664123999993</v>
      </c>
      <c r="BZ199" s="68">
        <v>85</v>
      </c>
      <c r="CA199" s="68">
        <v>24671.507777702001</v>
      </c>
      <c r="CB199" s="67">
        <v>3989.9999923710002</v>
      </c>
      <c r="CD199" s="69" t="s">
        <v>167</v>
      </c>
      <c r="CE199" s="68">
        <v>65</v>
      </c>
      <c r="CF199" s="68">
        <v>488.48348826199998</v>
      </c>
      <c r="CG199" s="68">
        <v>83.949367089000006</v>
      </c>
      <c r="CH199" s="68">
        <v>70</v>
      </c>
      <c r="CI199" s="68">
        <v>85</v>
      </c>
      <c r="CJ199" s="68">
        <v>41007.879672827999</v>
      </c>
      <c r="CK199" s="67">
        <v>6632</v>
      </c>
      <c r="CM199" s="69" t="s">
        <v>187</v>
      </c>
      <c r="CN199" s="68">
        <v>3</v>
      </c>
      <c r="CO199" s="68">
        <v>445.20014120100001</v>
      </c>
      <c r="CP199" s="68">
        <v>85</v>
      </c>
      <c r="CQ199" s="68">
        <v>85</v>
      </c>
      <c r="CR199" s="68">
        <v>85</v>
      </c>
      <c r="CS199" s="68">
        <v>37842.012002067</v>
      </c>
      <c r="CT199" s="67">
        <v>6120</v>
      </c>
    </row>
    <row r="200" spans="1:98" x14ac:dyDescent="0.2">
      <c r="A200" s="69" t="s">
        <v>199</v>
      </c>
      <c r="B200" s="68">
        <v>28</v>
      </c>
      <c r="C200" s="68">
        <v>309.16676472300003</v>
      </c>
      <c r="D200" s="68">
        <v>84.906666717999997</v>
      </c>
      <c r="E200" s="68">
        <v>80.333335876000007</v>
      </c>
      <c r="F200" s="68">
        <v>85</v>
      </c>
      <c r="G200" s="68">
        <v>26250.319452453001</v>
      </c>
      <c r="H200" s="67">
        <v>4245.3333358760001</v>
      </c>
      <c r="J200" s="60" t="s">
        <v>220</v>
      </c>
      <c r="K200" s="59">
        <v>38</v>
      </c>
      <c r="L200" s="59">
        <v>216.41673530599999</v>
      </c>
      <c r="M200" s="59">
        <v>84.838095093000007</v>
      </c>
      <c r="N200" s="59">
        <v>82.666664123999993</v>
      </c>
      <c r="O200" s="59">
        <v>85</v>
      </c>
      <c r="P200" s="59">
        <v>18360.383569553</v>
      </c>
      <c r="Q200" s="58">
        <v>2969.3333282469998</v>
      </c>
      <c r="S200" s="60" t="s">
        <v>238</v>
      </c>
      <c r="T200" s="59">
        <v>14</v>
      </c>
      <c r="U200" s="59">
        <v>154.58338236099999</v>
      </c>
      <c r="V200" s="59">
        <v>84.88</v>
      </c>
      <c r="W200" s="59">
        <v>82</v>
      </c>
      <c r="X200" s="59">
        <v>85</v>
      </c>
      <c r="Y200" s="59">
        <v>13121.037494834</v>
      </c>
      <c r="Z200" s="58">
        <v>2122</v>
      </c>
      <c r="AB200" s="81" t="s">
        <v>181</v>
      </c>
      <c r="AC200" s="80">
        <v>34</v>
      </c>
      <c r="AD200" s="80">
        <v>507.03349414500002</v>
      </c>
      <c r="AE200" s="80">
        <v>84.699187022999993</v>
      </c>
      <c r="AF200" s="80">
        <v>80</v>
      </c>
      <c r="AG200" s="80">
        <v>85</v>
      </c>
      <c r="AH200" s="80">
        <v>42945.324747482002</v>
      </c>
      <c r="AI200" s="79">
        <v>6945.3333358760001</v>
      </c>
      <c r="AK200" s="60" t="s">
        <v>223</v>
      </c>
      <c r="AL200" s="59">
        <v>22</v>
      </c>
      <c r="AM200" s="59">
        <v>191.683394128</v>
      </c>
      <c r="AN200" s="59">
        <v>84.892473035999998</v>
      </c>
      <c r="AO200" s="59">
        <v>82.666664123999993</v>
      </c>
      <c r="AP200" s="59">
        <v>85</v>
      </c>
      <c r="AQ200" s="59">
        <v>16272.477367517</v>
      </c>
      <c r="AR200" s="58">
        <v>2631.6666641239999</v>
      </c>
      <c r="AT200" s="107" t="s">
        <v>231</v>
      </c>
      <c r="AU200" s="106">
        <v>25</v>
      </c>
      <c r="AV200" s="106">
        <v>154.58338236099999</v>
      </c>
      <c r="AW200" s="106">
        <v>85</v>
      </c>
      <c r="AX200" s="106">
        <v>85</v>
      </c>
      <c r="AY200" s="106">
        <v>85</v>
      </c>
      <c r="AZ200" s="106">
        <v>13139.587500718</v>
      </c>
      <c r="BA200" s="105">
        <v>2125</v>
      </c>
      <c r="BC200" s="81" t="s">
        <v>175</v>
      </c>
      <c r="BD200" s="80">
        <v>47</v>
      </c>
      <c r="BE200" s="80">
        <v>544.13350591200003</v>
      </c>
      <c r="BF200" s="80">
        <v>84.943181817999999</v>
      </c>
      <c r="BG200" s="80">
        <v>82.333335876000007</v>
      </c>
      <c r="BH200" s="80">
        <v>85</v>
      </c>
      <c r="BI200" s="80">
        <v>46220.431326054</v>
      </c>
      <c r="BJ200" s="79">
        <v>7475</v>
      </c>
      <c r="BL200" s="69" t="s">
        <v>195</v>
      </c>
      <c r="BM200" s="68">
        <v>9</v>
      </c>
      <c r="BN200" s="68">
        <v>364.81678237300002</v>
      </c>
      <c r="BO200" s="68">
        <v>84.598870099999999</v>
      </c>
      <c r="BP200" s="68">
        <v>80.333335876000007</v>
      </c>
      <c r="BQ200" s="68">
        <v>85</v>
      </c>
      <c r="BR200" s="68">
        <v>30863.087582117001</v>
      </c>
      <c r="BS200" s="67">
        <v>4991.3333358760001</v>
      </c>
      <c r="BU200" s="69" t="s">
        <v>212</v>
      </c>
      <c r="BV200" s="68">
        <v>21</v>
      </c>
      <c r="BW200" s="68">
        <v>290.616758839</v>
      </c>
      <c r="BX200" s="68">
        <v>84.787234042999998</v>
      </c>
      <c r="BY200" s="68">
        <v>78.333335876000007</v>
      </c>
      <c r="BZ200" s="68">
        <v>85</v>
      </c>
      <c r="CA200" s="68">
        <v>24640.591148405001</v>
      </c>
      <c r="CB200" s="67">
        <v>3985</v>
      </c>
      <c r="CD200" s="69" t="s">
        <v>167</v>
      </c>
      <c r="CE200" s="68">
        <v>100</v>
      </c>
      <c r="CF200" s="68">
        <v>488.48348826199998</v>
      </c>
      <c r="CG200" s="68">
        <v>73.510548361999994</v>
      </c>
      <c r="CH200" s="68">
        <v>69.333335876000007</v>
      </c>
      <c r="CI200" s="68">
        <v>85</v>
      </c>
      <c r="CJ200" s="68">
        <v>35908.689088042003</v>
      </c>
      <c r="CK200" s="67">
        <v>5807.3333206179996</v>
      </c>
      <c r="CM200" s="69" t="s">
        <v>192</v>
      </c>
      <c r="CN200" s="68">
        <v>24</v>
      </c>
      <c r="CO200" s="68">
        <v>432.83347061199999</v>
      </c>
      <c r="CP200" s="68">
        <v>85</v>
      </c>
      <c r="CQ200" s="68">
        <v>85</v>
      </c>
      <c r="CR200" s="68">
        <v>85</v>
      </c>
      <c r="CS200" s="68">
        <v>36790.845002009002</v>
      </c>
      <c r="CT200" s="67">
        <v>5950</v>
      </c>
    </row>
    <row r="201" spans="1:98" x14ac:dyDescent="0.2">
      <c r="A201" s="69" t="s">
        <v>198</v>
      </c>
      <c r="B201" s="68">
        <v>47</v>
      </c>
      <c r="C201" s="68">
        <v>309.16676472300003</v>
      </c>
      <c r="D201" s="68">
        <v>84.053333281999997</v>
      </c>
      <c r="E201" s="68">
        <v>70.666664123999993</v>
      </c>
      <c r="F201" s="68">
        <v>85</v>
      </c>
      <c r="G201" s="68">
        <v>25986.497115106002</v>
      </c>
      <c r="H201" s="67">
        <v>4202.6666641239999</v>
      </c>
      <c r="J201" s="60" t="s">
        <v>217</v>
      </c>
      <c r="K201" s="59">
        <v>22</v>
      </c>
      <c r="L201" s="59">
        <v>210.23340001099999</v>
      </c>
      <c r="M201" s="59">
        <v>84.764705882000001</v>
      </c>
      <c r="N201" s="59">
        <v>77.666664123999993</v>
      </c>
      <c r="O201" s="59">
        <v>85</v>
      </c>
      <c r="P201" s="59">
        <v>17820.37231862</v>
      </c>
      <c r="Q201" s="58">
        <v>2882</v>
      </c>
      <c r="S201" s="60" t="s">
        <v>236</v>
      </c>
      <c r="T201" s="59">
        <v>11</v>
      </c>
      <c r="U201" s="59">
        <v>154.58338236099999</v>
      </c>
      <c r="V201" s="59">
        <v>85</v>
      </c>
      <c r="W201" s="59">
        <v>85</v>
      </c>
      <c r="X201" s="59">
        <v>85</v>
      </c>
      <c r="Y201" s="59">
        <v>13139.587500718</v>
      </c>
      <c r="Z201" s="58">
        <v>2125</v>
      </c>
      <c r="AB201" s="81" t="s">
        <v>180</v>
      </c>
      <c r="AC201" s="80">
        <v>28</v>
      </c>
      <c r="AD201" s="80">
        <v>507.03349414500002</v>
      </c>
      <c r="AE201" s="80">
        <v>84.361788587000007</v>
      </c>
      <c r="AF201" s="80">
        <v>72</v>
      </c>
      <c r="AG201" s="80">
        <v>85</v>
      </c>
      <c r="AH201" s="80">
        <v>42774.252439552001</v>
      </c>
      <c r="AI201" s="79">
        <v>6917.6666641239999</v>
      </c>
      <c r="AK201" s="60" t="s">
        <v>227</v>
      </c>
      <c r="AL201" s="59">
        <v>35</v>
      </c>
      <c r="AM201" s="59">
        <v>185.50005883399999</v>
      </c>
      <c r="AN201" s="59">
        <v>84.955555724999996</v>
      </c>
      <c r="AO201" s="59">
        <v>84.333335876000007</v>
      </c>
      <c r="AP201" s="59">
        <v>85</v>
      </c>
      <c r="AQ201" s="59">
        <v>15759.260585251999</v>
      </c>
      <c r="AR201" s="58">
        <v>2548.6666717530002</v>
      </c>
      <c r="AT201" s="107" t="s">
        <v>230</v>
      </c>
      <c r="AU201" s="106">
        <v>20</v>
      </c>
      <c r="AV201" s="106">
        <v>154.58338236099999</v>
      </c>
      <c r="AW201" s="106">
        <v>83.48</v>
      </c>
      <c r="AX201" s="106">
        <v>67.666664123999993</v>
      </c>
      <c r="AY201" s="106">
        <v>85</v>
      </c>
      <c r="AZ201" s="106">
        <v>12904.620759527999</v>
      </c>
      <c r="BA201" s="105">
        <v>2087</v>
      </c>
      <c r="BC201" s="81" t="s">
        <v>176</v>
      </c>
      <c r="BD201" s="80">
        <v>105</v>
      </c>
      <c r="BE201" s="80">
        <v>537.95017061800002</v>
      </c>
      <c r="BF201" s="80">
        <v>84.992337194000001</v>
      </c>
      <c r="BG201" s="80">
        <v>84.333335876000007</v>
      </c>
      <c r="BH201" s="80">
        <v>85</v>
      </c>
      <c r="BI201" s="80">
        <v>45721.642294693003</v>
      </c>
      <c r="BJ201" s="79">
        <v>7394.3333358760001</v>
      </c>
      <c r="BL201" s="69" t="s">
        <v>195</v>
      </c>
      <c r="BM201" s="68">
        <v>19</v>
      </c>
      <c r="BN201" s="68">
        <v>364.81678237300002</v>
      </c>
      <c r="BO201" s="68">
        <v>84.960451934000005</v>
      </c>
      <c r="BP201" s="68">
        <v>82.666664123999993</v>
      </c>
      <c r="BQ201" s="68">
        <v>85</v>
      </c>
      <c r="BR201" s="68">
        <v>30994.998703615001</v>
      </c>
      <c r="BS201" s="67">
        <v>5012.6666641239999</v>
      </c>
      <c r="BU201" s="69" t="s">
        <v>210</v>
      </c>
      <c r="BV201" s="68">
        <v>19</v>
      </c>
      <c r="BW201" s="68">
        <v>290.616758839</v>
      </c>
      <c r="BX201" s="68">
        <v>84.950354718</v>
      </c>
      <c r="BY201" s="68">
        <v>83.333335876000007</v>
      </c>
      <c r="BZ201" s="68">
        <v>85</v>
      </c>
      <c r="CA201" s="68">
        <v>24687.996750445</v>
      </c>
      <c r="CB201" s="67">
        <v>3992.6666717530002</v>
      </c>
      <c r="CD201" s="69" t="s">
        <v>166</v>
      </c>
      <c r="CE201" s="68">
        <v>11</v>
      </c>
      <c r="CF201" s="68">
        <v>488.48348826199998</v>
      </c>
      <c r="CG201" s="68">
        <v>84.822784810000002</v>
      </c>
      <c r="CH201" s="68">
        <v>81</v>
      </c>
      <c r="CI201" s="68">
        <v>85</v>
      </c>
      <c r="CJ201" s="68">
        <v>41434.529808145002</v>
      </c>
      <c r="CK201" s="67">
        <v>6701</v>
      </c>
      <c r="CM201" s="69" t="s">
        <v>191</v>
      </c>
      <c r="CN201" s="68">
        <v>57</v>
      </c>
      <c r="CO201" s="68">
        <v>432.83347061199999</v>
      </c>
      <c r="CP201" s="68">
        <v>85</v>
      </c>
      <c r="CQ201" s="68">
        <v>85</v>
      </c>
      <c r="CR201" s="68">
        <v>85</v>
      </c>
      <c r="CS201" s="68">
        <v>36790.845002009002</v>
      </c>
      <c r="CT201" s="67">
        <v>5950</v>
      </c>
    </row>
    <row r="202" spans="1:98" x14ac:dyDescent="0.2">
      <c r="A202" s="69" t="s">
        <v>203</v>
      </c>
      <c r="B202" s="68">
        <v>1</v>
      </c>
      <c r="C202" s="68">
        <v>302.98342942800002</v>
      </c>
      <c r="D202" s="68">
        <v>84.972789063999997</v>
      </c>
      <c r="E202" s="68">
        <v>84</v>
      </c>
      <c r="F202" s="68">
        <v>85</v>
      </c>
      <c r="G202" s="68">
        <v>25745.347038622</v>
      </c>
      <c r="H202" s="67">
        <v>4163.6666641239999</v>
      </c>
      <c r="J202" s="60" t="s">
        <v>214</v>
      </c>
      <c r="K202" s="59">
        <v>14</v>
      </c>
      <c r="L202" s="59">
        <v>210.23340001099999</v>
      </c>
      <c r="M202" s="59">
        <v>84.872548945000005</v>
      </c>
      <c r="N202" s="59">
        <v>80.666664123999993</v>
      </c>
      <c r="O202" s="59">
        <v>85</v>
      </c>
      <c r="P202" s="59">
        <v>17843.044532307998</v>
      </c>
      <c r="Q202" s="58">
        <v>2885.6666641239999</v>
      </c>
      <c r="S202" s="60" t="s">
        <v>235</v>
      </c>
      <c r="T202" s="59">
        <v>4</v>
      </c>
      <c r="U202" s="59">
        <v>154.58338236099999</v>
      </c>
      <c r="V202" s="59">
        <v>84.813333435000004</v>
      </c>
      <c r="W202" s="59">
        <v>82.333335876000007</v>
      </c>
      <c r="X202" s="59">
        <v>85</v>
      </c>
      <c r="Y202" s="59">
        <v>13110.731951735001</v>
      </c>
      <c r="Z202" s="58">
        <v>2120.3333358760001</v>
      </c>
      <c r="AB202" s="81" t="s">
        <v>179</v>
      </c>
      <c r="AC202" s="80">
        <v>41</v>
      </c>
      <c r="AD202" s="80">
        <v>507.03349414500002</v>
      </c>
      <c r="AE202" s="80">
        <v>84.674796779000005</v>
      </c>
      <c r="AF202" s="80">
        <v>77.666664123999993</v>
      </c>
      <c r="AG202" s="80">
        <v>85</v>
      </c>
      <c r="AH202" s="80">
        <v>42932.958076893003</v>
      </c>
      <c r="AI202" s="79">
        <v>6943.3333358760001</v>
      </c>
      <c r="AK202" s="60" t="s">
        <v>225</v>
      </c>
      <c r="AL202" s="59">
        <v>27</v>
      </c>
      <c r="AM202" s="59">
        <v>185.50005883399999</v>
      </c>
      <c r="AN202" s="59">
        <v>84.633333332999996</v>
      </c>
      <c r="AO202" s="59">
        <v>76.333335876000007</v>
      </c>
      <c r="AP202" s="59">
        <v>85</v>
      </c>
      <c r="AQ202" s="59">
        <v>15699.488312621999</v>
      </c>
      <c r="AR202" s="58">
        <v>2539</v>
      </c>
      <c r="AT202" s="107" t="s">
        <v>230</v>
      </c>
      <c r="AU202" s="106">
        <v>23</v>
      </c>
      <c r="AV202" s="106">
        <v>154.58338236099999</v>
      </c>
      <c r="AW202" s="106">
        <v>84.866666565000003</v>
      </c>
      <c r="AX202" s="106">
        <v>81.666664123999993</v>
      </c>
      <c r="AY202" s="106">
        <v>85</v>
      </c>
      <c r="AZ202" s="106">
        <v>13118.976367343999</v>
      </c>
      <c r="BA202" s="105">
        <v>2121.6666641239999</v>
      </c>
      <c r="BC202" s="81" t="s">
        <v>175</v>
      </c>
      <c r="BD202" s="80">
        <v>88</v>
      </c>
      <c r="BE202" s="80">
        <v>531.76683532300001</v>
      </c>
      <c r="BF202" s="80">
        <v>84.895348837</v>
      </c>
      <c r="BG202" s="80">
        <v>81</v>
      </c>
      <c r="BH202" s="80">
        <v>85</v>
      </c>
      <c r="BI202" s="80">
        <v>45144.530984819001</v>
      </c>
      <c r="BJ202" s="79">
        <v>7301</v>
      </c>
      <c r="BL202" s="69" t="s">
        <v>193</v>
      </c>
      <c r="BM202" s="68">
        <v>47</v>
      </c>
      <c r="BN202" s="68">
        <v>364.81678237300002</v>
      </c>
      <c r="BO202" s="68">
        <v>84.745762712000001</v>
      </c>
      <c r="BP202" s="68">
        <v>81.333335876000007</v>
      </c>
      <c r="BQ202" s="68">
        <v>85</v>
      </c>
      <c r="BR202" s="68">
        <v>30916.676472276999</v>
      </c>
      <c r="BS202" s="67">
        <v>5000</v>
      </c>
      <c r="BU202" s="69" t="s">
        <v>208</v>
      </c>
      <c r="BV202" s="68">
        <v>46</v>
      </c>
      <c r="BW202" s="68">
        <v>290.616758839</v>
      </c>
      <c r="BX202" s="68">
        <v>84.907801363999994</v>
      </c>
      <c r="BY202" s="68">
        <v>83.333335876000007</v>
      </c>
      <c r="BZ202" s="68">
        <v>85</v>
      </c>
      <c r="CA202" s="68">
        <v>24675.630032681001</v>
      </c>
      <c r="CB202" s="67">
        <v>3990.6666641239999</v>
      </c>
      <c r="CD202" s="69" t="s">
        <v>172</v>
      </c>
      <c r="CE202" s="68">
        <v>27</v>
      </c>
      <c r="CF202" s="68">
        <v>482.30015296800002</v>
      </c>
      <c r="CG202" s="68">
        <v>84.905982872999999</v>
      </c>
      <c r="CH202" s="68">
        <v>78</v>
      </c>
      <c r="CI202" s="68">
        <v>85</v>
      </c>
      <c r="CJ202" s="68">
        <v>40950.168527688002</v>
      </c>
      <c r="CK202" s="67">
        <v>6622.6666641239999</v>
      </c>
      <c r="CM202" s="69" t="s">
        <v>188</v>
      </c>
      <c r="CN202" s="68">
        <v>30</v>
      </c>
      <c r="CO202" s="68">
        <v>426.65013531699998</v>
      </c>
      <c r="CP202" s="68">
        <v>85</v>
      </c>
      <c r="CQ202" s="68">
        <v>85</v>
      </c>
      <c r="CR202" s="68">
        <v>85</v>
      </c>
      <c r="CS202" s="68">
        <v>36265.261501980996</v>
      </c>
      <c r="CT202" s="67">
        <v>5865</v>
      </c>
    </row>
    <row r="203" spans="1:98" x14ac:dyDescent="0.2">
      <c r="A203" s="69" t="s">
        <v>201</v>
      </c>
      <c r="B203" s="68">
        <v>37</v>
      </c>
      <c r="C203" s="68">
        <v>302.98342942800002</v>
      </c>
      <c r="D203" s="68">
        <v>84.244898114999998</v>
      </c>
      <c r="E203" s="68">
        <v>78</v>
      </c>
      <c r="F203" s="68">
        <v>85</v>
      </c>
      <c r="G203" s="68">
        <v>25524.808142687001</v>
      </c>
      <c r="H203" s="67">
        <v>4128.0000076289998</v>
      </c>
      <c r="J203" s="60" t="s">
        <v>214</v>
      </c>
      <c r="K203" s="59">
        <v>15</v>
      </c>
      <c r="L203" s="59">
        <v>210.23340001099999</v>
      </c>
      <c r="M203" s="59">
        <v>84.637254827000007</v>
      </c>
      <c r="N203" s="59">
        <v>79.666664123999993</v>
      </c>
      <c r="O203" s="59">
        <v>85</v>
      </c>
      <c r="P203" s="59">
        <v>17793.577849952999</v>
      </c>
      <c r="Q203" s="58">
        <v>2877.6666641239999</v>
      </c>
      <c r="S203" s="60" t="s">
        <v>235</v>
      </c>
      <c r="T203" s="59">
        <v>23</v>
      </c>
      <c r="U203" s="59">
        <v>154.58338236099999</v>
      </c>
      <c r="V203" s="59">
        <v>85</v>
      </c>
      <c r="W203" s="59">
        <v>85</v>
      </c>
      <c r="X203" s="59">
        <v>85</v>
      </c>
      <c r="Y203" s="59">
        <v>13139.587500718</v>
      </c>
      <c r="Z203" s="58">
        <v>2125</v>
      </c>
      <c r="AB203" s="81" t="s">
        <v>183</v>
      </c>
      <c r="AC203" s="80">
        <v>20</v>
      </c>
      <c r="AD203" s="80">
        <v>500.850158851</v>
      </c>
      <c r="AE203" s="80">
        <v>84.728395156000005</v>
      </c>
      <c r="AF203" s="80">
        <v>80</v>
      </c>
      <c r="AG203" s="80">
        <v>85</v>
      </c>
      <c r="AH203" s="80">
        <v>42436.230173021999</v>
      </c>
      <c r="AI203" s="79">
        <v>6863.0000076289998</v>
      </c>
      <c r="AK203" s="60" t="s">
        <v>225</v>
      </c>
      <c r="AL203" s="59">
        <v>38</v>
      </c>
      <c r="AM203" s="59">
        <v>185.50005883399999</v>
      </c>
      <c r="AN203" s="59">
        <v>83.633333332999996</v>
      </c>
      <c r="AO203" s="59">
        <v>73.666664123999993</v>
      </c>
      <c r="AP203" s="59">
        <v>85</v>
      </c>
      <c r="AQ203" s="59">
        <v>15513.988253788</v>
      </c>
      <c r="AR203" s="58">
        <v>2509</v>
      </c>
      <c r="AT203" s="107" t="s">
        <v>230</v>
      </c>
      <c r="AU203" s="106">
        <v>24</v>
      </c>
      <c r="AV203" s="106">
        <v>154.58338236099999</v>
      </c>
      <c r="AW203" s="106">
        <v>83.97333313</v>
      </c>
      <c r="AX203" s="106">
        <v>73</v>
      </c>
      <c r="AY203" s="106">
        <v>85</v>
      </c>
      <c r="AZ203" s="106">
        <v>12980.881863377001</v>
      </c>
      <c r="BA203" s="105">
        <v>2099.3333282469998</v>
      </c>
      <c r="BC203" s="81" t="s">
        <v>174</v>
      </c>
      <c r="BD203" s="80">
        <v>45</v>
      </c>
      <c r="BE203" s="80">
        <v>531.76683532300001</v>
      </c>
      <c r="BF203" s="80">
        <v>85</v>
      </c>
      <c r="BG203" s="80">
        <v>85</v>
      </c>
      <c r="BH203" s="80">
        <v>85</v>
      </c>
      <c r="BI203" s="80">
        <v>45200.181002468998</v>
      </c>
      <c r="BJ203" s="79">
        <v>7310</v>
      </c>
      <c r="BL203" s="69" t="s">
        <v>206</v>
      </c>
      <c r="BM203" s="68">
        <v>27</v>
      </c>
      <c r="BN203" s="68">
        <v>358.63344707800002</v>
      </c>
      <c r="BO203" s="68">
        <v>84.448275862000003</v>
      </c>
      <c r="BP203" s="68">
        <v>79</v>
      </c>
      <c r="BQ203" s="68">
        <v>85</v>
      </c>
      <c r="BR203" s="68">
        <v>30285.976272241998</v>
      </c>
      <c r="BS203" s="67">
        <v>4898</v>
      </c>
      <c r="BU203" s="69" t="s">
        <v>207</v>
      </c>
      <c r="BV203" s="68">
        <v>34</v>
      </c>
      <c r="BW203" s="68">
        <v>290.616758839</v>
      </c>
      <c r="BX203" s="68">
        <v>85</v>
      </c>
      <c r="BY203" s="68">
        <v>85</v>
      </c>
      <c r="BZ203" s="68">
        <v>85</v>
      </c>
      <c r="CA203" s="68">
        <v>24702.424501349</v>
      </c>
      <c r="CB203" s="67">
        <v>3995</v>
      </c>
      <c r="CD203" s="69" t="s">
        <v>168</v>
      </c>
      <c r="CE203" s="68">
        <v>50</v>
      </c>
      <c r="CF203" s="68">
        <v>476.11681767300001</v>
      </c>
      <c r="CG203" s="68">
        <v>84.740259739999999</v>
      </c>
      <c r="CH203" s="68">
        <v>81</v>
      </c>
      <c r="CI203" s="68">
        <v>85</v>
      </c>
      <c r="CJ203" s="68">
        <v>40346.262796321003</v>
      </c>
      <c r="CK203" s="67">
        <v>6525</v>
      </c>
      <c r="CM203" s="69" t="s">
        <v>191</v>
      </c>
      <c r="CN203" s="68">
        <v>22</v>
      </c>
      <c r="CO203" s="68">
        <v>414.283464729</v>
      </c>
      <c r="CP203" s="68">
        <v>85</v>
      </c>
      <c r="CQ203" s="68">
        <v>85</v>
      </c>
      <c r="CR203" s="68">
        <v>85</v>
      </c>
      <c r="CS203" s="68">
        <v>35214.094501922998</v>
      </c>
      <c r="CT203" s="67">
        <v>5695</v>
      </c>
    </row>
    <row r="204" spans="1:98" x14ac:dyDescent="0.2">
      <c r="A204" s="69" t="s">
        <v>198</v>
      </c>
      <c r="B204" s="68">
        <v>4</v>
      </c>
      <c r="C204" s="68">
        <v>302.98342942800002</v>
      </c>
      <c r="D204" s="68">
        <v>82.836734538000002</v>
      </c>
      <c r="E204" s="68">
        <v>68</v>
      </c>
      <c r="F204" s="68">
        <v>85</v>
      </c>
      <c r="G204" s="68">
        <v>25098.157913019</v>
      </c>
      <c r="H204" s="67">
        <v>4058.9999923710002</v>
      </c>
      <c r="J204" s="60" t="s">
        <v>218</v>
      </c>
      <c r="K204" s="59">
        <v>20</v>
      </c>
      <c r="L204" s="59">
        <v>204.050064717</v>
      </c>
      <c r="M204" s="59">
        <v>83.747474439000001</v>
      </c>
      <c r="N204" s="59">
        <v>76</v>
      </c>
      <c r="O204" s="59">
        <v>85</v>
      </c>
      <c r="P204" s="59">
        <v>17088.677579210002</v>
      </c>
      <c r="Q204" s="58">
        <v>2763.6666564940001</v>
      </c>
      <c r="S204" s="60" t="s">
        <v>235</v>
      </c>
      <c r="T204" s="59">
        <v>31</v>
      </c>
      <c r="U204" s="59">
        <v>154.58338236099999</v>
      </c>
      <c r="V204" s="59">
        <v>84.92</v>
      </c>
      <c r="W204" s="59">
        <v>84</v>
      </c>
      <c r="X204" s="59">
        <v>85</v>
      </c>
      <c r="Y204" s="59">
        <v>13127.220830128999</v>
      </c>
      <c r="Z204" s="58">
        <v>2123</v>
      </c>
      <c r="AB204" s="81" t="s">
        <v>182</v>
      </c>
      <c r="AC204" s="80">
        <v>8</v>
      </c>
      <c r="AD204" s="80">
        <v>500.850158851</v>
      </c>
      <c r="AE204" s="80">
        <v>84.753086326000002</v>
      </c>
      <c r="AF204" s="80">
        <v>76</v>
      </c>
      <c r="AG204" s="80">
        <v>85</v>
      </c>
      <c r="AH204" s="80">
        <v>42448.596749261</v>
      </c>
      <c r="AI204" s="79">
        <v>6864.9999923710002</v>
      </c>
      <c r="AK204" s="60" t="s">
        <v>224</v>
      </c>
      <c r="AL204" s="59">
        <v>5</v>
      </c>
      <c r="AM204" s="59">
        <v>179.31672353900001</v>
      </c>
      <c r="AN204" s="59">
        <v>81.862069097000003</v>
      </c>
      <c r="AO204" s="59">
        <v>61.333332061999997</v>
      </c>
      <c r="AP204" s="59">
        <v>85</v>
      </c>
      <c r="AQ204" s="59">
        <v>14679.238012624999</v>
      </c>
      <c r="AR204" s="58">
        <v>2374.0000038150001</v>
      </c>
      <c r="AT204" s="107" t="s">
        <v>229</v>
      </c>
      <c r="AU204" s="106">
        <v>30</v>
      </c>
      <c r="AV204" s="106">
        <v>154.58338236099999</v>
      </c>
      <c r="AW204" s="106">
        <v>84.613333130000001</v>
      </c>
      <c r="AX204" s="106">
        <v>81.333335876000007</v>
      </c>
      <c r="AY204" s="106">
        <v>85</v>
      </c>
      <c r="AZ204" s="106">
        <v>13079.815228088</v>
      </c>
      <c r="BA204" s="105">
        <v>2115.3333282469998</v>
      </c>
      <c r="BC204" s="81" t="s">
        <v>170</v>
      </c>
      <c r="BD204" s="80">
        <v>18</v>
      </c>
      <c r="BE204" s="80">
        <v>531.76683532300001</v>
      </c>
      <c r="BF204" s="80">
        <v>85</v>
      </c>
      <c r="BG204" s="80">
        <v>85</v>
      </c>
      <c r="BH204" s="80">
        <v>85</v>
      </c>
      <c r="BI204" s="80">
        <v>45200.181002468998</v>
      </c>
      <c r="BJ204" s="79">
        <v>7310</v>
      </c>
      <c r="BL204" s="69" t="s">
        <v>206</v>
      </c>
      <c r="BM204" s="68">
        <v>22</v>
      </c>
      <c r="BN204" s="68">
        <v>352.450111784</v>
      </c>
      <c r="BO204" s="68">
        <v>84.830409266999993</v>
      </c>
      <c r="BP204" s="68">
        <v>80</v>
      </c>
      <c r="BQ204" s="68">
        <v>85</v>
      </c>
      <c r="BR204" s="68">
        <v>29898.487229006001</v>
      </c>
      <c r="BS204" s="67">
        <v>4835.3333282470003</v>
      </c>
      <c r="BU204" s="69" t="s">
        <v>210</v>
      </c>
      <c r="BV204" s="68">
        <v>12</v>
      </c>
      <c r="BW204" s="68">
        <v>284.43342354499998</v>
      </c>
      <c r="BX204" s="68">
        <v>84.985507302000002</v>
      </c>
      <c r="BY204" s="68">
        <v>84.333335876000007</v>
      </c>
      <c r="BZ204" s="68">
        <v>85</v>
      </c>
      <c r="CA204" s="68">
        <v>24172.718793516</v>
      </c>
      <c r="CB204" s="67">
        <v>3909.3333358760001</v>
      </c>
      <c r="CD204" s="69" t="s">
        <v>168</v>
      </c>
      <c r="CE204" s="68">
        <v>68</v>
      </c>
      <c r="CF204" s="68">
        <v>476.11681767300001</v>
      </c>
      <c r="CG204" s="68">
        <v>84.818181817999999</v>
      </c>
      <c r="CH204" s="68">
        <v>81</v>
      </c>
      <c r="CI204" s="68">
        <v>85</v>
      </c>
      <c r="CJ204" s="68">
        <v>40383.362808088001</v>
      </c>
      <c r="CK204" s="67">
        <v>6531</v>
      </c>
      <c r="CM204" s="69" t="s">
        <v>191</v>
      </c>
      <c r="CN204" s="68">
        <v>97</v>
      </c>
      <c r="CO204" s="68">
        <v>414.283464729</v>
      </c>
      <c r="CP204" s="68">
        <v>84.995024838000006</v>
      </c>
      <c r="CQ204" s="68">
        <v>84.666664123999993</v>
      </c>
      <c r="CR204" s="68">
        <v>85</v>
      </c>
      <c r="CS204" s="68">
        <v>35212.033374432998</v>
      </c>
      <c r="CT204" s="67">
        <v>5694.6666641239999</v>
      </c>
    </row>
    <row r="205" spans="1:98" x14ac:dyDescent="0.2">
      <c r="A205" s="69" t="s">
        <v>204</v>
      </c>
      <c r="B205" s="68">
        <v>25</v>
      </c>
      <c r="C205" s="68">
        <v>296.80009413400001</v>
      </c>
      <c r="D205" s="68">
        <v>84.8125</v>
      </c>
      <c r="E205" s="68">
        <v>81</v>
      </c>
      <c r="F205" s="68">
        <v>85</v>
      </c>
      <c r="G205" s="68">
        <v>25172.357983728001</v>
      </c>
      <c r="H205" s="67">
        <v>4071</v>
      </c>
      <c r="J205" s="60" t="s">
        <v>218</v>
      </c>
      <c r="K205" s="59">
        <v>26</v>
      </c>
      <c r="L205" s="59">
        <v>204.050064717</v>
      </c>
      <c r="M205" s="59">
        <v>84.010101086999995</v>
      </c>
      <c r="N205" s="59">
        <v>77.666664123999993</v>
      </c>
      <c r="O205" s="59">
        <v>85</v>
      </c>
      <c r="P205" s="59">
        <v>17142.266563720001</v>
      </c>
      <c r="Q205" s="58">
        <v>2772.3333358760001</v>
      </c>
      <c r="S205" s="60" t="s">
        <v>240</v>
      </c>
      <c r="T205" s="59">
        <v>13</v>
      </c>
      <c r="U205" s="59">
        <v>148.400047067</v>
      </c>
      <c r="V205" s="59">
        <v>83.222222009999996</v>
      </c>
      <c r="W205" s="59">
        <v>72.666664123999993</v>
      </c>
      <c r="X205" s="59">
        <v>85</v>
      </c>
      <c r="Y205" s="59">
        <v>12350.181663342</v>
      </c>
      <c r="Z205" s="58">
        <v>1997.3333282470001</v>
      </c>
      <c r="AB205" s="81" t="s">
        <v>181</v>
      </c>
      <c r="AC205" s="80">
        <v>45</v>
      </c>
      <c r="AD205" s="80">
        <v>500.850158851</v>
      </c>
      <c r="AE205" s="80">
        <v>84.930041184000004</v>
      </c>
      <c r="AF205" s="80">
        <v>81.333335876000007</v>
      </c>
      <c r="AG205" s="80">
        <v>85</v>
      </c>
      <c r="AH205" s="80">
        <v>42537.224618048</v>
      </c>
      <c r="AI205" s="79">
        <v>6879.3333358760001</v>
      </c>
      <c r="AK205" s="60" t="s">
        <v>224</v>
      </c>
      <c r="AL205" s="59">
        <v>24</v>
      </c>
      <c r="AM205" s="59">
        <v>179.31672353900001</v>
      </c>
      <c r="AN205" s="59">
        <v>81.494253092999998</v>
      </c>
      <c r="AO205" s="59">
        <v>62.666667938000003</v>
      </c>
      <c r="AP205" s="59">
        <v>85</v>
      </c>
      <c r="AQ205" s="59">
        <v>14613.282451875</v>
      </c>
      <c r="AR205" s="58">
        <v>2363.3333396910002</v>
      </c>
      <c r="AT205" s="107" t="s">
        <v>233</v>
      </c>
      <c r="AU205" s="106">
        <v>28</v>
      </c>
      <c r="AV205" s="106">
        <v>154.58338236099999</v>
      </c>
      <c r="AW205" s="106">
        <v>85</v>
      </c>
      <c r="AX205" s="106">
        <v>85</v>
      </c>
      <c r="AY205" s="106">
        <v>85</v>
      </c>
      <c r="AZ205" s="106">
        <v>13139.587500718</v>
      </c>
      <c r="BA205" s="105">
        <v>2125</v>
      </c>
      <c r="BC205" s="81" t="s">
        <v>170</v>
      </c>
      <c r="BD205" s="80">
        <v>57</v>
      </c>
      <c r="BE205" s="80">
        <v>531.76683532300001</v>
      </c>
      <c r="BF205" s="80">
        <v>85</v>
      </c>
      <c r="BG205" s="80">
        <v>85</v>
      </c>
      <c r="BH205" s="80">
        <v>85</v>
      </c>
      <c r="BI205" s="80">
        <v>45200.181002468998</v>
      </c>
      <c r="BJ205" s="79">
        <v>7310</v>
      </c>
      <c r="BL205" s="69" t="s">
        <v>195</v>
      </c>
      <c r="BM205" s="68">
        <v>33</v>
      </c>
      <c r="BN205" s="68">
        <v>352.450111784</v>
      </c>
      <c r="BO205" s="68">
        <v>84.935672558999997</v>
      </c>
      <c r="BP205" s="68">
        <v>83</v>
      </c>
      <c r="BQ205" s="68">
        <v>85</v>
      </c>
      <c r="BR205" s="68">
        <v>29935.587287948001</v>
      </c>
      <c r="BS205" s="67">
        <v>4841.3333358760001</v>
      </c>
      <c r="BU205" s="69" t="s">
        <v>210</v>
      </c>
      <c r="BV205" s="68">
        <v>10</v>
      </c>
      <c r="BW205" s="68">
        <v>278.25008824999998</v>
      </c>
      <c r="BX205" s="68">
        <v>85</v>
      </c>
      <c r="BY205" s="68">
        <v>85</v>
      </c>
      <c r="BZ205" s="68">
        <v>85</v>
      </c>
      <c r="CA205" s="68">
        <v>23651.257501291999</v>
      </c>
      <c r="CB205" s="67">
        <v>3825</v>
      </c>
      <c r="CD205" s="69" t="s">
        <v>167</v>
      </c>
      <c r="CE205" s="68">
        <v>29</v>
      </c>
      <c r="CF205" s="68">
        <v>476.11681767300001</v>
      </c>
      <c r="CG205" s="68">
        <v>83.835498067000003</v>
      </c>
      <c r="CH205" s="68">
        <v>70.333335876000007</v>
      </c>
      <c r="CI205" s="68">
        <v>85</v>
      </c>
      <c r="CJ205" s="68">
        <v>39915.490547549001</v>
      </c>
      <c r="CK205" s="67">
        <v>6455.3333511350002</v>
      </c>
      <c r="CM205" s="69" t="s">
        <v>187</v>
      </c>
      <c r="CN205" s="68">
        <v>11</v>
      </c>
      <c r="CO205" s="68">
        <v>414.283464729</v>
      </c>
      <c r="CP205" s="68">
        <v>85</v>
      </c>
      <c r="CQ205" s="68">
        <v>85</v>
      </c>
      <c r="CR205" s="68">
        <v>85</v>
      </c>
      <c r="CS205" s="68">
        <v>35214.094501922998</v>
      </c>
      <c r="CT205" s="67">
        <v>5695</v>
      </c>
    </row>
    <row r="206" spans="1:98" x14ac:dyDescent="0.2">
      <c r="A206" s="69" t="s">
        <v>203</v>
      </c>
      <c r="B206" s="68">
        <v>36</v>
      </c>
      <c r="C206" s="68">
        <v>296.80009413400001</v>
      </c>
      <c r="D206" s="68">
        <v>84.881944497000006</v>
      </c>
      <c r="E206" s="68">
        <v>81</v>
      </c>
      <c r="F206" s="68">
        <v>85</v>
      </c>
      <c r="G206" s="68">
        <v>25192.969117101002</v>
      </c>
      <c r="H206" s="67">
        <v>4074.3333358760001</v>
      </c>
      <c r="J206" s="60" t="s">
        <v>220</v>
      </c>
      <c r="K206" s="59">
        <v>10</v>
      </c>
      <c r="L206" s="59">
        <v>204.050064717</v>
      </c>
      <c r="M206" s="59">
        <v>84.878787879000001</v>
      </c>
      <c r="N206" s="59">
        <v>81</v>
      </c>
      <c r="O206" s="59">
        <v>85</v>
      </c>
      <c r="P206" s="59">
        <v>17319.522159769</v>
      </c>
      <c r="Q206" s="58">
        <v>2801</v>
      </c>
      <c r="S206" s="60" t="s">
        <v>241</v>
      </c>
      <c r="T206" s="59">
        <v>4</v>
      </c>
      <c r="U206" s="59">
        <v>148.400047067</v>
      </c>
      <c r="V206" s="59">
        <v>79.222222328000001</v>
      </c>
      <c r="W206" s="59">
        <v>65.333335876000007</v>
      </c>
      <c r="X206" s="59">
        <v>85</v>
      </c>
      <c r="Y206" s="59">
        <v>11756.581522249</v>
      </c>
      <c r="Z206" s="58">
        <v>1901.3333358760001</v>
      </c>
      <c r="AB206" s="81" t="s">
        <v>180</v>
      </c>
      <c r="AC206" s="80">
        <v>46</v>
      </c>
      <c r="AD206" s="80">
        <v>500.850158851</v>
      </c>
      <c r="AE206" s="80">
        <v>84.082304495000002</v>
      </c>
      <c r="AF206" s="80">
        <v>72</v>
      </c>
      <c r="AG206" s="80">
        <v>85</v>
      </c>
      <c r="AH206" s="80">
        <v>42112.635563046002</v>
      </c>
      <c r="AI206" s="79">
        <v>6810.6666641239999</v>
      </c>
      <c r="AK206" s="60" t="s">
        <v>222</v>
      </c>
      <c r="AL206" s="59">
        <v>7</v>
      </c>
      <c r="AM206" s="59">
        <v>179.31672353900001</v>
      </c>
      <c r="AN206" s="59">
        <v>85</v>
      </c>
      <c r="AO206" s="59">
        <v>85</v>
      </c>
      <c r="AP206" s="59">
        <v>85</v>
      </c>
      <c r="AQ206" s="59">
        <v>15241.921500832001</v>
      </c>
      <c r="AR206" s="58">
        <v>2465</v>
      </c>
      <c r="AT206" s="107" t="s">
        <v>232</v>
      </c>
      <c r="AU206" s="106">
        <v>4</v>
      </c>
      <c r="AV206" s="106">
        <v>148.400047067</v>
      </c>
      <c r="AW206" s="106">
        <v>84.694444337999997</v>
      </c>
      <c r="AX206" s="106">
        <v>77.666664123999993</v>
      </c>
      <c r="AY206" s="106">
        <v>85</v>
      </c>
      <c r="AZ206" s="106">
        <v>12568.659526138001</v>
      </c>
      <c r="BA206" s="105">
        <v>2032.6666641239999</v>
      </c>
      <c r="BC206" s="81" t="s">
        <v>174</v>
      </c>
      <c r="BD206" s="80">
        <v>12</v>
      </c>
      <c r="BE206" s="80">
        <v>525.58350002899999</v>
      </c>
      <c r="BF206" s="80">
        <v>84.976470587999998</v>
      </c>
      <c r="BG206" s="80">
        <v>84</v>
      </c>
      <c r="BH206" s="80">
        <v>85</v>
      </c>
      <c r="BI206" s="80">
        <v>44662.230831850997</v>
      </c>
      <c r="BJ206" s="79">
        <v>7223</v>
      </c>
      <c r="BL206" s="69" t="s">
        <v>194</v>
      </c>
      <c r="BM206" s="68">
        <v>78</v>
      </c>
      <c r="BN206" s="68">
        <v>352.450111784</v>
      </c>
      <c r="BO206" s="68">
        <v>85</v>
      </c>
      <c r="BP206" s="68">
        <v>85</v>
      </c>
      <c r="BQ206" s="68">
        <v>85</v>
      </c>
      <c r="BR206" s="68">
        <v>29958.259501635999</v>
      </c>
      <c r="BS206" s="67">
        <v>4845</v>
      </c>
      <c r="BU206" s="69" t="s">
        <v>208</v>
      </c>
      <c r="BV206" s="68">
        <v>15</v>
      </c>
      <c r="BW206" s="68">
        <v>278.25008824999998</v>
      </c>
      <c r="BX206" s="68">
        <v>84.866666667000004</v>
      </c>
      <c r="BY206" s="68">
        <v>80.333335876000007</v>
      </c>
      <c r="BZ206" s="68">
        <v>85</v>
      </c>
      <c r="CA206" s="68">
        <v>23614.157489525001</v>
      </c>
      <c r="CB206" s="67">
        <v>3819</v>
      </c>
      <c r="CD206" s="69" t="s">
        <v>167</v>
      </c>
      <c r="CE206" s="68">
        <v>94</v>
      </c>
      <c r="CF206" s="68">
        <v>476.11681767300001</v>
      </c>
      <c r="CG206" s="68">
        <v>73.779221175999993</v>
      </c>
      <c r="CH206" s="68">
        <v>69.333335876000007</v>
      </c>
      <c r="CI206" s="68">
        <v>85</v>
      </c>
      <c r="CJ206" s="68">
        <v>35127.527996500998</v>
      </c>
      <c r="CK206" s="67">
        <v>5681.0000305180001</v>
      </c>
      <c r="CM206" s="69" t="s">
        <v>187</v>
      </c>
      <c r="CN206" s="68">
        <v>38</v>
      </c>
      <c r="CO206" s="68">
        <v>414.283464729</v>
      </c>
      <c r="CP206" s="68">
        <v>85</v>
      </c>
      <c r="CQ206" s="68">
        <v>85</v>
      </c>
      <c r="CR206" s="68">
        <v>85</v>
      </c>
      <c r="CS206" s="68">
        <v>35214.094501922998</v>
      </c>
      <c r="CT206" s="67">
        <v>5695</v>
      </c>
    </row>
    <row r="207" spans="1:98" ht="17" thickBot="1" x14ac:dyDescent="0.25">
      <c r="A207" s="69" t="s">
        <v>202</v>
      </c>
      <c r="B207" s="68">
        <v>68</v>
      </c>
      <c r="C207" s="68">
        <v>296.80009413400001</v>
      </c>
      <c r="D207" s="68">
        <v>84.993055502999994</v>
      </c>
      <c r="E207" s="68">
        <v>84.666664123999993</v>
      </c>
      <c r="F207" s="68">
        <v>85</v>
      </c>
      <c r="G207" s="68">
        <v>25225.946873887999</v>
      </c>
      <c r="H207" s="67">
        <v>4079.6666641239999</v>
      </c>
      <c r="J207" s="60" t="s">
        <v>217</v>
      </c>
      <c r="K207" s="59">
        <v>14</v>
      </c>
      <c r="L207" s="59">
        <v>204.050064717</v>
      </c>
      <c r="M207" s="59">
        <v>83.585858662999996</v>
      </c>
      <c r="N207" s="59">
        <v>72</v>
      </c>
      <c r="O207" s="59">
        <v>85</v>
      </c>
      <c r="P207" s="59">
        <v>17055.699869598</v>
      </c>
      <c r="Q207" s="58">
        <v>2758.3333358760001</v>
      </c>
      <c r="S207" s="60" t="s">
        <v>238</v>
      </c>
      <c r="T207" s="59">
        <v>11</v>
      </c>
      <c r="U207" s="59">
        <v>148.400047067</v>
      </c>
      <c r="V207" s="59">
        <v>84.347222009999996</v>
      </c>
      <c r="W207" s="59">
        <v>75.666664123999993</v>
      </c>
      <c r="X207" s="59">
        <v>85</v>
      </c>
      <c r="Y207" s="59">
        <v>12517.131716292</v>
      </c>
      <c r="Z207" s="58">
        <v>2024.3333282470001</v>
      </c>
      <c r="AB207" s="78" t="s">
        <v>179</v>
      </c>
      <c r="AC207" s="77">
        <v>5</v>
      </c>
      <c r="AD207" s="77">
        <v>500.850158851</v>
      </c>
      <c r="AE207" s="77">
        <v>84.798353878</v>
      </c>
      <c r="AF207" s="77">
        <v>79.666664123999993</v>
      </c>
      <c r="AG207" s="77">
        <v>85</v>
      </c>
      <c r="AH207" s="77">
        <v>42471.269010124</v>
      </c>
      <c r="AI207" s="76">
        <v>6868.6666641239999</v>
      </c>
      <c r="AK207" s="60" t="s">
        <v>222</v>
      </c>
      <c r="AL207" s="59">
        <v>10</v>
      </c>
      <c r="AM207" s="59">
        <v>179.31672353900001</v>
      </c>
      <c r="AN207" s="59">
        <v>84.908046064999994</v>
      </c>
      <c r="AO207" s="59">
        <v>82.333335876000007</v>
      </c>
      <c r="AP207" s="59">
        <v>85</v>
      </c>
      <c r="AQ207" s="59">
        <v>15225.432622439001</v>
      </c>
      <c r="AR207" s="58">
        <v>2462.3333358760001</v>
      </c>
      <c r="AT207" s="107" t="s">
        <v>231</v>
      </c>
      <c r="AU207" s="106">
        <v>22</v>
      </c>
      <c r="AV207" s="106">
        <v>148.400047067</v>
      </c>
      <c r="AW207" s="106">
        <v>84.763888995000002</v>
      </c>
      <c r="AX207" s="106">
        <v>79.333335876000007</v>
      </c>
      <c r="AY207" s="106">
        <v>85</v>
      </c>
      <c r="AZ207" s="106">
        <v>12578.965116412</v>
      </c>
      <c r="BA207" s="105">
        <v>2034.3333358760001</v>
      </c>
      <c r="BC207" s="81" t="s">
        <v>174</v>
      </c>
      <c r="BD207" s="80">
        <v>17</v>
      </c>
      <c r="BE207" s="80">
        <v>525.58350002899999</v>
      </c>
      <c r="BF207" s="80">
        <v>84.996078401000005</v>
      </c>
      <c r="BG207" s="80">
        <v>84.666664123999993</v>
      </c>
      <c r="BH207" s="80">
        <v>85</v>
      </c>
      <c r="BI207" s="80">
        <v>44672.536374950003</v>
      </c>
      <c r="BJ207" s="79">
        <v>7224.6666641239999</v>
      </c>
      <c r="BL207" s="69" t="s">
        <v>197</v>
      </c>
      <c r="BM207" s="68">
        <v>39</v>
      </c>
      <c r="BN207" s="68">
        <v>346.26677648899999</v>
      </c>
      <c r="BO207" s="68">
        <v>85</v>
      </c>
      <c r="BP207" s="68">
        <v>85</v>
      </c>
      <c r="BQ207" s="68">
        <v>85</v>
      </c>
      <c r="BR207" s="68">
        <v>29432.676001607</v>
      </c>
      <c r="BS207" s="67">
        <v>4760</v>
      </c>
      <c r="BU207" s="69" t="s">
        <v>208</v>
      </c>
      <c r="BV207" s="68">
        <v>33</v>
      </c>
      <c r="BW207" s="68">
        <v>278.25008824999998</v>
      </c>
      <c r="BX207" s="68">
        <v>84.666666667000001</v>
      </c>
      <c r="BY207" s="68">
        <v>80.333335876000007</v>
      </c>
      <c r="BZ207" s="68">
        <v>85</v>
      </c>
      <c r="CA207" s="68">
        <v>23558.507471875</v>
      </c>
      <c r="CB207" s="67">
        <v>3810</v>
      </c>
      <c r="CD207" s="69" t="s">
        <v>167</v>
      </c>
      <c r="CE207" s="68">
        <v>103</v>
      </c>
      <c r="CF207" s="68">
        <v>476.11681767300001</v>
      </c>
      <c r="CG207" s="68">
        <v>83.545454544999998</v>
      </c>
      <c r="CH207" s="68">
        <v>69.666664123999993</v>
      </c>
      <c r="CI207" s="68">
        <v>85</v>
      </c>
      <c r="CJ207" s="68">
        <v>39777.395949231002</v>
      </c>
      <c r="CK207" s="67">
        <v>6433</v>
      </c>
      <c r="CM207" s="69" t="s">
        <v>189</v>
      </c>
      <c r="CN207" s="68">
        <v>19</v>
      </c>
      <c r="CO207" s="68">
        <v>408.100129434</v>
      </c>
      <c r="CP207" s="68">
        <v>84.964646541999997</v>
      </c>
      <c r="CQ207" s="68">
        <v>84</v>
      </c>
      <c r="CR207" s="68">
        <v>85</v>
      </c>
      <c r="CS207" s="68">
        <v>34674.083250991003</v>
      </c>
      <c r="CT207" s="67">
        <v>5607.6666717529997</v>
      </c>
    </row>
    <row r="208" spans="1:98" x14ac:dyDescent="0.2">
      <c r="A208" s="69" t="s">
        <v>201</v>
      </c>
      <c r="B208" s="68">
        <v>21</v>
      </c>
      <c r="C208" s="68">
        <v>296.80009413400001</v>
      </c>
      <c r="D208" s="68">
        <v>84.951388995000002</v>
      </c>
      <c r="E208" s="68">
        <v>83.333335876000007</v>
      </c>
      <c r="F208" s="68">
        <v>85</v>
      </c>
      <c r="G208" s="68">
        <v>25213.580250473999</v>
      </c>
      <c r="H208" s="67">
        <v>4077.6666717530002</v>
      </c>
      <c r="J208" s="60" t="s">
        <v>217</v>
      </c>
      <c r="K208" s="59">
        <v>37</v>
      </c>
      <c r="L208" s="59">
        <v>204.050064717</v>
      </c>
      <c r="M208" s="59">
        <v>82.686868610000005</v>
      </c>
      <c r="N208" s="59">
        <v>71</v>
      </c>
      <c r="O208" s="59">
        <v>85</v>
      </c>
      <c r="P208" s="59">
        <v>16872.260891079</v>
      </c>
      <c r="Q208" s="58">
        <v>2728.6666641239999</v>
      </c>
      <c r="S208" s="60" t="s">
        <v>237</v>
      </c>
      <c r="T208" s="59">
        <v>25</v>
      </c>
      <c r="U208" s="59">
        <v>148.400047067</v>
      </c>
      <c r="V208" s="59">
        <v>84.916666667000001</v>
      </c>
      <c r="W208" s="59">
        <v>83</v>
      </c>
      <c r="X208" s="59">
        <v>85</v>
      </c>
      <c r="Y208" s="59">
        <v>12601.6373301</v>
      </c>
      <c r="Z208" s="58">
        <v>2038</v>
      </c>
      <c r="AB208" s="75" t="s">
        <v>184</v>
      </c>
      <c r="AC208" s="74">
        <v>11</v>
      </c>
      <c r="AD208" s="74">
        <v>494.666823556</v>
      </c>
      <c r="AE208" s="74">
        <v>84.366666698000003</v>
      </c>
      <c r="AF208" s="74">
        <v>70.666664123999993</v>
      </c>
      <c r="AG208" s="74">
        <v>85</v>
      </c>
      <c r="AH208" s="74">
        <v>41733.391029769002</v>
      </c>
      <c r="AI208" s="73">
        <v>6749.3333358760001</v>
      </c>
      <c r="AK208" s="60" t="s">
        <v>222</v>
      </c>
      <c r="AL208" s="59">
        <v>19</v>
      </c>
      <c r="AM208" s="59">
        <v>179.31672353900001</v>
      </c>
      <c r="AN208" s="59">
        <v>85</v>
      </c>
      <c r="AO208" s="59">
        <v>85</v>
      </c>
      <c r="AP208" s="59">
        <v>85</v>
      </c>
      <c r="AQ208" s="59">
        <v>15241.921500832001</v>
      </c>
      <c r="AR208" s="58">
        <v>2465</v>
      </c>
      <c r="AT208" s="107" t="s">
        <v>229</v>
      </c>
      <c r="AU208" s="106">
        <v>5</v>
      </c>
      <c r="AV208" s="106">
        <v>148.400047067</v>
      </c>
      <c r="AW208" s="106">
        <v>85</v>
      </c>
      <c r="AX208" s="106">
        <v>85</v>
      </c>
      <c r="AY208" s="106">
        <v>85</v>
      </c>
      <c r="AZ208" s="106">
        <v>12614.004000688999</v>
      </c>
      <c r="BA208" s="105">
        <v>2040</v>
      </c>
      <c r="BC208" s="81" t="s">
        <v>174</v>
      </c>
      <c r="BD208" s="80">
        <v>70</v>
      </c>
      <c r="BE208" s="80">
        <v>525.58350002899999</v>
      </c>
      <c r="BF208" s="80">
        <v>85</v>
      </c>
      <c r="BG208" s="80">
        <v>85</v>
      </c>
      <c r="BH208" s="80">
        <v>85</v>
      </c>
      <c r="BI208" s="80">
        <v>44674.597502440003</v>
      </c>
      <c r="BJ208" s="79">
        <v>7225</v>
      </c>
      <c r="BL208" s="69" t="s">
        <v>206</v>
      </c>
      <c r="BM208" s="68">
        <v>10</v>
      </c>
      <c r="BN208" s="68">
        <v>346.26677648899999</v>
      </c>
      <c r="BO208" s="68">
        <v>84.803571429000002</v>
      </c>
      <c r="BP208" s="68">
        <v>79</v>
      </c>
      <c r="BQ208" s="68">
        <v>85</v>
      </c>
      <c r="BR208" s="68">
        <v>29364.659313368</v>
      </c>
      <c r="BS208" s="67">
        <v>4749</v>
      </c>
      <c r="BU208" s="69" t="s">
        <v>207</v>
      </c>
      <c r="BV208" s="68">
        <v>64</v>
      </c>
      <c r="BW208" s="68">
        <v>278.25008824999998</v>
      </c>
      <c r="BX208" s="68">
        <v>84.977777778000004</v>
      </c>
      <c r="BY208" s="68">
        <v>84</v>
      </c>
      <c r="BZ208" s="68">
        <v>85</v>
      </c>
      <c r="CA208" s="68">
        <v>23645.074165997001</v>
      </c>
      <c r="CB208" s="67">
        <v>3824</v>
      </c>
      <c r="CD208" s="69" t="s">
        <v>173</v>
      </c>
      <c r="CE208" s="68">
        <v>39</v>
      </c>
      <c r="CF208" s="68">
        <v>469.933482379</v>
      </c>
      <c r="CG208" s="68">
        <v>84.614035053999999</v>
      </c>
      <c r="CH208" s="68">
        <v>78.333335876000007</v>
      </c>
      <c r="CI208" s="68">
        <v>85</v>
      </c>
      <c r="CJ208" s="68">
        <v>39762.968151153</v>
      </c>
      <c r="CK208" s="67">
        <v>6430.6666641239999</v>
      </c>
      <c r="CM208" s="69" t="s">
        <v>191</v>
      </c>
      <c r="CN208" s="68">
        <v>89</v>
      </c>
      <c r="CO208" s="68">
        <v>408.100129434</v>
      </c>
      <c r="CP208" s="68">
        <v>84.989898913000005</v>
      </c>
      <c r="CQ208" s="68">
        <v>84.666664123999993</v>
      </c>
      <c r="CR208" s="68">
        <v>85</v>
      </c>
      <c r="CS208" s="68">
        <v>34684.388746915</v>
      </c>
      <c r="CT208" s="67">
        <v>5609.3333282470003</v>
      </c>
    </row>
    <row r="209" spans="1:98" x14ac:dyDescent="0.2">
      <c r="A209" s="69" t="s">
        <v>200</v>
      </c>
      <c r="B209" s="68">
        <v>8</v>
      </c>
      <c r="C209" s="68">
        <v>296.80009413400001</v>
      </c>
      <c r="D209" s="68">
        <v>84.9375</v>
      </c>
      <c r="E209" s="68">
        <v>82</v>
      </c>
      <c r="F209" s="68">
        <v>85</v>
      </c>
      <c r="G209" s="68">
        <v>25209.457995494002</v>
      </c>
      <c r="H209" s="67">
        <v>4077</v>
      </c>
      <c r="J209" s="60" t="s">
        <v>214</v>
      </c>
      <c r="K209" s="59">
        <v>10</v>
      </c>
      <c r="L209" s="59">
        <v>204.050064717</v>
      </c>
      <c r="M209" s="59">
        <v>84.909090909</v>
      </c>
      <c r="N209" s="59">
        <v>83.333335876000007</v>
      </c>
      <c r="O209" s="59">
        <v>85</v>
      </c>
      <c r="P209" s="59">
        <v>17325.705495064001</v>
      </c>
      <c r="Q209" s="58">
        <v>2802</v>
      </c>
      <c r="S209" s="60" t="s">
        <v>236</v>
      </c>
      <c r="T209" s="59">
        <v>6</v>
      </c>
      <c r="U209" s="59">
        <v>148.400047067</v>
      </c>
      <c r="V209" s="59">
        <v>84.972222328000001</v>
      </c>
      <c r="W209" s="59">
        <v>84.333335876000007</v>
      </c>
      <c r="X209" s="59">
        <v>85</v>
      </c>
      <c r="Y209" s="59">
        <v>12609.881792884</v>
      </c>
      <c r="Z209" s="58">
        <v>2039.3333358760001</v>
      </c>
      <c r="AB209" s="69" t="s">
        <v>181</v>
      </c>
      <c r="AC209" s="68">
        <v>48</v>
      </c>
      <c r="AD209" s="68">
        <v>494.666823556</v>
      </c>
      <c r="AE209" s="68">
        <v>84.833333397000004</v>
      </c>
      <c r="AF209" s="68">
        <v>80.333335876000007</v>
      </c>
      <c r="AG209" s="68">
        <v>85</v>
      </c>
      <c r="AH209" s="68">
        <v>41964.235563153998</v>
      </c>
      <c r="AI209" s="67">
        <v>6786.6666717529997</v>
      </c>
      <c r="AK209" s="60" t="s">
        <v>222</v>
      </c>
      <c r="AL209" s="59">
        <v>28</v>
      </c>
      <c r="AM209" s="59">
        <v>179.31672353900001</v>
      </c>
      <c r="AN209" s="59">
        <v>84.919540142000002</v>
      </c>
      <c r="AO209" s="59">
        <v>82.666664123999993</v>
      </c>
      <c r="AP209" s="59">
        <v>85</v>
      </c>
      <c r="AQ209" s="59">
        <v>15227.493702754</v>
      </c>
      <c r="AR209" s="58">
        <v>2462.6666641239999</v>
      </c>
      <c r="AT209" s="107" t="s">
        <v>233</v>
      </c>
      <c r="AU209" s="106">
        <v>25</v>
      </c>
      <c r="AV209" s="106">
        <v>148.400047067</v>
      </c>
      <c r="AW209" s="106">
        <v>84.736111004999998</v>
      </c>
      <c r="AX209" s="106">
        <v>78.666664123999993</v>
      </c>
      <c r="AY209" s="106">
        <v>85</v>
      </c>
      <c r="AZ209" s="106">
        <v>12574.842861432</v>
      </c>
      <c r="BA209" s="105">
        <v>2033.6666641239999</v>
      </c>
      <c r="BC209" s="81" t="s">
        <v>170</v>
      </c>
      <c r="BD209" s="80">
        <v>94</v>
      </c>
      <c r="BE209" s="80">
        <v>525.58350002899999</v>
      </c>
      <c r="BF209" s="80">
        <v>85</v>
      </c>
      <c r="BG209" s="80">
        <v>85</v>
      </c>
      <c r="BH209" s="80">
        <v>85</v>
      </c>
      <c r="BI209" s="80">
        <v>44674.597502440003</v>
      </c>
      <c r="BJ209" s="79">
        <v>7225</v>
      </c>
      <c r="BL209" s="69" t="s">
        <v>195</v>
      </c>
      <c r="BM209" s="68">
        <v>59</v>
      </c>
      <c r="BN209" s="68">
        <v>346.26677648899999</v>
      </c>
      <c r="BO209" s="68">
        <v>84.833333288000006</v>
      </c>
      <c r="BP209" s="68">
        <v>82.666664123999993</v>
      </c>
      <c r="BQ209" s="68">
        <v>85</v>
      </c>
      <c r="BR209" s="68">
        <v>29374.964856467999</v>
      </c>
      <c r="BS209" s="67">
        <v>4750.6666641239999</v>
      </c>
      <c r="BU209" s="69" t="s">
        <v>210</v>
      </c>
      <c r="BV209" s="68">
        <v>44</v>
      </c>
      <c r="BW209" s="68">
        <v>272.06675295600002</v>
      </c>
      <c r="BX209" s="68">
        <v>84.886363635999999</v>
      </c>
      <c r="BY209" s="68">
        <v>81</v>
      </c>
      <c r="BZ209" s="68">
        <v>85</v>
      </c>
      <c r="CA209" s="68">
        <v>23094.757324791</v>
      </c>
      <c r="CB209" s="67">
        <v>3735</v>
      </c>
      <c r="CD209" s="69" t="s">
        <v>169</v>
      </c>
      <c r="CE209" s="68">
        <v>24</v>
      </c>
      <c r="CF209" s="68">
        <v>469.933482379</v>
      </c>
      <c r="CG209" s="68">
        <v>84.885964946000001</v>
      </c>
      <c r="CH209" s="68">
        <v>81.333335876000007</v>
      </c>
      <c r="CI209" s="68">
        <v>85</v>
      </c>
      <c r="CJ209" s="68">
        <v>39890.757112020998</v>
      </c>
      <c r="CK209" s="67">
        <v>6451.3333358760001</v>
      </c>
      <c r="CM209" s="69" t="s">
        <v>192</v>
      </c>
      <c r="CN209" s="68">
        <v>51</v>
      </c>
      <c r="CO209" s="68">
        <v>401.91679413999998</v>
      </c>
      <c r="CP209" s="68">
        <v>85</v>
      </c>
      <c r="CQ209" s="68">
        <v>85</v>
      </c>
      <c r="CR209" s="68">
        <v>85</v>
      </c>
      <c r="CS209" s="68">
        <v>34162.927501865997</v>
      </c>
      <c r="CT209" s="67">
        <v>5525</v>
      </c>
    </row>
    <row r="210" spans="1:98" x14ac:dyDescent="0.2">
      <c r="A210" s="69" t="s">
        <v>198</v>
      </c>
      <c r="B210" s="68">
        <v>55</v>
      </c>
      <c r="C210" s="68">
        <v>296.80009413400001</v>
      </c>
      <c r="D210" s="68">
        <v>84.006944337999997</v>
      </c>
      <c r="E210" s="68">
        <v>71</v>
      </c>
      <c r="F210" s="68">
        <v>85</v>
      </c>
      <c r="G210" s="68">
        <v>24933.268987559</v>
      </c>
      <c r="H210" s="67">
        <v>4032.3333282469998</v>
      </c>
      <c r="J210" s="60" t="s">
        <v>214</v>
      </c>
      <c r="K210" s="59">
        <v>26</v>
      </c>
      <c r="L210" s="59">
        <v>204.050064717</v>
      </c>
      <c r="M210" s="59">
        <v>84.858585704000006</v>
      </c>
      <c r="N210" s="59">
        <v>80.666664123999993</v>
      </c>
      <c r="O210" s="59">
        <v>85</v>
      </c>
      <c r="P210" s="59">
        <v>17315.39990479</v>
      </c>
      <c r="Q210" s="58">
        <v>2800.3333282469998</v>
      </c>
      <c r="S210" s="60" t="s">
        <v>235</v>
      </c>
      <c r="T210" s="59">
        <v>39</v>
      </c>
      <c r="U210" s="59">
        <v>148.400047067</v>
      </c>
      <c r="V210" s="59">
        <v>84.861111323000003</v>
      </c>
      <c r="W210" s="59">
        <v>83.666664123999993</v>
      </c>
      <c r="X210" s="59">
        <v>85</v>
      </c>
      <c r="Y210" s="59">
        <v>12593.392914491</v>
      </c>
      <c r="Z210" s="58">
        <v>2036.6666717529999</v>
      </c>
      <c r="AB210" s="69" t="s">
        <v>179</v>
      </c>
      <c r="AC210" s="68">
        <v>11</v>
      </c>
      <c r="AD210" s="68">
        <v>494.666823556</v>
      </c>
      <c r="AE210" s="68">
        <v>84.562499904999996</v>
      </c>
      <c r="AF210" s="68">
        <v>77</v>
      </c>
      <c r="AG210" s="68">
        <v>85</v>
      </c>
      <c r="AH210" s="68">
        <v>41830.263219815002</v>
      </c>
      <c r="AI210" s="67">
        <v>6764.9999923710002</v>
      </c>
      <c r="AK210" s="60" t="s">
        <v>222</v>
      </c>
      <c r="AL210" s="59">
        <v>43</v>
      </c>
      <c r="AM210" s="59">
        <v>179.31672353900001</v>
      </c>
      <c r="AN210" s="59">
        <v>84.931034483000005</v>
      </c>
      <c r="AO210" s="59">
        <v>83</v>
      </c>
      <c r="AP210" s="59">
        <v>85</v>
      </c>
      <c r="AQ210" s="59">
        <v>15229.554830244</v>
      </c>
      <c r="AR210" s="58">
        <v>2463</v>
      </c>
      <c r="AT210" s="107" t="s">
        <v>228</v>
      </c>
      <c r="AU210" s="106">
        <v>11</v>
      </c>
      <c r="AV210" s="106">
        <v>148.400047067</v>
      </c>
      <c r="AW210" s="106">
        <v>84.638888676999997</v>
      </c>
      <c r="AX210" s="106">
        <v>80</v>
      </c>
      <c r="AY210" s="106">
        <v>85</v>
      </c>
      <c r="AZ210" s="106">
        <v>12560.415063353999</v>
      </c>
      <c r="BA210" s="105">
        <v>2031.3333282470001</v>
      </c>
      <c r="BC210" s="81" t="s">
        <v>174</v>
      </c>
      <c r="BD210" s="80">
        <v>24</v>
      </c>
      <c r="BE210" s="80">
        <v>519.40016473399999</v>
      </c>
      <c r="BF210" s="80">
        <v>84.988095238</v>
      </c>
      <c r="BG210" s="80">
        <v>84</v>
      </c>
      <c r="BH210" s="80">
        <v>85</v>
      </c>
      <c r="BI210" s="80">
        <v>44142.830667116999</v>
      </c>
      <c r="BJ210" s="79">
        <v>7139</v>
      </c>
      <c r="BL210" s="69" t="s">
        <v>195</v>
      </c>
      <c r="BM210" s="68">
        <v>66</v>
      </c>
      <c r="BN210" s="68">
        <v>346.26677648899999</v>
      </c>
      <c r="BO210" s="68">
        <v>84.970238140999996</v>
      </c>
      <c r="BP210" s="68">
        <v>83.333335876000007</v>
      </c>
      <c r="BQ210" s="68">
        <v>85</v>
      </c>
      <c r="BR210" s="68">
        <v>29422.370458508001</v>
      </c>
      <c r="BS210" s="67">
        <v>4758.3333358760001</v>
      </c>
      <c r="BU210" s="69" t="s">
        <v>208</v>
      </c>
      <c r="BV210" s="68">
        <v>47</v>
      </c>
      <c r="BW210" s="68">
        <v>272.06675295600002</v>
      </c>
      <c r="BX210" s="68">
        <v>84.931818182000001</v>
      </c>
      <c r="BY210" s="68">
        <v>83.333335876000007</v>
      </c>
      <c r="BZ210" s="68">
        <v>85</v>
      </c>
      <c r="CA210" s="68">
        <v>23107.12399538</v>
      </c>
      <c r="CB210" s="67">
        <v>3737</v>
      </c>
      <c r="CD210" s="69" t="s">
        <v>168</v>
      </c>
      <c r="CE210" s="68">
        <v>16</v>
      </c>
      <c r="CF210" s="68">
        <v>469.933482379</v>
      </c>
      <c r="CG210" s="68">
        <v>84.960526315999999</v>
      </c>
      <c r="CH210" s="68">
        <v>83.666664123999993</v>
      </c>
      <c r="CI210" s="68">
        <v>85</v>
      </c>
      <c r="CJ210" s="68">
        <v>39925.795996298002</v>
      </c>
      <c r="CK210" s="67">
        <v>6457</v>
      </c>
      <c r="CM210" s="69" t="s">
        <v>190</v>
      </c>
      <c r="CN210" s="68">
        <v>10</v>
      </c>
      <c r="CO210" s="68">
        <v>401.91679413999998</v>
      </c>
      <c r="CP210" s="68">
        <v>84.456410335000001</v>
      </c>
      <c r="CQ210" s="68">
        <v>78</v>
      </c>
      <c r="CR210" s="68">
        <v>85</v>
      </c>
      <c r="CS210" s="68">
        <v>33944.449686245003</v>
      </c>
      <c r="CT210" s="67">
        <v>5489.6666717529997</v>
      </c>
    </row>
    <row r="211" spans="1:98" x14ac:dyDescent="0.2">
      <c r="A211" s="69" t="s">
        <v>204</v>
      </c>
      <c r="B211" s="68">
        <v>26</v>
      </c>
      <c r="C211" s="68">
        <v>290.616758839</v>
      </c>
      <c r="D211" s="68">
        <v>84.978723403999993</v>
      </c>
      <c r="E211" s="68">
        <v>84</v>
      </c>
      <c r="F211" s="68">
        <v>85</v>
      </c>
      <c r="G211" s="68">
        <v>24696.241166054999</v>
      </c>
      <c r="H211" s="67">
        <v>3994</v>
      </c>
      <c r="J211" s="60" t="s">
        <v>216</v>
      </c>
      <c r="K211" s="59">
        <v>12</v>
      </c>
      <c r="L211" s="59">
        <v>197.86672942300001</v>
      </c>
      <c r="M211" s="59">
        <v>84.989583253999996</v>
      </c>
      <c r="N211" s="59">
        <v>84.666664123999993</v>
      </c>
      <c r="O211" s="59">
        <v>85</v>
      </c>
      <c r="P211" s="59">
        <v>16816.610873428999</v>
      </c>
      <c r="Q211" s="58">
        <v>2719.6666641239999</v>
      </c>
      <c r="S211" s="60" t="s">
        <v>235</v>
      </c>
      <c r="T211" s="59">
        <v>40</v>
      </c>
      <c r="U211" s="59">
        <v>148.400047067</v>
      </c>
      <c r="V211" s="59">
        <v>84.916666667000001</v>
      </c>
      <c r="W211" s="59">
        <v>83</v>
      </c>
      <c r="X211" s="59">
        <v>85</v>
      </c>
      <c r="Y211" s="59">
        <v>12601.6373301</v>
      </c>
      <c r="Z211" s="58">
        <v>2038</v>
      </c>
      <c r="AB211" s="69" t="s">
        <v>184</v>
      </c>
      <c r="AC211" s="68">
        <v>19</v>
      </c>
      <c r="AD211" s="68">
        <v>488.48348826199998</v>
      </c>
      <c r="AE211" s="68">
        <v>84.004219441000004</v>
      </c>
      <c r="AF211" s="68">
        <v>70.666664123999993</v>
      </c>
      <c r="AG211" s="68">
        <v>85</v>
      </c>
      <c r="AH211" s="68">
        <v>41034.674141495998</v>
      </c>
      <c r="AI211" s="67">
        <v>6636.3333358760001</v>
      </c>
      <c r="AK211" s="60" t="s">
        <v>227</v>
      </c>
      <c r="AL211" s="59">
        <v>5</v>
      </c>
      <c r="AM211" s="59">
        <v>173.13338824499999</v>
      </c>
      <c r="AN211" s="59">
        <v>84.892857143000001</v>
      </c>
      <c r="AO211" s="59">
        <v>82</v>
      </c>
      <c r="AP211" s="59">
        <v>85</v>
      </c>
      <c r="AQ211" s="59">
        <v>14697.78799492</v>
      </c>
      <c r="AR211" s="58">
        <v>2377</v>
      </c>
      <c r="AT211" s="107" t="s">
        <v>228</v>
      </c>
      <c r="AU211" s="106">
        <v>17</v>
      </c>
      <c r="AV211" s="106">
        <v>148.400047067</v>
      </c>
      <c r="AW211" s="106">
        <v>84.513888995000002</v>
      </c>
      <c r="AX211" s="106">
        <v>78.333335876000007</v>
      </c>
      <c r="AY211" s="106">
        <v>85</v>
      </c>
      <c r="AZ211" s="106">
        <v>12541.865104645</v>
      </c>
      <c r="BA211" s="105">
        <v>2028.3333358760001</v>
      </c>
      <c r="BC211" s="81" t="s">
        <v>176</v>
      </c>
      <c r="BD211" s="80">
        <v>5</v>
      </c>
      <c r="BE211" s="80">
        <v>513.21682943999997</v>
      </c>
      <c r="BF211" s="80">
        <v>84.987951807000002</v>
      </c>
      <c r="BG211" s="80">
        <v>84</v>
      </c>
      <c r="BH211" s="80">
        <v>85</v>
      </c>
      <c r="BI211" s="80">
        <v>43617.247167087997</v>
      </c>
      <c r="BJ211" s="79">
        <v>7054</v>
      </c>
      <c r="BL211" s="69" t="s">
        <v>194</v>
      </c>
      <c r="BM211" s="68">
        <v>47</v>
      </c>
      <c r="BN211" s="68">
        <v>346.26677648899999</v>
      </c>
      <c r="BO211" s="68">
        <v>85</v>
      </c>
      <c r="BP211" s="68">
        <v>85</v>
      </c>
      <c r="BQ211" s="68">
        <v>85</v>
      </c>
      <c r="BR211" s="68">
        <v>29432.676001607</v>
      </c>
      <c r="BS211" s="67">
        <v>4760</v>
      </c>
      <c r="BU211" s="69" t="s">
        <v>208</v>
      </c>
      <c r="BV211" s="68">
        <v>50</v>
      </c>
      <c r="BW211" s="68">
        <v>272.06675295600002</v>
      </c>
      <c r="BX211" s="68">
        <v>84.696969639000002</v>
      </c>
      <c r="BY211" s="68">
        <v>79.666664123999993</v>
      </c>
      <c r="BZ211" s="68">
        <v>85</v>
      </c>
      <c r="CA211" s="68">
        <v>23043.229514945</v>
      </c>
      <c r="CB211" s="67">
        <v>3726.6666641239999</v>
      </c>
      <c r="CD211" s="69" t="s">
        <v>173</v>
      </c>
      <c r="CE211" s="68">
        <v>38</v>
      </c>
      <c r="CF211" s="68">
        <v>463.75014708399999</v>
      </c>
      <c r="CG211" s="68">
        <v>84.72</v>
      </c>
      <c r="CH211" s="68">
        <v>79</v>
      </c>
      <c r="CI211" s="68">
        <v>85</v>
      </c>
      <c r="CJ211" s="68">
        <v>39288.912460968997</v>
      </c>
      <c r="CK211" s="67">
        <v>6354</v>
      </c>
      <c r="CM211" s="69" t="s">
        <v>188</v>
      </c>
      <c r="CN211" s="68">
        <v>58</v>
      </c>
      <c r="CO211" s="68">
        <v>395.73345884499997</v>
      </c>
      <c r="CP211" s="68">
        <v>85</v>
      </c>
      <c r="CQ211" s="68">
        <v>85</v>
      </c>
      <c r="CR211" s="68">
        <v>85</v>
      </c>
      <c r="CS211" s="68">
        <v>33637.344001837002</v>
      </c>
      <c r="CT211" s="67">
        <v>5440</v>
      </c>
    </row>
    <row r="212" spans="1:98" x14ac:dyDescent="0.2">
      <c r="A212" s="69" t="s">
        <v>203</v>
      </c>
      <c r="B212" s="68">
        <v>16</v>
      </c>
      <c r="C212" s="68">
        <v>290.616758839</v>
      </c>
      <c r="D212" s="68">
        <v>84.950354555999994</v>
      </c>
      <c r="E212" s="68">
        <v>82.666664123999993</v>
      </c>
      <c r="F212" s="68">
        <v>85</v>
      </c>
      <c r="G212" s="68">
        <v>24687.996703270001</v>
      </c>
      <c r="H212" s="67">
        <v>3992.6666641239999</v>
      </c>
      <c r="J212" s="60" t="s">
        <v>216</v>
      </c>
      <c r="K212" s="59">
        <v>30</v>
      </c>
      <c r="L212" s="59">
        <v>197.86672942300001</v>
      </c>
      <c r="M212" s="59">
        <v>84.958333253999996</v>
      </c>
      <c r="N212" s="59">
        <v>84</v>
      </c>
      <c r="O212" s="59">
        <v>85</v>
      </c>
      <c r="P212" s="59">
        <v>16810.427538134001</v>
      </c>
      <c r="Q212" s="58">
        <v>2718.6666641239999</v>
      </c>
      <c r="S212" s="60" t="s">
        <v>237</v>
      </c>
      <c r="T212" s="59">
        <v>8</v>
      </c>
      <c r="U212" s="59">
        <v>142.216711772</v>
      </c>
      <c r="V212" s="59">
        <v>84.942028875000005</v>
      </c>
      <c r="W212" s="59">
        <v>83.666664123999993</v>
      </c>
      <c r="X212" s="59">
        <v>85</v>
      </c>
      <c r="Y212" s="59">
        <v>12080.176037875999</v>
      </c>
      <c r="Z212" s="58">
        <v>1953.6666641239999</v>
      </c>
      <c r="AB212" s="69" t="s">
        <v>184</v>
      </c>
      <c r="AC212" s="68">
        <v>27</v>
      </c>
      <c r="AD212" s="68">
        <v>488.48348826199998</v>
      </c>
      <c r="AE212" s="68">
        <v>83.518987437999996</v>
      </c>
      <c r="AF212" s="68">
        <v>71</v>
      </c>
      <c r="AG212" s="68">
        <v>85</v>
      </c>
      <c r="AH212" s="68">
        <v>40797.646319992004</v>
      </c>
      <c r="AI212" s="67">
        <v>6598.0000076289998</v>
      </c>
      <c r="AK212" s="60" t="s">
        <v>227</v>
      </c>
      <c r="AL212" s="59">
        <v>31</v>
      </c>
      <c r="AM212" s="59">
        <v>173.13338824499999</v>
      </c>
      <c r="AN212" s="59">
        <v>85</v>
      </c>
      <c r="AO212" s="59">
        <v>85</v>
      </c>
      <c r="AP212" s="59">
        <v>85</v>
      </c>
      <c r="AQ212" s="59">
        <v>14716.338000804</v>
      </c>
      <c r="AR212" s="58">
        <v>2380</v>
      </c>
      <c r="AT212" s="107" t="s">
        <v>232</v>
      </c>
      <c r="AU212" s="106">
        <v>5</v>
      </c>
      <c r="AV212" s="106">
        <v>142.216711772</v>
      </c>
      <c r="AW212" s="106">
        <v>84.217391304000003</v>
      </c>
      <c r="AX212" s="106">
        <v>74.666664123999993</v>
      </c>
      <c r="AY212" s="106">
        <v>85</v>
      </c>
      <c r="AZ212" s="106">
        <v>11977.12046536</v>
      </c>
      <c r="BA212" s="105">
        <v>1937</v>
      </c>
      <c r="BC212" s="81" t="s">
        <v>175</v>
      </c>
      <c r="BD212" s="80">
        <v>22</v>
      </c>
      <c r="BE212" s="80">
        <v>513.21682943999997</v>
      </c>
      <c r="BF212" s="80">
        <v>84.799196726000005</v>
      </c>
      <c r="BG212" s="80">
        <v>80.666664123999993</v>
      </c>
      <c r="BH212" s="80">
        <v>85</v>
      </c>
      <c r="BI212" s="80">
        <v>43520.374882691998</v>
      </c>
      <c r="BJ212" s="79">
        <v>7038.3333282470003</v>
      </c>
      <c r="BL212" s="69" t="s">
        <v>194</v>
      </c>
      <c r="BM212" s="68">
        <v>54</v>
      </c>
      <c r="BN212" s="68">
        <v>346.26677648899999</v>
      </c>
      <c r="BO212" s="68">
        <v>85</v>
      </c>
      <c r="BP212" s="68">
        <v>85</v>
      </c>
      <c r="BQ212" s="68">
        <v>85</v>
      </c>
      <c r="BR212" s="68">
        <v>29432.676001607</v>
      </c>
      <c r="BS212" s="67">
        <v>4760</v>
      </c>
      <c r="BU212" s="69" t="s">
        <v>208</v>
      </c>
      <c r="BV212" s="68">
        <v>61</v>
      </c>
      <c r="BW212" s="68">
        <v>272.06675295600002</v>
      </c>
      <c r="BX212" s="68">
        <v>84.659090909</v>
      </c>
      <c r="BY212" s="68">
        <v>81</v>
      </c>
      <c r="BZ212" s="68">
        <v>85</v>
      </c>
      <c r="CA212" s="68">
        <v>23032.923971846001</v>
      </c>
      <c r="CB212" s="67">
        <v>3725</v>
      </c>
      <c r="CD212" s="69" t="s">
        <v>166</v>
      </c>
      <c r="CE212" s="68">
        <v>18</v>
      </c>
      <c r="CF212" s="68">
        <v>463.75014708399999</v>
      </c>
      <c r="CG212" s="68">
        <v>84.942222188000002</v>
      </c>
      <c r="CH212" s="68">
        <v>81.666664123999993</v>
      </c>
      <c r="CI212" s="68">
        <v>85</v>
      </c>
      <c r="CJ212" s="68">
        <v>39391.968033484998</v>
      </c>
      <c r="CK212" s="67">
        <v>6370.6666641239999</v>
      </c>
      <c r="CM212" s="69" t="s">
        <v>191</v>
      </c>
      <c r="CN212" s="68">
        <v>30</v>
      </c>
      <c r="CO212" s="68">
        <v>389.55012355100001</v>
      </c>
      <c r="CP212" s="68">
        <v>84.973545013999995</v>
      </c>
      <c r="CQ212" s="68">
        <v>84</v>
      </c>
      <c r="CR212" s="68">
        <v>85</v>
      </c>
      <c r="CS212" s="68">
        <v>33101.454958709</v>
      </c>
      <c r="CT212" s="67">
        <v>5353.3333358760001</v>
      </c>
    </row>
    <row r="213" spans="1:98" ht="17" thickBot="1" x14ac:dyDescent="0.25">
      <c r="A213" s="69" t="s">
        <v>202</v>
      </c>
      <c r="B213" s="68">
        <v>55</v>
      </c>
      <c r="C213" s="68">
        <v>290.616758839</v>
      </c>
      <c r="D213" s="68">
        <v>84.680851063999995</v>
      </c>
      <c r="E213" s="68">
        <v>80</v>
      </c>
      <c r="F213" s="68">
        <v>85</v>
      </c>
      <c r="G213" s="68">
        <v>24609.674471932001</v>
      </c>
      <c r="H213" s="67">
        <v>3980</v>
      </c>
      <c r="J213" s="60" t="s">
        <v>216</v>
      </c>
      <c r="K213" s="59">
        <v>43</v>
      </c>
      <c r="L213" s="59">
        <v>197.86672942300001</v>
      </c>
      <c r="M213" s="59">
        <v>85</v>
      </c>
      <c r="N213" s="59">
        <v>85</v>
      </c>
      <c r="O213" s="59">
        <v>85</v>
      </c>
      <c r="P213" s="59">
        <v>16818.672000918999</v>
      </c>
      <c r="Q213" s="58">
        <v>2720</v>
      </c>
      <c r="S213" s="60" t="s">
        <v>236</v>
      </c>
      <c r="T213" s="59">
        <v>12</v>
      </c>
      <c r="U213" s="59">
        <v>142.216711772</v>
      </c>
      <c r="V213" s="59">
        <v>85</v>
      </c>
      <c r="W213" s="59">
        <v>85</v>
      </c>
      <c r="X213" s="59">
        <v>85</v>
      </c>
      <c r="Y213" s="59">
        <v>12088.42050066</v>
      </c>
      <c r="Z213" s="58">
        <v>1955</v>
      </c>
      <c r="AB213" s="69" t="s">
        <v>185</v>
      </c>
      <c r="AC213" s="68">
        <v>40</v>
      </c>
      <c r="AD213" s="68">
        <v>482.30015296800002</v>
      </c>
      <c r="AE213" s="68">
        <v>84.965811998000007</v>
      </c>
      <c r="AF213" s="68">
        <v>82.333335876000007</v>
      </c>
      <c r="AG213" s="68">
        <v>85</v>
      </c>
      <c r="AH213" s="68">
        <v>40979.024123845003</v>
      </c>
      <c r="AI213" s="67">
        <v>6627.3333358760001</v>
      </c>
      <c r="AK213" s="60" t="s">
        <v>225</v>
      </c>
      <c r="AL213" s="59">
        <v>25</v>
      </c>
      <c r="AM213" s="59">
        <v>173.13338824499999</v>
      </c>
      <c r="AN213" s="59">
        <v>84.297619138000002</v>
      </c>
      <c r="AO213" s="59">
        <v>74</v>
      </c>
      <c r="AP213" s="59">
        <v>85</v>
      </c>
      <c r="AQ213" s="59">
        <v>14594.732422404</v>
      </c>
      <c r="AR213" s="58">
        <v>2360.3333358760001</v>
      </c>
      <c r="AT213" s="107" t="s">
        <v>231</v>
      </c>
      <c r="AU213" s="106">
        <v>4</v>
      </c>
      <c r="AV213" s="106">
        <v>142.216711772</v>
      </c>
      <c r="AW213" s="106">
        <v>84.666666777000003</v>
      </c>
      <c r="AX213" s="106">
        <v>80.333335876000007</v>
      </c>
      <c r="AY213" s="106">
        <v>85</v>
      </c>
      <c r="AZ213" s="106">
        <v>12041.014945794001</v>
      </c>
      <c r="BA213" s="105">
        <v>1947.3333358760001</v>
      </c>
      <c r="BC213" s="78" t="s">
        <v>175</v>
      </c>
      <c r="BD213" s="77">
        <v>64</v>
      </c>
      <c r="BE213" s="77">
        <v>500.850158851</v>
      </c>
      <c r="BF213" s="77">
        <v>85</v>
      </c>
      <c r="BG213" s="77">
        <v>85</v>
      </c>
      <c r="BH213" s="77">
        <v>85</v>
      </c>
      <c r="BI213" s="77">
        <v>42572.263502324997</v>
      </c>
      <c r="BJ213" s="76">
        <v>6885</v>
      </c>
      <c r="BL213" s="69" t="s">
        <v>193</v>
      </c>
      <c r="BM213" s="68">
        <v>48</v>
      </c>
      <c r="BN213" s="68">
        <v>346.26677648899999</v>
      </c>
      <c r="BO213" s="68">
        <v>84.976190431000006</v>
      </c>
      <c r="BP213" s="68">
        <v>84</v>
      </c>
      <c r="BQ213" s="68">
        <v>85</v>
      </c>
      <c r="BR213" s="68">
        <v>29424.431538822999</v>
      </c>
      <c r="BS213" s="67">
        <v>4758.6666641239999</v>
      </c>
      <c r="BU213" s="69" t="s">
        <v>210</v>
      </c>
      <c r="BV213" s="68">
        <v>1</v>
      </c>
      <c r="BW213" s="68">
        <v>265.883417662</v>
      </c>
      <c r="BX213" s="68">
        <v>84.852713119000001</v>
      </c>
      <c r="BY213" s="68">
        <v>81</v>
      </c>
      <c r="BZ213" s="68">
        <v>85</v>
      </c>
      <c r="CA213" s="68">
        <v>22560.929361978</v>
      </c>
      <c r="CB213" s="67">
        <v>3648.6666641239999</v>
      </c>
      <c r="CD213" s="69" t="s">
        <v>166</v>
      </c>
      <c r="CE213" s="68">
        <v>56</v>
      </c>
      <c r="CF213" s="68">
        <v>463.75014708399999</v>
      </c>
      <c r="CG213" s="68">
        <v>84.928888956999998</v>
      </c>
      <c r="CH213" s="68">
        <v>82.333335876000007</v>
      </c>
      <c r="CI213" s="68">
        <v>85</v>
      </c>
      <c r="CJ213" s="68">
        <v>39385.784745366</v>
      </c>
      <c r="CK213" s="67">
        <v>6369.6666717529997</v>
      </c>
      <c r="CM213" s="69" t="s">
        <v>187</v>
      </c>
      <c r="CN213" s="68">
        <v>9</v>
      </c>
      <c r="CO213" s="68">
        <v>389.55012355100001</v>
      </c>
      <c r="CP213" s="68">
        <v>85</v>
      </c>
      <c r="CQ213" s="68">
        <v>85</v>
      </c>
      <c r="CR213" s="68">
        <v>85</v>
      </c>
      <c r="CS213" s="68">
        <v>33111.760501807999</v>
      </c>
      <c r="CT213" s="67">
        <v>5355</v>
      </c>
    </row>
    <row r="214" spans="1:98" x14ac:dyDescent="0.2">
      <c r="A214" s="69" t="s">
        <v>204</v>
      </c>
      <c r="B214" s="68">
        <v>23</v>
      </c>
      <c r="C214" s="68">
        <v>284.43342354499998</v>
      </c>
      <c r="D214" s="68">
        <v>85</v>
      </c>
      <c r="E214" s="68">
        <v>85</v>
      </c>
      <c r="F214" s="68">
        <v>85</v>
      </c>
      <c r="G214" s="68">
        <v>24176.841001320001</v>
      </c>
      <c r="H214" s="67">
        <v>3910</v>
      </c>
      <c r="J214" s="60" t="s">
        <v>215</v>
      </c>
      <c r="K214" s="59">
        <v>14</v>
      </c>
      <c r="L214" s="59">
        <v>197.86672942300001</v>
      </c>
      <c r="M214" s="59">
        <v>84.75</v>
      </c>
      <c r="N214" s="59">
        <v>80</v>
      </c>
      <c r="O214" s="59">
        <v>85</v>
      </c>
      <c r="P214" s="59">
        <v>16769.205318562999</v>
      </c>
      <c r="Q214" s="58">
        <v>2712</v>
      </c>
      <c r="S214" s="60" t="s">
        <v>236</v>
      </c>
      <c r="T214" s="59">
        <v>40</v>
      </c>
      <c r="U214" s="59">
        <v>142.216711772</v>
      </c>
      <c r="V214" s="59">
        <v>85</v>
      </c>
      <c r="W214" s="59">
        <v>85</v>
      </c>
      <c r="X214" s="59">
        <v>85</v>
      </c>
      <c r="Y214" s="59">
        <v>12088.42050066</v>
      </c>
      <c r="Z214" s="58">
        <v>1955</v>
      </c>
      <c r="AB214" s="69" t="s">
        <v>184</v>
      </c>
      <c r="AC214" s="68">
        <v>107</v>
      </c>
      <c r="AD214" s="68">
        <v>476.11681767300001</v>
      </c>
      <c r="AE214" s="68">
        <v>85</v>
      </c>
      <c r="AF214" s="68">
        <v>85</v>
      </c>
      <c r="AG214" s="68">
        <v>85</v>
      </c>
      <c r="AH214" s="68">
        <v>40469.929502209998</v>
      </c>
      <c r="AI214" s="67">
        <v>6545</v>
      </c>
      <c r="AK214" s="60" t="s">
        <v>225</v>
      </c>
      <c r="AL214" s="59">
        <v>29</v>
      </c>
      <c r="AM214" s="59">
        <v>173.13338824499999</v>
      </c>
      <c r="AN214" s="59">
        <v>83.047619138000002</v>
      </c>
      <c r="AO214" s="59">
        <v>73</v>
      </c>
      <c r="AP214" s="59">
        <v>85</v>
      </c>
      <c r="AQ214" s="59">
        <v>14378.315687099001</v>
      </c>
      <c r="AR214" s="58">
        <v>2325.3333358760001</v>
      </c>
      <c r="AT214" s="107" t="s">
        <v>231</v>
      </c>
      <c r="AU214" s="106">
        <v>31</v>
      </c>
      <c r="AV214" s="106">
        <v>142.216711772</v>
      </c>
      <c r="AW214" s="106">
        <v>84.739130435000007</v>
      </c>
      <c r="AX214" s="106">
        <v>79</v>
      </c>
      <c r="AY214" s="106">
        <v>85</v>
      </c>
      <c r="AZ214" s="106">
        <v>12051.320488892999</v>
      </c>
      <c r="BA214" s="105">
        <v>1949</v>
      </c>
      <c r="BC214" s="75" t="s">
        <v>177</v>
      </c>
      <c r="BD214" s="74">
        <v>15</v>
      </c>
      <c r="BE214" s="74">
        <v>494.666823556</v>
      </c>
      <c r="BF214" s="74">
        <v>84.079166794000002</v>
      </c>
      <c r="BG214" s="74">
        <v>70.333335876000007</v>
      </c>
      <c r="BH214" s="74">
        <v>85</v>
      </c>
      <c r="BI214" s="74">
        <v>41591.174365172003</v>
      </c>
      <c r="BJ214" s="73">
        <v>6726.3333435060003</v>
      </c>
      <c r="BL214" s="69" t="s">
        <v>196</v>
      </c>
      <c r="BM214" s="68">
        <v>1</v>
      </c>
      <c r="BN214" s="68">
        <v>340.08344119499998</v>
      </c>
      <c r="BO214" s="68">
        <v>85</v>
      </c>
      <c r="BP214" s="68">
        <v>85</v>
      </c>
      <c r="BQ214" s="68">
        <v>85</v>
      </c>
      <c r="BR214" s="68">
        <v>28907.092501579002</v>
      </c>
      <c r="BS214" s="67">
        <v>4675</v>
      </c>
      <c r="BU214" s="69" t="s">
        <v>211</v>
      </c>
      <c r="BV214" s="68">
        <v>5</v>
      </c>
      <c r="BW214" s="68">
        <v>259.70008236699999</v>
      </c>
      <c r="BX214" s="68">
        <v>84.880952381</v>
      </c>
      <c r="BY214" s="68">
        <v>83</v>
      </c>
      <c r="BZ214" s="68">
        <v>85</v>
      </c>
      <c r="CA214" s="68">
        <v>22043.590324732999</v>
      </c>
      <c r="CB214" s="67">
        <v>3565</v>
      </c>
      <c r="CD214" s="69" t="s">
        <v>171</v>
      </c>
      <c r="CE214" s="68">
        <v>23</v>
      </c>
      <c r="CF214" s="68">
        <v>457.56681178999997</v>
      </c>
      <c r="CG214" s="68">
        <v>84.828828862999998</v>
      </c>
      <c r="CH214" s="68">
        <v>79.333335876000007</v>
      </c>
      <c r="CI214" s="68">
        <v>85</v>
      </c>
      <c r="CJ214" s="68">
        <v>38814.856770785998</v>
      </c>
      <c r="CK214" s="67">
        <v>6277.3333358760001</v>
      </c>
      <c r="CM214" s="69" t="s">
        <v>187</v>
      </c>
      <c r="CN214" s="68">
        <v>50</v>
      </c>
      <c r="CO214" s="68">
        <v>389.55012355100001</v>
      </c>
      <c r="CP214" s="68">
        <v>85</v>
      </c>
      <c r="CQ214" s="68">
        <v>85</v>
      </c>
      <c r="CR214" s="68">
        <v>85</v>
      </c>
      <c r="CS214" s="68">
        <v>33111.760501807999</v>
      </c>
      <c r="CT214" s="67">
        <v>5355</v>
      </c>
    </row>
    <row r="215" spans="1:98" x14ac:dyDescent="0.2">
      <c r="A215" s="69" t="s">
        <v>204</v>
      </c>
      <c r="B215" s="68">
        <v>27</v>
      </c>
      <c r="C215" s="68">
        <v>284.43342354499998</v>
      </c>
      <c r="D215" s="68">
        <v>84.876811484000001</v>
      </c>
      <c r="E215" s="68">
        <v>81.666664123999993</v>
      </c>
      <c r="F215" s="68">
        <v>85</v>
      </c>
      <c r="G215" s="68">
        <v>24141.802069868001</v>
      </c>
      <c r="H215" s="67">
        <v>3904.3333282469998</v>
      </c>
      <c r="J215" s="60" t="s">
        <v>215</v>
      </c>
      <c r="K215" s="59">
        <v>27</v>
      </c>
      <c r="L215" s="59">
        <v>197.86672942300001</v>
      </c>
      <c r="M215" s="59">
        <v>84.53125</v>
      </c>
      <c r="N215" s="59">
        <v>79.333335876000007</v>
      </c>
      <c r="O215" s="59">
        <v>85</v>
      </c>
      <c r="P215" s="59">
        <v>16725.921971502001</v>
      </c>
      <c r="Q215" s="58">
        <v>2705</v>
      </c>
      <c r="S215" s="60" t="s">
        <v>236</v>
      </c>
      <c r="T215" s="59">
        <v>43</v>
      </c>
      <c r="U215" s="59">
        <v>142.216711772</v>
      </c>
      <c r="V215" s="59">
        <v>84.956521738999996</v>
      </c>
      <c r="W215" s="59">
        <v>84</v>
      </c>
      <c r="X215" s="59">
        <v>85</v>
      </c>
      <c r="Y215" s="59">
        <v>12082.237165365999</v>
      </c>
      <c r="Z215" s="58">
        <v>1954</v>
      </c>
      <c r="AB215" s="69" t="s">
        <v>182</v>
      </c>
      <c r="AC215" s="68">
        <v>33</v>
      </c>
      <c r="AD215" s="68">
        <v>476.11681767300001</v>
      </c>
      <c r="AE215" s="68">
        <v>84.502164468999993</v>
      </c>
      <c r="AF215" s="68">
        <v>74.666664123999993</v>
      </c>
      <c r="AG215" s="68">
        <v>85</v>
      </c>
      <c r="AH215" s="68">
        <v>40232.901633531001</v>
      </c>
      <c r="AI215" s="67">
        <v>6506.6666641239999</v>
      </c>
      <c r="AK215" s="60" t="s">
        <v>223</v>
      </c>
      <c r="AL215" s="59">
        <v>12</v>
      </c>
      <c r="AM215" s="59">
        <v>173.13338824499999</v>
      </c>
      <c r="AN215" s="59">
        <v>85</v>
      </c>
      <c r="AO215" s="59">
        <v>85</v>
      </c>
      <c r="AP215" s="59">
        <v>85</v>
      </c>
      <c r="AQ215" s="59">
        <v>14716.338000804</v>
      </c>
      <c r="AR215" s="58">
        <v>2380</v>
      </c>
      <c r="AT215" s="107" t="s">
        <v>234</v>
      </c>
      <c r="AU215" s="106">
        <v>8</v>
      </c>
      <c r="AV215" s="106">
        <v>142.216711772</v>
      </c>
      <c r="AW215" s="106">
        <v>84.507246265999996</v>
      </c>
      <c r="AX215" s="106">
        <v>79</v>
      </c>
      <c r="AY215" s="106">
        <v>85</v>
      </c>
      <c r="AZ215" s="106">
        <v>12018.342684931</v>
      </c>
      <c r="BA215" s="105">
        <v>1943.6666641239999</v>
      </c>
      <c r="BC215" s="69" t="s">
        <v>175</v>
      </c>
      <c r="BD215" s="68">
        <v>43</v>
      </c>
      <c r="BE215" s="68">
        <v>494.666823556</v>
      </c>
      <c r="BF215" s="68">
        <v>84.85</v>
      </c>
      <c r="BG215" s="68">
        <v>81</v>
      </c>
      <c r="BH215" s="68">
        <v>85</v>
      </c>
      <c r="BI215" s="68">
        <v>41972.479978763004</v>
      </c>
      <c r="BJ215" s="67">
        <v>6788</v>
      </c>
      <c r="BL215" s="69" t="s">
        <v>196</v>
      </c>
      <c r="BM215" s="68">
        <v>41</v>
      </c>
      <c r="BN215" s="68">
        <v>340.08344119499998</v>
      </c>
      <c r="BO215" s="68">
        <v>84.915151561000002</v>
      </c>
      <c r="BP215" s="68">
        <v>82.333335876000007</v>
      </c>
      <c r="BQ215" s="68">
        <v>85</v>
      </c>
      <c r="BR215" s="68">
        <v>28878.236952595998</v>
      </c>
      <c r="BS215" s="67">
        <v>4670.3333358760001</v>
      </c>
      <c r="BU215" s="69" t="s">
        <v>210</v>
      </c>
      <c r="BV215" s="68">
        <v>24</v>
      </c>
      <c r="BW215" s="68">
        <v>259.70008236699999</v>
      </c>
      <c r="BX215" s="68">
        <v>84.920634860000007</v>
      </c>
      <c r="BY215" s="68">
        <v>81.666664123999993</v>
      </c>
      <c r="BZ215" s="68">
        <v>85</v>
      </c>
      <c r="CA215" s="68">
        <v>22053.895867832001</v>
      </c>
      <c r="CB215" s="67">
        <v>3566.6666641239999</v>
      </c>
      <c r="CD215" s="69" t="s">
        <v>168</v>
      </c>
      <c r="CE215" s="68">
        <v>49</v>
      </c>
      <c r="CF215" s="68">
        <v>457.56681178999997</v>
      </c>
      <c r="CG215" s="68">
        <v>84.945945945999995</v>
      </c>
      <c r="CH215" s="68">
        <v>81</v>
      </c>
      <c r="CI215" s="68">
        <v>85</v>
      </c>
      <c r="CJ215" s="68">
        <v>38868.445660946003</v>
      </c>
      <c r="CK215" s="67">
        <v>6286</v>
      </c>
      <c r="CM215" s="69" t="s">
        <v>191</v>
      </c>
      <c r="CN215" s="68">
        <v>20</v>
      </c>
      <c r="CO215" s="68">
        <v>377.18345296199999</v>
      </c>
      <c r="CP215" s="68">
        <v>84.983606557000002</v>
      </c>
      <c r="CQ215" s="68">
        <v>84</v>
      </c>
      <c r="CR215" s="68">
        <v>85</v>
      </c>
      <c r="CS215" s="68">
        <v>32054.410166457001</v>
      </c>
      <c r="CT215" s="67">
        <v>5184</v>
      </c>
    </row>
    <row r="216" spans="1:98" x14ac:dyDescent="0.2">
      <c r="A216" s="69" t="s">
        <v>203</v>
      </c>
      <c r="B216" s="68">
        <v>25</v>
      </c>
      <c r="C216" s="68">
        <v>284.43342354499998</v>
      </c>
      <c r="D216" s="68">
        <v>84.949275306999994</v>
      </c>
      <c r="E216" s="68">
        <v>82.666664123999993</v>
      </c>
      <c r="F216" s="68">
        <v>85</v>
      </c>
      <c r="G216" s="68">
        <v>24162.413203241998</v>
      </c>
      <c r="H216" s="67">
        <v>3907.6666641239999</v>
      </c>
      <c r="J216" s="60" t="s">
        <v>218</v>
      </c>
      <c r="K216" s="59">
        <v>2</v>
      </c>
      <c r="L216" s="59">
        <v>197.86672942300001</v>
      </c>
      <c r="M216" s="59">
        <v>84.520833253999996</v>
      </c>
      <c r="N216" s="59">
        <v>79.333335876000007</v>
      </c>
      <c r="O216" s="59">
        <v>85</v>
      </c>
      <c r="P216" s="59">
        <v>16723.860844012001</v>
      </c>
      <c r="Q216" s="58">
        <v>2704.6666641239999</v>
      </c>
      <c r="S216" s="60" t="s">
        <v>236</v>
      </c>
      <c r="T216" s="59">
        <v>30</v>
      </c>
      <c r="U216" s="59">
        <v>136.03337647800001</v>
      </c>
      <c r="V216" s="59">
        <v>84.984848369000005</v>
      </c>
      <c r="W216" s="59">
        <v>84.666664123999993</v>
      </c>
      <c r="X216" s="59">
        <v>85</v>
      </c>
      <c r="Y216" s="59">
        <v>11560.775873142</v>
      </c>
      <c r="Z216" s="58">
        <v>1869.6666641239999</v>
      </c>
      <c r="AB216" s="69" t="s">
        <v>181</v>
      </c>
      <c r="AC216" s="68">
        <v>33</v>
      </c>
      <c r="AD216" s="68">
        <v>476.11681767300001</v>
      </c>
      <c r="AE216" s="68">
        <v>84.935064935</v>
      </c>
      <c r="AF216" s="68">
        <v>80.666664123999993</v>
      </c>
      <c r="AG216" s="68">
        <v>85</v>
      </c>
      <c r="AH216" s="68">
        <v>40439.012825737998</v>
      </c>
      <c r="AI216" s="67">
        <v>6540</v>
      </c>
      <c r="AK216" s="60" t="s">
        <v>223</v>
      </c>
      <c r="AL216" s="59">
        <v>15</v>
      </c>
      <c r="AM216" s="59">
        <v>173.13338824499999</v>
      </c>
      <c r="AN216" s="59">
        <v>85</v>
      </c>
      <c r="AO216" s="59">
        <v>85</v>
      </c>
      <c r="AP216" s="59">
        <v>85</v>
      </c>
      <c r="AQ216" s="59">
        <v>14716.338000804</v>
      </c>
      <c r="AR216" s="58">
        <v>2380</v>
      </c>
      <c r="AT216" s="107" t="s">
        <v>234</v>
      </c>
      <c r="AU216" s="106">
        <v>14</v>
      </c>
      <c r="AV216" s="106">
        <v>142.216711772</v>
      </c>
      <c r="AW216" s="106">
        <v>84.405796879999997</v>
      </c>
      <c r="AX216" s="106">
        <v>77.666664123999993</v>
      </c>
      <c r="AY216" s="106">
        <v>85</v>
      </c>
      <c r="AZ216" s="106">
        <v>12003.914886852999</v>
      </c>
      <c r="BA216" s="105">
        <v>1941.3333282470001</v>
      </c>
      <c r="BC216" s="69" t="s">
        <v>177</v>
      </c>
      <c r="BD216" s="68">
        <v>13</v>
      </c>
      <c r="BE216" s="68">
        <v>488.48348826199998</v>
      </c>
      <c r="BF216" s="68">
        <v>82.831223692999998</v>
      </c>
      <c r="BG216" s="68">
        <v>70.666664123999993</v>
      </c>
      <c r="BH216" s="68">
        <v>85</v>
      </c>
      <c r="BI216" s="68">
        <v>40461.685086600999</v>
      </c>
      <c r="BJ216" s="67">
        <v>6543.6666717529997</v>
      </c>
      <c r="BL216" s="69" t="s">
        <v>196</v>
      </c>
      <c r="BM216" s="68">
        <v>18</v>
      </c>
      <c r="BN216" s="68">
        <v>333.90010590100002</v>
      </c>
      <c r="BO216" s="68">
        <v>84.932098812999996</v>
      </c>
      <c r="BP216" s="68">
        <v>82.333335876000007</v>
      </c>
      <c r="BQ216" s="68">
        <v>85</v>
      </c>
      <c r="BR216" s="68">
        <v>28358.836787862001</v>
      </c>
      <c r="BS216" s="67">
        <v>4586.3333358760001</v>
      </c>
      <c r="BU216" s="69" t="s">
        <v>209</v>
      </c>
      <c r="BV216" s="68">
        <v>40</v>
      </c>
      <c r="BW216" s="68">
        <v>259.70008236699999</v>
      </c>
      <c r="BX216" s="68">
        <v>84.984127044999994</v>
      </c>
      <c r="BY216" s="68">
        <v>84.333335876000007</v>
      </c>
      <c r="BZ216" s="68">
        <v>85</v>
      </c>
      <c r="CA216" s="68">
        <v>22070.384793401001</v>
      </c>
      <c r="CB216" s="67">
        <v>3569.3333358760001</v>
      </c>
      <c r="CD216" s="69" t="s">
        <v>173</v>
      </c>
      <c r="CE216" s="68">
        <v>16</v>
      </c>
      <c r="CF216" s="68">
        <v>451.38347649500002</v>
      </c>
      <c r="CG216" s="68">
        <v>84.378995502999999</v>
      </c>
      <c r="CH216" s="68">
        <v>78.333335876000007</v>
      </c>
      <c r="CI216" s="68">
        <v>85</v>
      </c>
      <c r="CJ216" s="68">
        <v>38087.284333529999</v>
      </c>
      <c r="CK216" s="67">
        <v>6159.6666717529997</v>
      </c>
      <c r="CM216" s="69" t="s">
        <v>191</v>
      </c>
      <c r="CN216" s="68">
        <v>47</v>
      </c>
      <c r="CO216" s="68">
        <v>377.18345296199999</v>
      </c>
      <c r="CP216" s="68">
        <v>84.983606557000002</v>
      </c>
      <c r="CQ216" s="68">
        <v>84</v>
      </c>
      <c r="CR216" s="68">
        <v>85</v>
      </c>
      <c r="CS216" s="68">
        <v>32054.410166457001</v>
      </c>
      <c r="CT216" s="67">
        <v>5184</v>
      </c>
    </row>
    <row r="217" spans="1:98" x14ac:dyDescent="0.2">
      <c r="A217" s="69" t="s">
        <v>202</v>
      </c>
      <c r="B217" s="68">
        <v>1</v>
      </c>
      <c r="C217" s="68">
        <v>284.43342354499998</v>
      </c>
      <c r="D217" s="68">
        <v>84.811594258</v>
      </c>
      <c r="E217" s="68">
        <v>81.333335876000007</v>
      </c>
      <c r="F217" s="68">
        <v>85</v>
      </c>
      <c r="G217" s="68">
        <v>24123.25211116</v>
      </c>
      <c r="H217" s="67">
        <v>3901.3333358760001</v>
      </c>
      <c r="J217" s="60" t="s">
        <v>217</v>
      </c>
      <c r="K217" s="59">
        <v>1</v>
      </c>
      <c r="L217" s="59">
        <v>197.86672942300001</v>
      </c>
      <c r="M217" s="59">
        <v>82.885416746000004</v>
      </c>
      <c r="N217" s="59">
        <v>71</v>
      </c>
      <c r="O217" s="59">
        <v>85</v>
      </c>
      <c r="P217" s="59">
        <v>16400.266328385002</v>
      </c>
      <c r="Q217" s="58">
        <v>2652.3333358760001</v>
      </c>
      <c r="S217" s="60" t="s">
        <v>240</v>
      </c>
      <c r="T217" s="59">
        <v>10</v>
      </c>
      <c r="U217" s="59">
        <v>129.85004118399999</v>
      </c>
      <c r="V217" s="59">
        <v>84.174603054000002</v>
      </c>
      <c r="W217" s="59">
        <v>76.666664123999993</v>
      </c>
      <c r="X217" s="59">
        <v>85</v>
      </c>
      <c r="Y217" s="59">
        <v>10930.075673107</v>
      </c>
      <c r="Z217" s="58">
        <v>1767.6666641239999</v>
      </c>
      <c r="AB217" s="69" t="s">
        <v>179</v>
      </c>
      <c r="AC217" s="68">
        <v>21</v>
      </c>
      <c r="AD217" s="68">
        <v>476.11681767300001</v>
      </c>
      <c r="AE217" s="68">
        <v>84.709956676999994</v>
      </c>
      <c r="AF217" s="68">
        <v>78</v>
      </c>
      <c r="AG217" s="68">
        <v>85</v>
      </c>
      <c r="AH217" s="68">
        <v>40331.834998241997</v>
      </c>
      <c r="AI217" s="67">
        <v>6522.6666641239999</v>
      </c>
      <c r="AK217" s="60" t="s">
        <v>223</v>
      </c>
      <c r="AL217" s="59">
        <v>23</v>
      </c>
      <c r="AM217" s="59">
        <v>173.13338824499999</v>
      </c>
      <c r="AN217" s="59">
        <v>84.630952289999996</v>
      </c>
      <c r="AO217" s="59">
        <v>79</v>
      </c>
      <c r="AP217" s="59">
        <v>85</v>
      </c>
      <c r="AQ217" s="59">
        <v>14652.443520369001</v>
      </c>
      <c r="AR217" s="58">
        <v>2369.6666641239999</v>
      </c>
      <c r="AT217" s="107" t="s">
        <v>229</v>
      </c>
      <c r="AU217" s="106">
        <v>25</v>
      </c>
      <c r="AV217" s="106">
        <v>142.216711772</v>
      </c>
      <c r="AW217" s="106">
        <v>84.956521738999996</v>
      </c>
      <c r="AX217" s="106">
        <v>84</v>
      </c>
      <c r="AY217" s="106">
        <v>85</v>
      </c>
      <c r="AZ217" s="106">
        <v>12082.237165365999</v>
      </c>
      <c r="BA217" s="105">
        <v>1954</v>
      </c>
      <c r="BC217" s="69" t="s">
        <v>174</v>
      </c>
      <c r="BD217" s="68">
        <v>14</v>
      </c>
      <c r="BE217" s="68">
        <v>488.48348826199998</v>
      </c>
      <c r="BF217" s="68">
        <v>84.991561214000001</v>
      </c>
      <c r="BG217" s="68">
        <v>84.333335876000007</v>
      </c>
      <c r="BH217" s="68">
        <v>85</v>
      </c>
      <c r="BI217" s="68">
        <v>41516.974294462998</v>
      </c>
      <c r="BJ217" s="67">
        <v>6714.3333358760001</v>
      </c>
      <c r="BL217" s="69" t="s">
        <v>206</v>
      </c>
      <c r="BM217" s="68">
        <v>36</v>
      </c>
      <c r="BN217" s="68">
        <v>333.90010590100002</v>
      </c>
      <c r="BO217" s="68">
        <v>85</v>
      </c>
      <c r="BP217" s="68">
        <v>85</v>
      </c>
      <c r="BQ217" s="68">
        <v>85</v>
      </c>
      <c r="BR217" s="68">
        <v>28381.509001549999</v>
      </c>
      <c r="BS217" s="67">
        <v>4590</v>
      </c>
      <c r="BU217" s="69" t="s">
        <v>207</v>
      </c>
      <c r="BV217" s="68">
        <v>58</v>
      </c>
      <c r="BW217" s="68">
        <v>259.70008236699999</v>
      </c>
      <c r="BX217" s="68">
        <v>85</v>
      </c>
      <c r="BY217" s="68">
        <v>85</v>
      </c>
      <c r="BZ217" s="68">
        <v>85</v>
      </c>
      <c r="CA217" s="68">
        <v>22074.507001205999</v>
      </c>
      <c r="CB217" s="67">
        <v>3570</v>
      </c>
      <c r="CD217" s="69" t="s">
        <v>173</v>
      </c>
      <c r="CE217" s="68">
        <v>46</v>
      </c>
      <c r="CF217" s="68">
        <v>451.38347649500002</v>
      </c>
      <c r="CG217" s="68">
        <v>84.739726027000003</v>
      </c>
      <c r="CH217" s="68">
        <v>79</v>
      </c>
      <c r="CI217" s="68">
        <v>85</v>
      </c>
      <c r="CJ217" s="68">
        <v>38250.112131501002</v>
      </c>
      <c r="CK217" s="67">
        <v>6186</v>
      </c>
      <c r="CM217" s="69" t="s">
        <v>191</v>
      </c>
      <c r="CN217" s="68">
        <v>79</v>
      </c>
      <c r="CO217" s="68">
        <v>377.18345296199999</v>
      </c>
      <c r="CP217" s="68">
        <v>84.983606557000002</v>
      </c>
      <c r="CQ217" s="68">
        <v>84.333335876000007</v>
      </c>
      <c r="CR217" s="68">
        <v>85</v>
      </c>
      <c r="CS217" s="68">
        <v>32054.410166457001</v>
      </c>
      <c r="CT217" s="67">
        <v>5184</v>
      </c>
    </row>
    <row r="218" spans="1:98" x14ac:dyDescent="0.2">
      <c r="A218" s="69" t="s">
        <v>202</v>
      </c>
      <c r="B218" s="68">
        <v>53</v>
      </c>
      <c r="C218" s="68">
        <v>284.43342354499998</v>
      </c>
      <c r="D218" s="68">
        <v>84.760869399000001</v>
      </c>
      <c r="E218" s="68">
        <v>80.666664123999993</v>
      </c>
      <c r="F218" s="68">
        <v>85</v>
      </c>
      <c r="G218" s="68">
        <v>24108.824265906002</v>
      </c>
      <c r="H218" s="67">
        <v>3898.9999923710002</v>
      </c>
      <c r="J218" s="60" t="s">
        <v>217</v>
      </c>
      <c r="K218" s="59">
        <v>41</v>
      </c>
      <c r="L218" s="59">
        <v>197.86672942300001</v>
      </c>
      <c r="M218" s="59">
        <v>84.708333253999996</v>
      </c>
      <c r="N218" s="59">
        <v>75.666664123999993</v>
      </c>
      <c r="O218" s="59">
        <v>85</v>
      </c>
      <c r="P218" s="59">
        <v>16760.960855779002</v>
      </c>
      <c r="Q218" s="58">
        <v>2710.6666641239999</v>
      </c>
      <c r="S218" s="60" t="s">
        <v>237</v>
      </c>
      <c r="T218" s="59">
        <v>18</v>
      </c>
      <c r="U218" s="59">
        <v>129.85004118399999</v>
      </c>
      <c r="V218" s="59">
        <v>85</v>
      </c>
      <c r="W218" s="59">
        <v>85</v>
      </c>
      <c r="X218" s="59">
        <v>85</v>
      </c>
      <c r="Y218" s="59">
        <v>11037.253500602999</v>
      </c>
      <c r="Z218" s="58">
        <v>1785</v>
      </c>
      <c r="AB218" s="69" t="s">
        <v>184</v>
      </c>
      <c r="AC218" s="68">
        <v>100</v>
      </c>
      <c r="AD218" s="68">
        <v>469.933482379</v>
      </c>
      <c r="AE218" s="68">
        <v>85</v>
      </c>
      <c r="AF218" s="68">
        <v>85</v>
      </c>
      <c r="AG218" s="68">
        <v>85</v>
      </c>
      <c r="AH218" s="68">
        <v>39944.346002181999</v>
      </c>
      <c r="AI218" s="67">
        <v>6460</v>
      </c>
      <c r="AK218" s="60" t="s">
        <v>223</v>
      </c>
      <c r="AL218" s="59">
        <v>32</v>
      </c>
      <c r="AM218" s="59">
        <v>173.13338824499999</v>
      </c>
      <c r="AN218" s="59">
        <v>84.916666575999997</v>
      </c>
      <c r="AO218" s="59">
        <v>82.666664123999993</v>
      </c>
      <c r="AP218" s="59">
        <v>85</v>
      </c>
      <c r="AQ218" s="59">
        <v>14701.910202724999</v>
      </c>
      <c r="AR218" s="58">
        <v>2377.6666641239999</v>
      </c>
      <c r="AT218" s="107" t="s">
        <v>229</v>
      </c>
      <c r="AU218" s="106">
        <v>29</v>
      </c>
      <c r="AV218" s="106">
        <v>142.216711772</v>
      </c>
      <c r="AW218" s="106">
        <v>84.782608695999997</v>
      </c>
      <c r="AX218" s="106">
        <v>81</v>
      </c>
      <c r="AY218" s="106">
        <v>85</v>
      </c>
      <c r="AZ218" s="106">
        <v>12057.503824187999</v>
      </c>
      <c r="BA218" s="105">
        <v>1950</v>
      </c>
      <c r="BC218" s="69" t="s">
        <v>174</v>
      </c>
      <c r="BD218" s="68">
        <v>52</v>
      </c>
      <c r="BE218" s="68">
        <v>488.48348826199998</v>
      </c>
      <c r="BF218" s="68">
        <v>85</v>
      </c>
      <c r="BG218" s="68">
        <v>85</v>
      </c>
      <c r="BH218" s="68">
        <v>85</v>
      </c>
      <c r="BI218" s="68">
        <v>41521.096502268003</v>
      </c>
      <c r="BJ218" s="67">
        <v>6715</v>
      </c>
      <c r="BL218" s="69" t="s">
        <v>195</v>
      </c>
      <c r="BM218" s="68">
        <v>32</v>
      </c>
      <c r="BN218" s="68">
        <v>333.90010590100002</v>
      </c>
      <c r="BO218" s="68">
        <v>84.858024596999996</v>
      </c>
      <c r="BP218" s="68">
        <v>81</v>
      </c>
      <c r="BQ218" s="68">
        <v>85</v>
      </c>
      <c r="BR218" s="68">
        <v>28334.103399509</v>
      </c>
      <c r="BS218" s="67">
        <v>4582.3333282470003</v>
      </c>
      <c r="BU218" s="69" t="s">
        <v>207</v>
      </c>
      <c r="BV218" s="68">
        <v>59</v>
      </c>
      <c r="BW218" s="68">
        <v>259.70008236699999</v>
      </c>
      <c r="BX218" s="68">
        <v>85</v>
      </c>
      <c r="BY218" s="68">
        <v>85</v>
      </c>
      <c r="BZ218" s="68">
        <v>85</v>
      </c>
      <c r="CA218" s="68">
        <v>22074.507001205999</v>
      </c>
      <c r="CB218" s="67">
        <v>3570</v>
      </c>
      <c r="CD218" s="69" t="s">
        <v>173</v>
      </c>
      <c r="CE218" s="68">
        <v>1</v>
      </c>
      <c r="CF218" s="68">
        <v>445.20014120100001</v>
      </c>
      <c r="CG218" s="68">
        <v>84.921296331999997</v>
      </c>
      <c r="CH218" s="68">
        <v>81</v>
      </c>
      <c r="CI218" s="68">
        <v>85</v>
      </c>
      <c r="CJ218" s="68">
        <v>37806.973117790003</v>
      </c>
      <c r="CK218" s="67">
        <v>6114.3333358760001</v>
      </c>
      <c r="CM218" s="69" t="s">
        <v>187</v>
      </c>
      <c r="CN218" s="68">
        <v>56</v>
      </c>
      <c r="CO218" s="68">
        <v>377.18345296199999</v>
      </c>
      <c r="CP218" s="68">
        <v>85</v>
      </c>
      <c r="CQ218" s="68">
        <v>85</v>
      </c>
      <c r="CR218" s="68">
        <v>85</v>
      </c>
      <c r="CS218" s="68">
        <v>32060.593501750998</v>
      </c>
      <c r="CT218" s="67">
        <v>5185</v>
      </c>
    </row>
    <row r="219" spans="1:98" x14ac:dyDescent="0.2">
      <c r="A219" s="69" t="s">
        <v>200</v>
      </c>
      <c r="B219" s="68">
        <v>21</v>
      </c>
      <c r="C219" s="68">
        <v>284.43342354499998</v>
      </c>
      <c r="D219" s="68">
        <v>84.5</v>
      </c>
      <c r="E219" s="68">
        <v>79</v>
      </c>
      <c r="F219" s="68">
        <v>85</v>
      </c>
      <c r="G219" s="68">
        <v>24034.624289547999</v>
      </c>
      <c r="H219" s="67">
        <v>3887</v>
      </c>
      <c r="J219" s="60" t="s">
        <v>214</v>
      </c>
      <c r="K219" s="59">
        <v>12</v>
      </c>
      <c r="L219" s="59">
        <v>197.86672942300001</v>
      </c>
      <c r="M219" s="59">
        <v>84.802083253999996</v>
      </c>
      <c r="N219" s="59">
        <v>78.666664123999993</v>
      </c>
      <c r="O219" s="59">
        <v>85</v>
      </c>
      <c r="P219" s="59">
        <v>16779.510861661998</v>
      </c>
      <c r="Q219" s="58">
        <v>2713.6666641239999</v>
      </c>
      <c r="S219" s="60" t="s">
        <v>236</v>
      </c>
      <c r="T219" s="59">
        <v>32</v>
      </c>
      <c r="U219" s="59">
        <v>129.85004118399999</v>
      </c>
      <c r="V219" s="59">
        <v>84.920634677999999</v>
      </c>
      <c r="W219" s="59">
        <v>84</v>
      </c>
      <c r="X219" s="59">
        <v>85</v>
      </c>
      <c r="Y219" s="59">
        <v>11026.947910329</v>
      </c>
      <c r="Z219" s="58">
        <v>1783.3333282470001</v>
      </c>
      <c r="AB219" s="69" t="s">
        <v>185</v>
      </c>
      <c r="AC219" s="68">
        <v>48</v>
      </c>
      <c r="AD219" s="68">
        <v>469.933482379</v>
      </c>
      <c r="AE219" s="68">
        <v>84.789473584000007</v>
      </c>
      <c r="AF219" s="68">
        <v>81.666664123999993</v>
      </c>
      <c r="AG219" s="68">
        <v>85</v>
      </c>
      <c r="AH219" s="68">
        <v>39845.412590295004</v>
      </c>
      <c r="AI219" s="67">
        <v>6443.9999923710002</v>
      </c>
      <c r="AK219" s="60" t="s">
        <v>224</v>
      </c>
      <c r="AL219" s="59">
        <v>16</v>
      </c>
      <c r="AM219" s="59">
        <v>173.13338824499999</v>
      </c>
      <c r="AN219" s="59">
        <v>80.666666848000006</v>
      </c>
      <c r="AO219" s="59">
        <v>62</v>
      </c>
      <c r="AP219" s="59">
        <v>85</v>
      </c>
      <c r="AQ219" s="59">
        <v>13966.093349860001</v>
      </c>
      <c r="AR219" s="58">
        <v>2258.6666717530002</v>
      </c>
      <c r="AT219" s="107" t="s">
        <v>229</v>
      </c>
      <c r="AU219" s="106">
        <v>44</v>
      </c>
      <c r="AV219" s="106">
        <v>142.216711772</v>
      </c>
      <c r="AW219" s="106">
        <v>84.782608695999997</v>
      </c>
      <c r="AX219" s="106">
        <v>81.333335876000007</v>
      </c>
      <c r="AY219" s="106">
        <v>85</v>
      </c>
      <c r="AZ219" s="106">
        <v>12057.503824187999</v>
      </c>
      <c r="BA219" s="105">
        <v>1950</v>
      </c>
      <c r="BC219" s="69" t="s">
        <v>170</v>
      </c>
      <c r="BD219" s="68">
        <v>78</v>
      </c>
      <c r="BE219" s="68">
        <v>488.48348826199998</v>
      </c>
      <c r="BF219" s="68">
        <v>85</v>
      </c>
      <c r="BG219" s="68">
        <v>85</v>
      </c>
      <c r="BH219" s="68">
        <v>85</v>
      </c>
      <c r="BI219" s="68">
        <v>41521.096502268003</v>
      </c>
      <c r="BJ219" s="67">
        <v>6715</v>
      </c>
      <c r="BL219" s="69" t="s">
        <v>197</v>
      </c>
      <c r="BM219" s="68">
        <v>30</v>
      </c>
      <c r="BN219" s="68">
        <v>327.71677060600001</v>
      </c>
      <c r="BO219" s="68">
        <v>85</v>
      </c>
      <c r="BP219" s="68">
        <v>85</v>
      </c>
      <c r="BQ219" s="68">
        <v>85</v>
      </c>
      <c r="BR219" s="68">
        <v>27855.925501521</v>
      </c>
      <c r="BS219" s="67">
        <v>4505</v>
      </c>
      <c r="BU219" s="69" t="s">
        <v>211</v>
      </c>
      <c r="BV219" s="68">
        <v>12</v>
      </c>
      <c r="BW219" s="68">
        <v>253.516747073</v>
      </c>
      <c r="BX219" s="68">
        <v>84.910569167999995</v>
      </c>
      <c r="BY219" s="68">
        <v>82</v>
      </c>
      <c r="BZ219" s="68">
        <v>85</v>
      </c>
      <c r="CA219" s="68">
        <v>21526.251287489002</v>
      </c>
      <c r="CB219" s="67">
        <v>3481.3333358760001</v>
      </c>
      <c r="CD219" s="69" t="s">
        <v>167</v>
      </c>
      <c r="CE219" s="68">
        <v>57</v>
      </c>
      <c r="CF219" s="68">
        <v>445.20014120100001</v>
      </c>
      <c r="CG219" s="68">
        <v>83.523148219000007</v>
      </c>
      <c r="CH219" s="68">
        <v>71.333335876000007</v>
      </c>
      <c r="CI219" s="68">
        <v>85</v>
      </c>
      <c r="CJ219" s="68">
        <v>37184.517380539997</v>
      </c>
      <c r="CK219" s="67">
        <v>6013.6666717529997</v>
      </c>
      <c r="CM219" s="69" t="s">
        <v>192</v>
      </c>
      <c r="CN219" s="68">
        <v>39</v>
      </c>
      <c r="CO219" s="68">
        <v>371.00011766699998</v>
      </c>
      <c r="CP219" s="68">
        <v>85</v>
      </c>
      <c r="CQ219" s="68">
        <v>85</v>
      </c>
      <c r="CR219" s="68">
        <v>85</v>
      </c>
      <c r="CS219" s="68">
        <v>31535.010001721999</v>
      </c>
      <c r="CT219" s="67">
        <v>5100</v>
      </c>
    </row>
    <row r="220" spans="1:98" x14ac:dyDescent="0.2">
      <c r="A220" s="69" t="s">
        <v>199</v>
      </c>
      <c r="B220" s="68">
        <v>43</v>
      </c>
      <c r="C220" s="68">
        <v>284.43342354499998</v>
      </c>
      <c r="D220" s="68">
        <v>84.862318784999999</v>
      </c>
      <c r="E220" s="68">
        <v>80.666664123999993</v>
      </c>
      <c r="F220" s="68">
        <v>85</v>
      </c>
      <c r="G220" s="68">
        <v>24137.679862064</v>
      </c>
      <c r="H220" s="67">
        <v>3903.6666641239999</v>
      </c>
      <c r="J220" s="60" t="s">
        <v>214</v>
      </c>
      <c r="K220" s="59">
        <v>21</v>
      </c>
      <c r="L220" s="59">
        <v>197.86672942300001</v>
      </c>
      <c r="M220" s="59">
        <v>84.53125</v>
      </c>
      <c r="N220" s="59">
        <v>78</v>
      </c>
      <c r="O220" s="59">
        <v>85</v>
      </c>
      <c r="P220" s="59">
        <v>16725.921971502001</v>
      </c>
      <c r="Q220" s="58">
        <v>2705</v>
      </c>
      <c r="S220" s="60" t="s">
        <v>235</v>
      </c>
      <c r="T220" s="59">
        <v>6</v>
      </c>
      <c r="U220" s="59">
        <v>129.85004118399999</v>
      </c>
      <c r="V220" s="59">
        <v>84.904761905000001</v>
      </c>
      <c r="W220" s="59">
        <v>83</v>
      </c>
      <c r="X220" s="59">
        <v>85</v>
      </c>
      <c r="Y220" s="59">
        <v>11024.886830014</v>
      </c>
      <c r="Z220" s="58">
        <v>1783</v>
      </c>
      <c r="AB220" s="69" t="s">
        <v>182</v>
      </c>
      <c r="AC220" s="68">
        <v>65</v>
      </c>
      <c r="AD220" s="68">
        <v>469.933482379</v>
      </c>
      <c r="AE220" s="68">
        <v>79.210526517000005</v>
      </c>
      <c r="AF220" s="68">
        <v>73.333335876000007</v>
      </c>
      <c r="AG220" s="68">
        <v>85</v>
      </c>
      <c r="AH220" s="68">
        <v>37223.678566971001</v>
      </c>
      <c r="AI220" s="67">
        <v>6020.0000152590001</v>
      </c>
      <c r="AK220" s="60" t="s">
        <v>224</v>
      </c>
      <c r="AL220" s="59">
        <v>42</v>
      </c>
      <c r="AM220" s="59">
        <v>173.13338824499999</v>
      </c>
      <c r="AN220" s="59">
        <v>77.142857414999995</v>
      </c>
      <c r="AO220" s="59">
        <v>61</v>
      </c>
      <c r="AP220" s="59">
        <v>85</v>
      </c>
      <c r="AQ220" s="59">
        <v>13356.004283198999</v>
      </c>
      <c r="AR220" s="58">
        <v>2160.0000076289998</v>
      </c>
      <c r="AT220" s="107" t="s">
        <v>233</v>
      </c>
      <c r="AU220" s="106">
        <v>32</v>
      </c>
      <c r="AV220" s="106">
        <v>142.216711772</v>
      </c>
      <c r="AW220" s="106">
        <v>84.710145037999993</v>
      </c>
      <c r="AX220" s="106">
        <v>78.333335876000007</v>
      </c>
      <c r="AY220" s="106">
        <v>85</v>
      </c>
      <c r="AZ220" s="106">
        <v>12047.198281089</v>
      </c>
      <c r="BA220" s="105">
        <v>1948.3333358760001</v>
      </c>
      <c r="BC220" s="69" t="s">
        <v>178</v>
      </c>
      <c r="BD220" s="68">
        <v>56</v>
      </c>
      <c r="BE220" s="68">
        <v>482.30015296800002</v>
      </c>
      <c r="BF220" s="68">
        <v>84.854700919999999</v>
      </c>
      <c r="BG220" s="68">
        <v>78.333335876000007</v>
      </c>
      <c r="BH220" s="68">
        <v>85</v>
      </c>
      <c r="BI220" s="68">
        <v>40925.435233684999</v>
      </c>
      <c r="BJ220" s="67">
        <v>6618.6666717529997</v>
      </c>
      <c r="BL220" s="69" t="s">
        <v>205</v>
      </c>
      <c r="BM220" s="68">
        <v>16</v>
      </c>
      <c r="BN220" s="68">
        <v>327.71677060600001</v>
      </c>
      <c r="BO220" s="68">
        <v>85</v>
      </c>
      <c r="BP220" s="68">
        <v>85</v>
      </c>
      <c r="BQ220" s="68">
        <v>85</v>
      </c>
      <c r="BR220" s="68">
        <v>27855.925501521</v>
      </c>
      <c r="BS220" s="67">
        <v>4505</v>
      </c>
      <c r="BU220" s="69" t="s">
        <v>210</v>
      </c>
      <c r="BV220" s="68">
        <v>28</v>
      </c>
      <c r="BW220" s="68">
        <v>253.516747073</v>
      </c>
      <c r="BX220" s="68">
        <v>85</v>
      </c>
      <c r="BY220" s="68">
        <v>85</v>
      </c>
      <c r="BZ220" s="68">
        <v>85</v>
      </c>
      <c r="CA220" s="68">
        <v>21548.923501177</v>
      </c>
      <c r="CB220" s="67">
        <v>3485</v>
      </c>
      <c r="CD220" s="69" t="s">
        <v>166</v>
      </c>
      <c r="CE220" s="68">
        <v>9</v>
      </c>
      <c r="CF220" s="68">
        <v>445.20014120100001</v>
      </c>
      <c r="CG220" s="68">
        <v>84.953703668000003</v>
      </c>
      <c r="CH220" s="68">
        <v>81.666664123999993</v>
      </c>
      <c r="CI220" s="68">
        <v>85</v>
      </c>
      <c r="CJ220" s="68">
        <v>37821.400868694</v>
      </c>
      <c r="CK220" s="67">
        <v>6116.6666641239999</v>
      </c>
      <c r="CM220" s="69" t="s">
        <v>191</v>
      </c>
      <c r="CN220" s="68">
        <v>28</v>
      </c>
      <c r="CO220" s="68">
        <v>364.81678237300002</v>
      </c>
      <c r="CP220" s="68">
        <v>84.988700608000002</v>
      </c>
      <c r="CQ220" s="68">
        <v>84.333335876000007</v>
      </c>
      <c r="CR220" s="68">
        <v>85</v>
      </c>
      <c r="CS220" s="68">
        <v>31005.304293888999</v>
      </c>
      <c r="CT220" s="67">
        <v>5014.3333358760001</v>
      </c>
    </row>
    <row r="221" spans="1:98" x14ac:dyDescent="0.2">
      <c r="A221" s="69" t="s">
        <v>202</v>
      </c>
      <c r="B221" s="68">
        <v>8</v>
      </c>
      <c r="C221" s="68">
        <v>278.25008824999998</v>
      </c>
      <c r="D221" s="68">
        <v>84.911111110999997</v>
      </c>
      <c r="E221" s="68">
        <v>82</v>
      </c>
      <c r="F221" s="68">
        <v>85</v>
      </c>
      <c r="G221" s="68">
        <v>23626.524160114001</v>
      </c>
      <c r="H221" s="67">
        <v>3821</v>
      </c>
      <c r="J221" s="60" t="s">
        <v>218</v>
      </c>
      <c r="K221" s="59">
        <v>14</v>
      </c>
      <c r="L221" s="59">
        <v>191.683394128</v>
      </c>
      <c r="M221" s="59">
        <v>84.677419354999998</v>
      </c>
      <c r="N221" s="59">
        <v>79.666664123999993</v>
      </c>
      <c r="O221" s="59">
        <v>85</v>
      </c>
      <c r="P221" s="59">
        <v>16231.255147944999</v>
      </c>
      <c r="Q221" s="58">
        <v>2625</v>
      </c>
      <c r="S221" s="60" t="s">
        <v>235</v>
      </c>
      <c r="T221" s="59">
        <v>11</v>
      </c>
      <c r="U221" s="59">
        <v>129.85004118399999</v>
      </c>
      <c r="V221" s="59">
        <v>85</v>
      </c>
      <c r="W221" s="59">
        <v>85</v>
      </c>
      <c r="X221" s="59">
        <v>85</v>
      </c>
      <c r="Y221" s="59">
        <v>11037.253500602999</v>
      </c>
      <c r="Z221" s="58">
        <v>1785</v>
      </c>
      <c r="AB221" s="69" t="s">
        <v>185</v>
      </c>
      <c r="AC221" s="68">
        <v>13</v>
      </c>
      <c r="AD221" s="68">
        <v>463.75014708399999</v>
      </c>
      <c r="AE221" s="68">
        <v>84.915555420000004</v>
      </c>
      <c r="AF221" s="68">
        <v>81.666664123999993</v>
      </c>
      <c r="AG221" s="68">
        <v>85</v>
      </c>
      <c r="AH221" s="68">
        <v>39379.601315721004</v>
      </c>
      <c r="AI221" s="67">
        <v>6368.6666564939997</v>
      </c>
      <c r="AK221" s="60" t="s">
        <v>222</v>
      </c>
      <c r="AL221" s="59">
        <v>34</v>
      </c>
      <c r="AM221" s="59">
        <v>173.13338824499999</v>
      </c>
      <c r="AN221" s="59">
        <v>84.916666575999997</v>
      </c>
      <c r="AO221" s="59">
        <v>82.666664123999993</v>
      </c>
      <c r="AP221" s="59">
        <v>85</v>
      </c>
      <c r="AQ221" s="59">
        <v>14701.910202724999</v>
      </c>
      <c r="AR221" s="58">
        <v>2377.6666641239999</v>
      </c>
      <c r="AT221" s="107" t="s">
        <v>228</v>
      </c>
      <c r="AU221" s="106">
        <v>14</v>
      </c>
      <c r="AV221" s="106">
        <v>142.216711772</v>
      </c>
      <c r="AW221" s="106">
        <v>84.420289745000005</v>
      </c>
      <c r="AX221" s="106">
        <v>76.666664123999993</v>
      </c>
      <c r="AY221" s="106">
        <v>85</v>
      </c>
      <c r="AZ221" s="106">
        <v>12005.976014342001</v>
      </c>
      <c r="BA221" s="105">
        <v>1941.6666641239999</v>
      </c>
      <c r="BC221" s="69" t="s">
        <v>175</v>
      </c>
      <c r="BD221" s="68">
        <v>16</v>
      </c>
      <c r="BE221" s="68">
        <v>476.11681767300001</v>
      </c>
      <c r="BF221" s="68">
        <v>84.995670962999995</v>
      </c>
      <c r="BG221" s="68">
        <v>84.666664123999993</v>
      </c>
      <c r="BH221" s="68">
        <v>85</v>
      </c>
      <c r="BI221" s="68">
        <v>40467.868374719998</v>
      </c>
      <c r="BJ221" s="67">
        <v>6544.6666641239999</v>
      </c>
      <c r="BL221" s="69" t="s">
        <v>205</v>
      </c>
      <c r="BM221" s="68">
        <v>26</v>
      </c>
      <c r="BN221" s="68">
        <v>327.71677060600001</v>
      </c>
      <c r="BO221" s="68">
        <v>85</v>
      </c>
      <c r="BP221" s="68">
        <v>85</v>
      </c>
      <c r="BQ221" s="68">
        <v>85</v>
      </c>
      <c r="BR221" s="68">
        <v>27855.925501521</v>
      </c>
      <c r="BS221" s="67">
        <v>4505</v>
      </c>
      <c r="BU221" s="69" t="s">
        <v>208</v>
      </c>
      <c r="BV221" s="68">
        <v>52</v>
      </c>
      <c r="BW221" s="68">
        <v>253.516747073</v>
      </c>
      <c r="BX221" s="68">
        <v>84.869918636999998</v>
      </c>
      <c r="BY221" s="68">
        <v>79.666664123999993</v>
      </c>
      <c r="BZ221" s="68">
        <v>85</v>
      </c>
      <c r="CA221" s="68">
        <v>21515.945697215</v>
      </c>
      <c r="CB221" s="67">
        <v>3479.6666641239999</v>
      </c>
      <c r="CD221" s="69" t="s">
        <v>171</v>
      </c>
      <c r="CE221" s="68">
        <v>56</v>
      </c>
      <c r="CF221" s="68">
        <v>439.016805906</v>
      </c>
      <c r="CG221" s="68">
        <v>84.892018815</v>
      </c>
      <c r="CH221" s="68">
        <v>81</v>
      </c>
      <c r="CI221" s="68">
        <v>85</v>
      </c>
      <c r="CJ221" s="68">
        <v>37269.022947172001</v>
      </c>
      <c r="CK221" s="67">
        <v>6027.3333358760001</v>
      </c>
      <c r="CM221" s="69" t="s">
        <v>188</v>
      </c>
      <c r="CN221" s="68">
        <v>10</v>
      </c>
      <c r="CO221" s="68">
        <v>358.63344707800002</v>
      </c>
      <c r="CP221" s="68">
        <v>85</v>
      </c>
      <c r="CQ221" s="68">
        <v>85</v>
      </c>
      <c r="CR221" s="68">
        <v>85</v>
      </c>
      <c r="CS221" s="68">
        <v>30483.843001665002</v>
      </c>
      <c r="CT221" s="67">
        <v>4930</v>
      </c>
    </row>
    <row r="222" spans="1:98" ht="17" thickBot="1" x14ac:dyDescent="0.25">
      <c r="A222" s="69" t="s">
        <v>200</v>
      </c>
      <c r="B222" s="68">
        <v>23</v>
      </c>
      <c r="C222" s="68">
        <v>278.25008824999998</v>
      </c>
      <c r="D222" s="68">
        <v>84.762963018999997</v>
      </c>
      <c r="E222" s="68">
        <v>79</v>
      </c>
      <c r="F222" s="68">
        <v>85</v>
      </c>
      <c r="G222" s="68">
        <v>23585.301940542999</v>
      </c>
      <c r="H222" s="67">
        <v>3814.3333358760001</v>
      </c>
      <c r="J222" s="60" t="s">
        <v>220</v>
      </c>
      <c r="K222" s="59">
        <v>25</v>
      </c>
      <c r="L222" s="59">
        <v>191.683394128</v>
      </c>
      <c r="M222" s="59">
        <v>85</v>
      </c>
      <c r="N222" s="59">
        <v>85</v>
      </c>
      <c r="O222" s="59">
        <v>85</v>
      </c>
      <c r="P222" s="59">
        <v>16293.08850089</v>
      </c>
      <c r="Q222" s="58">
        <v>2635</v>
      </c>
      <c r="S222" s="60" t="s">
        <v>235</v>
      </c>
      <c r="T222" s="59">
        <v>18</v>
      </c>
      <c r="U222" s="59">
        <v>129.85004118399999</v>
      </c>
      <c r="V222" s="59">
        <v>85</v>
      </c>
      <c r="W222" s="59">
        <v>85</v>
      </c>
      <c r="X222" s="59">
        <v>85</v>
      </c>
      <c r="Y222" s="59">
        <v>11037.253500602999</v>
      </c>
      <c r="Z222" s="58">
        <v>1785</v>
      </c>
      <c r="AB222" s="69" t="s">
        <v>182</v>
      </c>
      <c r="AC222" s="68">
        <v>19</v>
      </c>
      <c r="AD222" s="68">
        <v>463.75014708399999</v>
      </c>
      <c r="AE222" s="68">
        <v>84.417777709999996</v>
      </c>
      <c r="AF222" s="68">
        <v>73.666664123999993</v>
      </c>
      <c r="AG222" s="68">
        <v>85</v>
      </c>
      <c r="AH222" s="68">
        <v>39148.756829512</v>
      </c>
      <c r="AI222" s="67">
        <v>6331.3333282470003</v>
      </c>
      <c r="AK222" s="60" t="s">
        <v>221</v>
      </c>
      <c r="AL222" s="59">
        <v>10</v>
      </c>
      <c r="AM222" s="59">
        <v>173.13338824499999</v>
      </c>
      <c r="AN222" s="59">
        <v>84.750000271999994</v>
      </c>
      <c r="AO222" s="59">
        <v>81.333335876000007</v>
      </c>
      <c r="AP222" s="59">
        <v>85</v>
      </c>
      <c r="AQ222" s="59">
        <v>14673.054700918001</v>
      </c>
      <c r="AR222" s="58">
        <v>2373.0000076289998</v>
      </c>
      <c r="AT222" s="107" t="s">
        <v>228</v>
      </c>
      <c r="AU222" s="106">
        <v>23</v>
      </c>
      <c r="AV222" s="106">
        <v>142.216711772</v>
      </c>
      <c r="AW222" s="106">
        <v>84.681159309999998</v>
      </c>
      <c r="AX222" s="106">
        <v>77.666664123999993</v>
      </c>
      <c r="AY222" s="106">
        <v>85</v>
      </c>
      <c r="AZ222" s="106">
        <v>12043.076026109</v>
      </c>
      <c r="BA222" s="105">
        <v>1947.6666641239999</v>
      </c>
      <c r="BC222" s="69" t="s">
        <v>174</v>
      </c>
      <c r="BD222" s="68">
        <v>6</v>
      </c>
      <c r="BE222" s="68">
        <v>476.11681767300001</v>
      </c>
      <c r="BF222" s="68">
        <v>84.995670962999995</v>
      </c>
      <c r="BG222" s="68">
        <v>84.666664123999993</v>
      </c>
      <c r="BH222" s="68">
        <v>85</v>
      </c>
      <c r="BI222" s="68">
        <v>40467.868374719998</v>
      </c>
      <c r="BJ222" s="67">
        <v>6544.6666641239999</v>
      </c>
      <c r="BL222" s="69" t="s">
        <v>206</v>
      </c>
      <c r="BM222" s="68">
        <v>4</v>
      </c>
      <c r="BN222" s="68">
        <v>327.71677060600001</v>
      </c>
      <c r="BO222" s="68">
        <v>84.735849056999996</v>
      </c>
      <c r="BP222" s="68">
        <v>80</v>
      </c>
      <c r="BQ222" s="68">
        <v>85</v>
      </c>
      <c r="BR222" s="68">
        <v>27769.358807398999</v>
      </c>
      <c r="BS222" s="67">
        <v>4491</v>
      </c>
      <c r="BU222" s="72" t="s">
        <v>207</v>
      </c>
      <c r="BV222" s="71">
        <v>66</v>
      </c>
      <c r="BW222" s="71">
        <v>253.516747073</v>
      </c>
      <c r="BX222" s="71">
        <v>84.975609755999997</v>
      </c>
      <c r="BY222" s="71">
        <v>84</v>
      </c>
      <c r="BZ222" s="71">
        <v>85</v>
      </c>
      <c r="CA222" s="71">
        <v>21542.740165882002</v>
      </c>
      <c r="CB222" s="70">
        <v>3484</v>
      </c>
      <c r="CD222" s="69" t="s">
        <v>166</v>
      </c>
      <c r="CE222" s="68">
        <v>83</v>
      </c>
      <c r="CF222" s="68">
        <v>439.016805906</v>
      </c>
      <c r="CG222" s="68">
        <v>84.953051607000006</v>
      </c>
      <c r="CH222" s="68">
        <v>83</v>
      </c>
      <c r="CI222" s="68">
        <v>85</v>
      </c>
      <c r="CJ222" s="68">
        <v>37295.817368664997</v>
      </c>
      <c r="CK222" s="67">
        <v>6031.6666641239999</v>
      </c>
      <c r="CM222" s="69" t="s">
        <v>191</v>
      </c>
      <c r="CN222" s="68">
        <v>55</v>
      </c>
      <c r="CO222" s="68">
        <v>358.63344707800002</v>
      </c>
      <c r="CP222" s="68">
        <v>85</v>
      </c>
      <c r="CQ222" s="68">
        <v>85</v>
      </c>
      <c r="CR222" s="68">
        <v>85</v>
      </c>
      <c r="CS222" s="68">
        <v>30483.843001665002</v>
      </c>
      <c r="CT222" s="67">
        <v>4930</v>
      </c>
    </row>
    <row r="223" spans="1:98" x14ac:dyDescent="0.2">
      <c r="A223" s="69" t="s">
        <v>199</v>
      </c>
      <c r="B223" s="68">
        <v>49</v>
      </c>
      <c r="C223" s="68">
        <v>278.25008824999998</v>
      </c>
      <c r="D223" s="68">
        <v>84.911111110999997</v>
      </c>
      <c r="E223" s="68">
        <v>82.666664123999993</v>
      </c>
      <c r="F223" s="68">
        <v>85</v>
      </c>
      <c r="G223" s="68">
        <v>23626.524160114001</v>
      </c>
      <c r="H223" s="67">
        <v>3821</v>
      </c>
      <c r="J223" s="60" t="s">
        <v>217</v>
      </c>
      <c r="K223" s="59">
        <v>2</v>
      </c>
      <c r="L223" s="59">
        <v>191.683394128</v>
      </c>
      <c r="M223" s="59">
        <v>84.892473035999998</v>
      </c>
      <c r="N223" s="59">
        <v>81.666664123999993</v>
      </c>
      <c r="O223" s="59">
        <v>85</v>
      </c>
      <c r="P223" s="59">
        <v>16272.477367517</v>
      </c>
      <c r="Q223" s="58">
        <v>2631.6666641239999</v>
      </c>
      <c r="S223" s="60" t="s">
        <v>235</v>
      </c>
      <c r="T223" s="59">
        <v>20</v>
      </c>
      <c r="U223" s="59">
        <v>129.85004118399999</v>
      </c>
      <c r="V223" s="59">
        <v>85</v>
      </c>
      <c r="W223" s="59">
        <v>85</v>
      </c>
      <c r="X223" s="59">
        <v>85</v>
      </c>
      <c r="Y223" s="59">
        <v>11037.253500602999</v>
      </c>
      <c r="Z223" s="58">
        <v>1785</v>
      </c>
      <c r="AB223" s="69" t="s">
        <v>184</v>
      </c>
      <c r="AC223" s="68">
        <v>37</v>
      </c>
      <c r="AD223" s="68">
        <v>457.56681178999997</v>
      </c>
      <c r="AE223" s="68">
        <v>83.914414379999997</v>
      </c>
      <c r="AF223" s="68">
        <v>69.333335876000007</v>
      </c>
      <c r="AG223" s="68">
        <v>85</v>
      </c>
      <c r="AH223" s="68">
        <v>38396.451051078002</v>
      </c>
      <c r="AI223" s="67">
        <v>6209.6666641239999</v>
      </c>
      <c r="AK223" s="60" t="s">
        <v>226</v>
      </c>
      <c r="AL223" s="59">
        <v>4</v>
      </c>
      <c r="AM223" s="59">
        <v>166.95005295000001</v>
      </c>
      <c r="AN223" s="59">
        <v>84.209876449000006</v>
      </c>
      <c r="AO223" s="59">
        <v>78</v>
      </c>
      <c r="AP223" s="59">
        <v>85</v>
      </c>
      <c r="AQ223" s="59">
        <v>14058.843332102</v>
      </c>
      <c r="AR223" s="58">
        <v>2273.6666641239999</v>
      </c>
      <c r="AT223" s="107" t="s">
        <v>228</v>
      </c>
      <c r="AU223" s="106">
        <v>39</v>
      </c>
      <c r="AV223" s="106">
        <v>142.216711772</v>
      </c>
      <c r="AW223" s="106">
        <v>83.391304016000007</v>
      </c>
      <c r="AX223" s="106">
        <v>76.666664123999993</v>
      </c>
      <c r="AY223" s="106">
        <v>85</v>
      </c>
      <c r="AZ223" s="106">
        <v>11859.63704759</v>
      </c>
      <c r="BA223" s="105">
        <v>1917.999992371</v>
      </c>
      <c r="BC223" s="69" t="s">
        <v>178</v>
      </c>
      <c r="BD223" s="68">
        <v>6</v>
      </c>
      <c r="BE223" s="68">
        <v>469.933482379</v>
      </c>
      <c r="BF223" s="68">
        <v>84.478070109000001</v>
      </c>
      <c r="BG223" s="68">
        <v>76.666664123999993</v>
      </c>
      <c r="BH223" s="68">
        <v>85</v>
      </c>
      <c r="BI223" s="68">
        <v>39699.073670717997</v>
      </c>
      <c r="BJ223" s="67">
        <v>6420.3333282470003</v>
      </c>
      <c r="BL223" s="69" t="s">
        <v>206</v>
      </c>
      <c r="BM223" s="68">
        <v>34</v>
      </c>
      <c r="BN223" s="68">
        <v>327.71677060600001</v>
      </c>
      <c r="BO223" s="68">
        <v>84.817610110999993</v>
      </c>
      <c r="BP223" s="68">
        <v>80</v>
      </c>
      <c r="BQ223" s="68">
        <v>85</v>
      </c>
      <c r="BR223" s="68">
        <v>27796.153276067002</v>
      </c>
      <c r="BS223" s="67">
        <v>4495.3333358760001</v>
      </c>
      <c r="BU223" s="116" t="s">
        <v>211</v>
      </c>
      <c r="BV223" s="115">
        <v>18</v>
      </c>
      <c r="BW223" s="115">
        <v>247.333411778</v>
      </c>
      <c r="BX223" s="115">
        <v>84.9</v>
      </c>
      <c r="BY223" s="115">
        <v>81.333335876000007</v>
      </c>
      <c r="BZ223" s="115">
        <v>85</v>
      </c>
      <c r="CA223" s="115">
        <v>20998.606659969999</v>
      </c>
      <c r="CB223" s="114">
        <v>3396</v>
      </c>
      <c r="CD223" s="69" t="s">
        <v>166</v>
      </c>
      <c r="CE223" s="68">
        <v>84</v>
      </c>
      <c r="CF223" s="68">
        <v>439.016805906</v>
      </c>
      <c r="CG223" s="68">
        <v>84.915492958000002</v>
      </c>
      <c r="CH223" s="68">
        <v>82</v>
      </c>
      <c r="CI223" s="68">
        <v>85</v>
      </c>
      <c r="CJ223" s="68">
        <v>37279.328490271</v>
      </c>
      <c r="CK223" s="67">
        <v>6029</v>
      </c>
      <c r="CM223" s="69" t="s">
        <v>191</v>
      </c>
      <c r="CN223" s="68">
        <v>86</v>
      </c>
      <c r="CO223" s="68">
        <v>358.63344707800002</v>
      </c>
      <c r="CP223" s="68">
        <v>85</v>
      </c>
      <c r="CQ223" s="68">
        <v>85</v>
      </c>
      <c r="CR223" s="68">
        <v>85</v>
      </c>
      <c r="CS223" s="68">
        <v>30483.843001665002</v>
      </c>
      <c r="CT223" s="67">
        <v>4930</v>
      </c>
    </row>
    <row r="224" spans="1:98" x14ac:dyDescent="0.2">
      <c r="A224" s="69" t="s">
        <v>199</v>
      </c>
      <c r="B224" s="68">
        <v>24</v>
      </c>
      <c r="C224" s="68">
        <v>272.06675295600002</v>
      </c>
      <c r="D224" s="68">
        <v>84.734848542999998</v>
      </c>
      <c r="E224" s="68">
        <v>79</v>
      </c>
      <c r="F224" s="68">
        <v>85</v>
      </c>
      <c r="G224" s="68">
        <v>23053.535105219002</v>
      </c>
      <c r="H224" s="67">
        <v>3728.3333358760001</v>
      </c>
      <c r="J224" s="60" t="s">
        <v>217</v>
      </c>
      <c r="K224" s="59">
        <v>43</v>
      </c>
      <c r="L224" s="59">
        <v>191.683394128</v>
      </c>
      <c r="M224" s="59">
        <v>83.763440778000003</v>
      </c>
      <c r="N224" s="59">
        <v>72.333335876000007</v>
      </c>
      <c r="O224" s="59">
        <v>85</v>
      </c>
      <c r="P224" s="59">
        <v>16056.060632211</v>
      </c>
      <c r="Q224" s="58">
        <v>2596.6666641239999</v>
      </c>
      <c r="S224" s="60" t="s">
        <v>240</v>
      </c>
      <c r="T224" s="59">
        <v>4</v>
      </c>
      <c r="U224" s="59">
        <v>123.666705889</v>
      </c>
      <c r="V224" s="59">
        <v>82.350000381000001</v>
      </c>
      <c r="W224" s="59">
        <v>73.333335876000007</v>
      </c>
      <c r="X224" s="59">
        <v>85</v>
      </c>
      <c r="Y224" s="59">
        <v>10183.953277143</v>
      </c>
      <c r="Z224" s="58">
        <v>1647.000007629</v>
      </c>
      <c r="AB224" s="69" t="s">
        <v>185</v>
      </c>
      <c r="AC224" s="68">
        <v>28</v>
      </c>
      <c r="AD224" s="68">
        <v>457.56681178999997</v>
      </c>
      <c r="AE224" s="68">
        <v>84.855855890000001</v>
      </c>
      <c r="AF224" s="68">
        <v>82</v>
      </c>
      <c r="AG224" s="68">
        <v>85</v>
      </c>
      <c r="AH224" s="68">
        <v>38827.223441374997</v>
      </c>
      <c r="AI224" s="67">
        <v>6279.3333358760001</v>
      </c>
      <c r="AK224" s="60" t="s">
        <v>226</v>
      </c>
      <c r="AL224" s="59">
        <v>18</v>
      </c>
      <c r="AM224" s="59">
        <v>166.95005295000001</v>
      </c>
      <c r="AN224" s="59">
        <v>84.876543397999995</v>
      </c>
      <c r="AO224" s="59">
        <v>82.333335876000007</v>
      </c>
      <c r="AP224" s="59">
        <v>85</v>
      </c>
      <c r="AQ224" s="59">
        <v>14170.143414577</v>
      </c>
      <c r="AR224" s="58">
        <v>2291.6666717530002</v>
      </c>
      <c r="AT224" s="107" t="s">
        <v>232</v>
      </c>
      <c r="AU224" s="106">
        <v>6</v>
      </c>
      <c r="AV224" s="106">
        <v>136.03337647800001</v>
      </c>
      <c r="AW224" s="106">
        <v>82.696969812999995</v>
      </c>
      <c r="AX224" s="106">
        <v>73.666664123999993</v>
      </c>
      <c r="AY224" s="106">
        <v>85</v>
      </c>
      <c r="AZ224" s="106">
        <v>11249.548028104</v>
      </c>
      <c r="BA224" s="105">
        <v>1819.3333358760001</v>
      </c>
      <c r="BC224" s="69" t="s">
        <v>176</v>
      </c>
      <c r="BD224" s="68">
        <v>14</v>
      </c>
      <c r="BE224" s="68">
        <v>469.933482379</v>
      </c>
      <c r="BF224" s="68">
        <v>85</v>
      </c>
      <c r="BG224" s="68">
        <v>85</v>
      </c>
      <c r="BH224" s="68">
        <v>85</v>
      </c>
      <c r="BI224" s="68">
        <v>39944.346002181999</v>
      </c>
      <c r="BJ224" s="67">
        <v>6460</v>
      </c>
      <c r="BL224" s="69" t="s">
        <v>195</v>
      </c>
      <c r="BM224" s="68">
        <v>53</v>
      </c>
      <c r="BN224" s="68">
        <v>327.71677060600001</v>
      </c>
      <c r="BO224" s="68">
        <v>84.874213741000005</v>
      </c>
      <c r="BP224" s="68">
        <v>80.666664123999993</v>
      </c>
      <c r="BQ224" s="68">
        <v>85</v>
      </c>
      <c r="BR224" s="68">
        <v>27814.703234774999</v>
      </c>
      <c r="BS224" s="67">
        <v>4498.3333282470003</v>
      </c>
      <c r="BU224" s="107" t="s">
        <v>209</v>
      </c>
      <c r="BV224" s="106">
        <v>37</v>
      </c>
      <c r="BW224" s="106">
        <v>247.333411778</v>
      </c>
      <c r="BX224" s="106">
        <v>85</v>
      </c>
      <c r="BY224" s="106">
        <v>85</v>
      </c>
      <c r="BZ224" s="106">
        <v>85</v>
      </c>
      <c r="CA224" s="106">
        <v>21023.340001148001</v>
      </c>
      <c r="CB224" s="105">
        <v>3400</v>
      </c>
      <c r="CD224" s="69" t="s">
        <v>172</v>
      </c>
      <c r="CE224" s="68">
        <v>31</v>
      </c>
      <c r="CF224" s="68">
        <v>432.83347061199999</v>
      </c>
      <c r="CG224" s="68">
        <v>84.761904689000005</v>
      </c>
      <c r="CH224" s="68">
        <v>78.666664123999993</v>
      </c>
      <c r="CI224" s="68">
        <v>85</v>
      </c>
      <c r="CJ224" s="68">
        <v>36687.789382317998</v>
      </c>
      <c r="CK224" s="67">
        <v>5933.3333282470003</v>
      </c>
      <c r="CM224" s="69" t="s">
        <v>187</v>
      </c>
      <c r="CN224" s="68">
        <v>68</v>
      </c>
      <c r="CO224" s="68">
        <v>358.63344707800002</v>
      </c>
      <c r="CP224" s="68">
        <v>85</v>
      </c>
      <c r="CQ224" s="68">
        <v>85</v>
      </c>
      <c r="CR224" s="68">
        <v>85</v>
      </c>
      <c r="CS224" s="68">
        <v>30483.843001665002</v>
      </c>
      <c r="CT224" s="67">
        <v>4930</v>
      </c>
    </row>
    <row r="225" spans="1:98" x14ac:dyDescent="0.2">
      <c r="A225" s="69" t="s">
        <v>202</v>
      </c>
      <c r="B225" s="68">
        <v>20</v>
      </c>
      <c r="C225" s="68">
        <v>265.883417662</v>
      </c>
      <c r="D225" s="68">
        <v>84.612402982000006</v>
      </c>
      <c r="E225" s="68">
        <v>80</v>
      </c>
      <c r="F225" s="68">
        <v>85</v>
      </c>
      <c r="G225" s="68">
        <v>22497.034881543001</v>
      </c>
      <c r="H225" s="67">
        <v>3638.3333282469998</v>
      </c>
      <c r="J225" s="60" t="s">
        <v>216</v>
      </c>
      <c r="K225" s="59">
        <v>26</v>
      </c>
      <c r="L225" s="59">
        <v>185.50005883399999</v>
      </c>
      <c r="M225" s="59">
        <v>85</v>
      </c>
      <c r="N225" s="59">
        <v>85</v>
      </c>
      <c r="O225" s="59">
        <v>85</v>
      </c>
      <c r="P225" s="59">
        <v>15767.505000861</v>
      </c>
      <c r="Q225" s="58">
        <v>2550</v>
      </c>
      <c r="S225" s="60" t="s">
        <v>239</v>
      </c>
      <c r="T225" s="59">
        <v>10</v>
      </c>
      <c r="U225" s="59">
        <v>123.666705889</v>
      </c>
      <c r="V225" s="59">
        <v>84.1</v>
      </c>
      <c r="W225" s="59">
        <v>74</v>
      </c>
      <c r="X225" s="59">
        <v>85</v>
      </c>
      <c r="Y225" s="59">
        <v>10400.369965274</v>
      </c>
      <c r="Z225" s="58">
        <v>1682</v>
      </c>
      <c r="AB225" s="69" t="s">
        <v>185</v>
      </c>
      <c r="AC225" s="68">
        <v>47</v>
      </c>
      <c r="AD225" s="68">
        <v>457.56681178999997</v>
      </c>
      <c r="AE225" s="68">
        <v>84.950450485000005</v>
      </c>
      <c r="AF225" s="68">
        <v>83.333335876000007</v>
      </c>
      <c r="AG225" s="68">
        <v>85</v>
      </c>
      <c r="AH225" s="68">
        <v>38870.506788436003</v>
      </c>
      <c r="AI225" s="67">
        <v>6286.3333358760001</v>
      </c>
      <c r="AK225" s="60" t="s">
        <v>227</v>
      </c>
      <c r="AL225" s="59">
        <v>19</v>
      </c>
      <c r="AM225" s="59">
        <v>166.95005295000001</v>
      </c>
      <c r="AN225" s="59">
        <v>84.827160587999998</v>
      </c>
      <c r="AO225" s="59">
        <v>80.333335876000007</v>
      </c>
      <c r="AP225" s="59">
        <v>85</v>
      </c>
      <c r="AQ225" s="59">
        <v>14161.898951793</v>
      </c>
      <c r="AR225" s="58">
        <v>2290.3333358760001</v>
      </c>
      <c r="AT225" s="107" t="s">
        <v>232</v>
      </c>
      <c r="AU225" s="106">
        <v>12</v>
      </c>
      <c r="AV225" s="106">
        <v>136.03337647800001</v>
      </c>
      <c r="AW225" s="106">
        <v>84.833333448999994</v>
      </c>
      <c r="AX225" s="106">
        <v>83</v>
      </c>
      <c r="AY225" s="106">
        <v>85</v>
      </c>
      <c r="AZ225" s="106">
        <v>11540.164786944</v>
      </c>
      <c r="BA225" s="105">
        <v>1866.3333358760001</v>
      </c>
      <c r="BC225" s="69" t="s">
        <v>170</v>
      </c>
      <c r="BD225" s="68">
        <v>17</v>
      </c>
      <c r="BE225" s="68">
        <v>469.933482379</v>
      </c>
      <c r="BF225" s="68">
        <v>85</v>
      </c>
      <c r="BG225" s="68">
        <v>85</v>
      </c>
      <c r="BH225" s="68">
        <v>85</v>
      </c>
      <c r="BI225" s="68">
        <v>39944.346002181999</v>
      </c>
      <c r="BJ225" s="67">
        <v>6460</v>
      </c>
      <c r="BL225" s="69" t="s">
        <v>195</v>
      </c>
      <c r="BM225" s="68">
        <v>79</v>
      </c>
      <c r="BN225" s="68">
        <v>327.71677060600001</v>
      </c>
      <c r="BO225" s="68">
        <v>85</v>
      </c>
      <c r="BP225" s="68">
        <v>85</v>
      </c>
      <c r="BQ225" s="68">
        <v>85</v>
      </c>
      <c r="BR225" s="68">
        <v>27855.925501521</v>
      </c>
      <c r="BS225" s="67">
        <v>4505</v>
      </c>
      <c r="BU225" s="107" t="s">
        <v>211</v>
      </c>
      <c r="BV225" s="106">
        <v>6</v>
      </c>
      <c r="BW225" s="106">
        <v>241.15007648400001</v>
      </c>
      <c r="BX225" s="106">
        <v>84.965811900999995</v>
      </c>
      <c r="BY225" s="106">
        <v>84</v>
      </c>
      <c r="BZ225" s="106">
        <v>85</v>
      </c>
      <c r="CA225" s="106">
        <v>20489.512038335</v>
      </c>
      <c r="CB225" s="105">
        <v>3313.6666641239999</v>
      </c>
      <c r="CD225" s="69" t="s">
        <v>171</v>
      </c>
      <c r="CE225" s="68">
        <v>7</v>
      </c>
      <c r="CF225" s="68">
        <v>432.83347061199999</v>
      </c>
      <c r="CG225" s="68">
        <v>84.966666630000006</v>
      </c>
      <c r="CH225" s="68">
        <v>82.666664123999993</v>
      </c>
      <c r="CI225" s="68">
        <v>85</v>
      </c>
      <c r="CJ225" s="68">
        <v>36776.417203931</v>
      </c>
      <c r="CK225" s="67">
        <v>5947.6666641239999</v>
      </c>
      <c r="CM225" s="69" t="s">
        <v>192</v>
      </c>
      <c r="CN225" s="68">
        <v>55</v>
      </c>
      <c r="CO225" s="68">
        <v>352.450111784</v>
      </c>
      <c r="CP225" s="68">
        <v>85</v>
      </c>
      <c r="CQ225" s="68">
        <v>85</v>
      </c>
      <c r="CR225" s="68">
        <v>85</v>
      </c>
      <c r="CS225" s="68">
        <v>29958.259501635999</v>
      </c>
      <c r="CT225" s="67">
        <v>4845</v>
      </c>
    </row>
    <row r="226" spans="1:98" x14ac:dyDescent="0.2">
      <c r="A226" s="69" t="s">
        <v>199</v>
      </c>
      <c r="B226" s="68">
        <v>22</v>
      </c>
      <c r="C226" s="68">
        <v>265.883417662</v>
      </c>
      <c r="D226" s="68">
        <v>84.596899343000004</v>
      </c>
      <c r="E226" s="68">
        <v>79</v>
      </c>
      <c r="F226" s="68">
        <v>85</v>
      </c>
      <c r="G226" s="68">
        <v>22492.912720913999</v>
      </c>
      <c r="H226" s="67">
        <v>3637.6666717530002</v>
      </c>
      <c r="J226" s="60" t="s">
        <v>215</v>
      </c>
      <c r="K226" s="59">
        <v>36</v>
      </c>
      <c r="L226" s="59">
        <v>185.50005883399999</v>
      </c>
      <c r="M226" s="59">
        <v>84.911111195999993</v>
      </c>
      <c r="N226" s="59">
        <v>82.333335876000007</v>
      </c>
      <c r="O226" s="59">
        <v>85</v>
      </c>
      <c r="P226" s="59">
        <v>15751.016122468</v>
      </c>
      <c r="Q226" s="58">
        <v>2547.3333358760001</v>
      </c>
      <c r="S226" s="60" t="s">
        <v>238</v>
      </c>
      <c r="T226" s="59">
        <v>8</v>
      </c>
      <c r="U226" s="59">
        <v>123.666705889</v>
      </c>
      <c r="V226" s="59">
        <v>84.016666794000002</v>
      </c>
      <c r="W226" s="59">
        <v>74</v>
      </c>
      <c r="X226" s="59">
        <v>85</v>
      </c>
      <c r="Y226" s="59">
        <v>10390.064422175001</v>
      </c>
      <c r="Z226" s="58">
        <v>1680.3333358760001</v>
      </c>
      <c r="AB226" s="69" t="s">
        <v>183</v>
      </c>
      <c r="AC226" s="68">
        <v>30</v>
      </c>
      <c r="AD226" s="68">
        <v>451.38347649500002</v>
      </c>
      <c r="AE226" s="68">
        <v>84.904109589000001</v>
      </c>
      <c r="AF226" s="68">
        <v>81</v>
      </c>
      <c r="AG226" s="68">
        <v>85</v>
      </c>
      <c r="AH226" s="68">
        <v>38324.312155034</v>
      </c>
      <c r="AI226" s="67">
        <v>6198</v>
      </c>
      <c r="AK226" s="60" t="s">
        <v>223</v>
      </c>
      <c r="AL226" s="59">
        <v>1</v>
      </c>
      <c r="AM226" s="59">
        <v>166.95005295000001</v>
      </c>
      <c r="AN226" s="59">
        <v>85</v>
      </c>
      <c r="AO226" s="59">
        <v>85</v>
      </c>
      <c r="AP226" s="59">
        <v>85</v>
      </c>
      <c r="AQ226" s="59">
        <v>14190.754500775</v>
      </c>
      <c r="AR226" s="58">
        <v>2295</v>
      </c>
      <c r="AT226" s="107" t="s">
        <v>231</v>
      </c>
      <c r="AU226" s="106">
        <v>1</v>
      </c>
      <c r="AV226" s="106">
        <v>136.03337647800001</v>
      </c>
      <c r="AW226" s="106">
        <v>84.166666551000006</v>
      </c>
      <c r="AX226" s="106">
        <v>79.333335876000007</v>
      </c>
      <c r="AY226" s="106">
        <v>85</v>
      </c>
      <c r="AZ226" s="106">
        <v>11449.475837841001</v>
      </c>
      <c r="BA226" s="105">
        <v>1851.6666641239999</v>
      </c>
      <c r="BC226" s="69" t="s">
        <v>178</v>
      </c>
      <c r="BD226" s="68">
        <v>8</v>
      </c>
      <c r="BE226" s="68">
        <v>463.75014708399999</v>
      </c>
      <c r="BF226" s="68">
        <v>84.697777811999998</v>
      </c>
      <c r="BG226" s="68">
        <v>76.333335876000007</v>
      </c>
      <c r="BH226" s="68">
        <v>85</v>
      </c>
      <c r="BI226" s="68">
        <v>39278.606917869998</v>
      </c>
      <c r="BJ226" s="67">
        <v>6352.3333358760001</v>
      </c>
      <c r="BL226" s="69" t="s">
        <v>194</v>
      </c>
      <c r="BM226" s="68">
        <v>76</v>
      </c>
      <c r="BN226" s="68">
        <v>327.71677060600001</v>
      </c>
      <c r="BO226" s="68">
        <v>85</v>
      </c>
      <c r="BP226" s="68">
        <v>85</v>
      </c>
      <c r="BQ226" s="68">
        <v>85</v>
      </c>
      <c r="BR226" s="68">
        <v>27855.925501521</v>
      </c>
      <c r="BS226" s="67">
        <v>4505</v>
      </c>
      <c r="BU226" s="107" t="s">
        <v>211</v>
      </c>
      <c r="BV226" s="106">
        <v>11</v>
      </c>
      <c r="BW226" s="106">
        <v>241.15007648400001</v>
      </c>
      <c r="BX226" s="106">
        <v>84.897435896999994</v>
      </c>
      <c r="BY226" s="106">
        <v>82.666664123999993</v>
      </c>
      <c r="BZ226" s="106">
        <v>85</v>
      </c>
      <c r="CA226" s="106">
        <v>20473.023159942</v>
      </c>
      <c r="CB226" s="105">
        <v>3311</v>
      </c>
      <c r="CD226" s="69" t="s">
        <v>171</v>
      </c>
      <c r="CE226" s="68">
        <v>21</v>
      </c>
      <c r="CF226" s="68">
        <v>432.83347061199999</v>
      </c>
      <c r="CG226" s="68">
        <v>84.795238058999999</v>
      </c>
      <c r="CH226" s="68">
        <v>79.666664123999993</v>
      </c>
      <c r="CI226" s="68">
        <v>85</v>
      </c>
      <c r="CJ226" s="68">
        <v>36702.217180396998</v>
      </c>
      <c r="CK226" s="67">
        <v>5935.6666641239999</v>
      </c>
      <c r="CM226" s="69" t="s">
        <v>191</v>
      </c>
      <c r="CN226" s="68">
        <v>34</v>
      </c>
      <c r="CO226" s="68">
        <v>352.450111784</v>
      </c>
      <c r="CP226" s="68">
        <v>85</v>
      </c>
      <c r="CQ226" s="68">
        <v>85</v>
      </c>
      <c r="CR226" s="68">
        <v>85</v>
      </c>
      <c r="CS226" s="68">
        <v>29958.259501635999</v>
      </c>
      <c r="CT226" s="67">
        <v>4845</v>
      </c>
    </row>
    <row r="227" spans="1:98" x14ac:dyDescent="0.2">
      <c r="A227" s="69" t="s">
        <v>198</v>
      </c>
      <c r="B227" s="68">
        <v>40</v>
      </c>
      <c r="C227" s="68">
        <v>265.883417662</v>
      </c>
      <c r="D227" s="68">
        <v>83.217054145000006</v>
      </c>
      <c r="E227" s="68">
        <v>68.333335876000007</v>
      </c>
      <c r="F227" s="68">
        <v>85</v>
      </c>
      <c r="G227" s="68">
        <v>22126.034763875999</v>
      </c>
      <c r="H227" s="67">
        <v>3578.3333282469998</v>
      </c>
      <c r="J227" s="60" t="s">
        <v>220</v>
      </c>
      <c r="K227" s="59">
        <v>9</v>
      </c>
      <c r="L227" s="59">
        <v>185.50005883399999</v>
      </c>
      <c r="M227" s="59">
        <v>84.855555471000002</v>
      </c>
      <c r="N227" s="59">
        <v>80.666664123999993</v>
      </c>
      <c r="O227" s="59">
        <v>85</v>
      </c>
      <c r="P227" s="59">
        <v>15740.710532192999</v>
      </c>
      <c r="Q227" s="58">
        <v>2545.6666641239999</v>
      </c>
      <c r="S227" s="60" t="s">
        <v>237</v>
      </c>
      <c r="T227" s="59">
        <v>27</v>
      </c>
      <c r="U227" s="59">
        <v>123.666705889</v>
      </c>
      <c r="V227" s="59">
        <v>84.966666794000005</v>
      </c>
      <c r="W227" s="59">
        <v>84.333335876000007</v>
      </c>
      <c r="X227" s="59">
        <v>85</v>
      </c>
      <c r="Y227" s="59">
        <v>10507.547792769001</v>
      </c>
      <c r="Z227" s="58">
        <v>1699.3333358760001</v>
      </c>
      <c r="AB227" s="69" t="s">
        <v>185</v>
      </c>
      <c r="AC227" s="68">
        <v>36</v>
      </c>
      <c r="AD227" s="68">
        <v>451.38347649500002</v>
      </c>
      <c r="AE227" s="68">
        <v>84.958904110000006</v>
      </c>
      <c r="AF227" s="68">
        <v>83</v>
      </c>
      <c r="AG227" s="68">
        <v>85</v>
      </c>
      <c r="AH227" s="68">
        <v>38349.045496211998</v>
      </c>
      <c r="AI227" s="67">
        <v>6202</v>
      </c>
      <c r="AK227" s="60" t="s">
        <v>221</v>
      </c>
      <c r="AL227" s="59">
        <v>1</v>
      </c>
      <c r="AM227" s="59">
        <v>166.95005295000001</v>
      </c>
      <c r="AN227" s="59">
        <v>84.950617190000003</v>
      </c>
      <c r="AO227" s="59">
        <v>83.666664123999993</v>
      </c>
      <c r="AP227" s="59">
        <v>85</v>
      </c>
      <c r="AQ227" s="59">
        <v>14182.510037991</v>
      </c>
      <c r="AR227" s="58">
        <v>2293.6666641239999</v>
      </c>
      <c r="AT227" s="107" t="s">
        <v>234</v>
      </c>
      <c r="AU227" s="106">
        <v>16</v>
      </c>
      <c r="AV227" s="106">
        <v>136.03337647800001</v>
      </c>
      <c r="AW227" s="106">
        <v>84.363636364000001</v>
      </c>
      <c r="AX227" s="106">
        <v>78.666664123999993</v>
      </c>
      <c r="AY227" s="106">
        <v>85</v>
      </c>
      <c r="AZ227" s="106">
        <v>11476.270306509001</v>
      </c>
      <c r="BA227" s="105">
        <v>1856</v>
      </c>
      <c r="BC227" s="69" t="s">
        <v>178</v>
      </c>
      <c r="BD227" s="68">
        <v>26</v>
      </c>
      <c r="BE227" s="68">
        <v>463.75014708399999</v>
      </c>
      <c r="BF227" s="68">
        <v>84.822222187999998</v>
      </c>
      <c r="BG227" s="68">
        <v>81.333335876000007</v>
      </c>
      <c r="BH227" s="68">
        <v>85</v>
      </c>
      <c r="BI227" s="68">
        <v>39336.318015835001</v>
      </c>
      <c r="BJ227" s="67">
        <v>6361.6666641239999</v>
      </c>
      <c r="BL227" s="69" t="s">
        <v>205</v>
      </c>
      <c r="BM227" s="68">
        <v>33</v>
      </c>
      <c r="BN227" s="68">
        <v>321.53343531199999</v>
      </c>
      <c r="BO227" s="68">
        <v>85</v>
      </c>
      <c r="BP227" s="68">
        <v>85</v>
      </c>
      <c r="BQ227" s="68">
        <v>85</v>
      </c>
      <c r="BR227" s="68">
        <v>27330.342001493002</v>
      </c>
      <c r="BS227" s="67">
        <v>4420</v>
      </c>
      <c r="BU227" s="107" t="s">
        <v>213</v>
      </c>
      <c r="BV227" s="106">
        <v>15</v>
      </c>
      <c r="BW227" s="106">
        <v>241.15007648400001</v>
      </c>
      <c r="BX227" s="106">
        <v>84.829059698999998</v>
      </c>
      <c r="BY227" s="106">
        <v>82</v>
      </c>
      <c r="BZ227" s="106">
        <v>85</v>
      </c>
      <c r="CA227" s="106">
        <v>20456.534234373001</v>
      </c>
      <c r="CB227" s="105">
        <v>3308.3333282469998</v>
      </c>
      <c r="CD227" s="69" t="s">
        <v>169</v>
      </c>
      <c r="CE227" s="68">
        <v>9</v>
      </c>
      <c r="CF227" s="68">
        <v>432.83347061199999</v>
      </c>
      <c r="CG227" s="68">
        <v>84.814285713999993</v>
      </c>
      <c r="CH227" s="68">
        <v>80.666664123999993</v>
      </c>
      <c r="CI227" s="68">
        <v>85</v>
      </c>
      <c r="CJ227" s="68">
        <v>36710.461643180999</v>
      </c>
      <c r="CK227" s="67">
        <v>5937</v>
      </c>
      <c r="CM227" s="69" t="s">
        <v>192</v>
      </c>
      <c r="CN227" s="68">
        <v>50</v>
      </c>
      <c r="CO227" s="68">
        <v>346.26677648899999</v>
      </c>
      <c r="CP227" s="68">
        <v>85</v>
      </c>
      <c r="CQ227" s="68">
        <v>85</v>
      </c>
      <c r="CR227" s="68">
        <v>85</v>
      </c>
      <c r="CS227" s="68">
        <v>29432.676001607</v>
      </c>
      <c r="CT227" s="67">
        <v>4760</v>
      </c>
    </row>
    <row r="228" spans="1:98" x14ac:dyDescent="0.2">
      <c r="A228" s="69" t="s">
        <v>198</v>
      </c>
      <c r="B228" s="68">
        <v>45</v>
      </c>
      <c r="C228" s="68">
        <v>265.883417662</v>
      </c>
      <c r="D228" s="68">
        <v>81.457364282</v>
      </c>
      <c r="E228" s="68">
        <v>68</v>
      </c>
      <c r="F228" s="68">
        <v>85</v>
      </c>
      <c r="G228" s="68">
        <v>21658.162408986998</v>
      </c>
      <c r="H228" s="67">
        <v>3502.6666641239999</v>
      </c>
      <c r="J228" s="60" t="s">
        <v>220</v>
      </c>
      <c r="K228" s="59">
        <v>36</v>
      </c>
      <c r="L228" s="59">
        <v>185.50005883399999</v>
      </c>
      <c r="M228" s="59">
        <v>85</v>
      </c>
      <c r="N228" s="59">
        <v>85</v>
      </c>
      <c r="O228" s="59">
        <v>85</v>
      </c>
      <c r="P228" s="59">
        <v>15767.505000861</v>
      </c>
      <c r="Q228" s="58">
        <v>2550</v>
      </c>
      <c r="S228" s="60" t="s">
        <v>236</v>
      </c>
      <c r="T228" s="59">
        <v>26</v>
      </c>
      <c r="U228" s="59">
        <v>123.666705889</v>
      </c>
      <c r="V228" s="59">
        <v>85</v>
      </c>
      <c r="W228" s="59">
        <v>85</v>
      </c>
      <c r="X228" s="59">
        <v>85</v>
      </c>
      <c r="Y228" s="59">
        <v>10511.670000574</v>
      </c>
      <c r="Z228" s="58">
        <v>1700</v>
      </c>
      <c r="AB228" s="69" t="s">
        <v>184</v>
      </c>
      <c r="AC228" s="68">
        <v>74</v>
      </c>
      <c r="AD228" s="68">
        <v>445.20014120100001</v>
      </c>
      <c r="AE228" s="68">
        <v>85</v>
      </c>
      <c r="AF228" s="68">
        <v>85</v>
      </c>
      <c r="AG228" s="68">
        <v>85</v>
      </c>
      <c r="AH228" s="68">
        <v>37842.012002067</v>
      </c>
      <c r="AI228" s="67">
        <v>6120</v>
      </c>
      <c r="AK228" s="60" t="s">
        <v>227</v>
      </c>
      <c r="AL228" s="59">
        <v>26</v>
      </c>
      <c r="AM228" s="59">
        <v>160.766717656</v>
      </c>
      <c r="AN228" s="59">
        <v>85</v>
      </c>
      <c r="AO228" s="59">
        <v>85</v>
      </c>
      <c r="AP228" s="59">
        <v>85</v>
      </c>
      <c r="AQ228" s="59">
        <v>13665.171000746001</v>
      </c>
      <c r="AR228" s="58">
        <v>2210</v>
      </c>
      <c r="AT228" s="107" t="s">
        <v>234</v>
      </c>
      <c r="AU228" s="106">
        <v>26</v>
      </c>
      <c r="AV228" s="106">
        <v>136.03337647800001</v>
      </c>
      <c r="AW228" s="106">
        <v>85</v>
      </c>
      <c r="AX228" s="106">
        <v>85</v>
      </c>
      <c r="AY228" s="106">
        <v>85</v>
      </c>
      <c r="AZ228" s="106">
        <v>11562.837000632</v>
      </c>
      <c r="BA228" s="105">
        <v>1870</v>
      </c>
      <c r="BC228" s="69" t="s">
        <v>176</v>
      </c>
      <c r="BD228" s="68">
        <v>40</v>
      </c>
      <c r="BE228" s="68">
        <v>463.75014708399999</v>
      </c>
      <c r="BF228" s="68">
        <v>85</v>
      </c>
      <c r="BG228" s="68">
        <v>85</v>
      </c>
      <c r="BH228" s="68">
        <v>85</v>
      </c>
      <c r="BI228" s="68">
        <v>39418.762502152997</v>
      </c>
      <c r="BJ228" s="67">
        <v>6375</v>
      </c>
      <c r="BL228" s="69" t="s">
        <v>196</v>
      </c>
      <c r="BM228" s="68">
        <v>11</v>
      </c>
      <c r="BN228" s="68">
        <v>321.53343531199999</v>
      </c>
      <c r="BO228" s="68">
        <v>84.967948766999996</v>
      </c>
      <c r="BP228" s="68">
        <v>83.333335876000007</v>
      </c>
      <c r="BQ228" s="68">
        <v>85</v>
      </c>
      <c r="BR228" s="68">
        <v>27320.036458393999</v>
      </c>
      <c r="BS228" s="67">
        <v>4418.3333358760001</v>
      </c>
      <c r="BU228" s="107" t="s">
        <v>210</v>
      </c>
      <c r="BV228" s="106">
        <v>21</v>
      </c>
      <c r="BW228" s="106">
        <v>241.15007648400001</v>
      </c>
      <c r="BX228" s="106">
        <v>85</v>
      </c>
      <c r="BY228" s="106">
        <v>85</v>
      </c>
      <c r="BZ228" s="106">
        <v>85</v>
      </c>
      <c r="CA228" s="106">
        <v>20497.756501119999</v>
      </c>
      <c r="CB228" s="105">
        <v>3315</v>
      </c>
      <c r="CD228" s="69" t="s">
        <v>169</v>
      </c>
      <c r="CE228" s="68">
        <v>10</v>
      </c>
      <c r="CF228" s="68">
        <v>432.83347061199999</v>
      </c>
      <c r="CG228" s="68">
        <v>84.909523773000004</v>
      </c>
      <c r="CH228" s="68">
        <v>82.333335876000007</v>
      </c>
      <c r="CI228" s="68">
        <v>85</v>
      </c>
      <c r="CJ228" s="68">
        <v>36751.683862753001</v>
      </c>
      <c r="CK228" s="67">
        <v>5943.6666641239999</v>
      </c>
      <c r="CM228" s="69" t="s">
        <v>192</v>
      </c>
      <c r="CN228" s="68">
        <v>57</v>
      </c>
      <c r="CO228" s="68">
        <v>346.26677648899999</v>
      </c>
      <c r="CP228" s="68">
        <v>85</v>
      </c>
      <c r="CQ228" s="68">
        <v>85</v>
      </c>
      <c r="CR228" s="68">
        <v>85</v>
      </c>
      <c r="CS228" s="68">
        <v>29432.676001607</v>
      </c>
      <c r="CT228" s="67">
        <v>4760</v>
      </c>
    </row>
    <row r="229" spans="1:98" ht="17" thickBot="1" x14ac:dyDescent="0.25">
      <c r="A229" s="69" t="s">
        <v>204</v>
      </c>
      <c r="B229" s="68">
        <v>5</v>
      </c>
      <c r="C229" s="68">
        <v>259.70008236699999</v>
      </c>
      <c r="D229" s="68">
        <v>84.571428570999998</v>
      </c>
      <c r="E229" s="68">
        <v>80.333335876000007</v>
      </c>
      <c r="F229" s="68">
        <v>85</v>
      </c>
      <c r="G229" s="68">
        <v>21963.206965904999</v>
      </c>
      <c r="H229" s="67">
        <v>3552</v>
      </c>
      <c r="J229" s="60" t="s">
        <v>217</v>
      </c>
      <c r="K229" s="59">
        <v>4</v>
      </c>
      <c r="L229" s="59">
        <v>185.50005883399999</v>
      </c>
      <c r="M229" s="59">
        <v>83.866666667000004</v>
      </c>
      <c r="N229" s="59">
        <v>73.666664123999993</v>
      </c>
      <c r="O229" s="59">
        <v>85</v>
      </c>
      <c r="P229" s="59">
        <v>15557.271600849999</v>
      </c>
      <c r="Q229" s="58">
        <v>2516</v>
      </c>
      <c r="S229" s="57" t="s">
        <v>235</v>
      </c>
      <c r="T229" s="56">
        <v>44</v>
      </c>
      <c r="U229" s="56">
        <v>123.666705889</v>
      </c>
      <c r="V229" s="56">
        <v>84.85</v>
      </c>
      <c r="W229" s="56">
        <v>83.333335876000007</v>
      </c>
      <c r="X229" s="56">
        <v>85</v>
      </c>
      <c r="Y229" s="56">
        <v>10493.119994691</v>
      </c>
      <c r="Z229" s="55">
        <v>1697</v>
      </c>
      <c r="AB229" s="69" t="s">
        <v>180</v>
      </c>
      <c r="AC229" s="68">
        <v>9</v>
      </c>
      <c r="AD229" s="68">
        <v>445.20014120100001</v>
      </c>
      <c r="AE229" s="68">
        <v>82.314814991000006</v>
      </c>
      <c r="AF229" s="68">
        <v>72.333335876000007</v>
      </c>
      <c r="AG229" s="68">
        <v>85</v>
      </c>
      <c r="AH229" s="68">
        <v>36646.567257096998</v>
      </c>
      <c r="AI229" s="67">
        <v>5926.6666793820004</v>
      </c>
      <c r="AK229" s="60" t="s">
        <v>225</v>
      </c>
      <c r="AL229" s="59">
        <v>5</v>
      </c>
      <c r="AM229" s="59">
        <v>160.766717656</v>
      </c>
      <c r="AN229" s="59">
        <v>83.653846447000006</v>
      </c>
      <c r="AO229" s="59">
        <v>73.333335876000007</v>
      </c>
      <c r="AP229" s="59">
        <v>85</v>
      </c>
      <c r="AQ229" s="59">
        <v>13448.754312616</v>
      </c>
      <c r="AR229" s="58">
        <v>2175.0000076289998</v>
      </c>
      <c r="AT229" s="107" t="s">
        <v>229</v>
      </c>
      <c r="AU229" s="106">
        <v>8</v>
      </c>
      <c r="AV229" s="106">
        <v>136.03337647800001</v>
      </c>
      <c r="AW229" s="106">
        <v>84.893939278000005</v>
      </c>
      <c r="AX229" s="106">
        <v>82.666664123999993</v>
      </c>
      <c r="AY229" s="106">
        <v>85</v>
      </c>
      <c r="AZ229" s="106">
        <v>11548.409202553001</v>
      </c>
      <c r="BA229" s="105">
        <v>1867.6666641239999</v>
      </c>
      <c r="BC229" s="69" t="s">
        <v>175</v>
      </c>
      <c r="BD229" s="68">
        <v>51</v>
      </c>
      <c r="BE229" s="68">
        <v>463.75014708399999</v>
      </c>
      <c r="BF229" s="68">
        <v>84.871111145</v>
      </c>
      <c r="BG229" s="68">
        <v>80.333335876000007</v>
      </c>
      <c r="BH229" s="68">
        <v>85</v>
      </c>
      <c r="BI229" s="68">
        <v>39358.990276698001</v>
      </c>
      <c r="BJ229" s="67">
        <v>6365.3333358760001</v>
      </c>
      <c r="BL229" s="69" t="s">
        <v>195</v>
      </c>
      <c r="BM229" s="68">
        <v>72</v>
      </c>
      <c r="BN229" s="68">
        <v>321.53343531199999</v>
      </c>
      <c r="BO229" s="68">
        <v>84.846153846000007</v>
      </c>
      <c r="BP229" s="68">
        <v>80.666664123999993</v>
      </c>
      <c r="BQ229" s="68">
        <v>85</v>
      </c>
      <c r="BR229" s="68">
        <v>27280.875319137001</v>
      </c>
      <c r="BS229" s="67">
        <v>4412</v>
      </c>
      <c r="BU229" s="107" t="s">
        <v>210</v>
      </c>
      <c r="BV229" s="106">
        <v>23</v>
      </c>
      <c r="BW229" s="106">
        <v>241.15007648400001</v>
      </c>
      <c r="BX229" s="106">
        <v>84.965811900999995</v>
      </c>
      <c r="BY229" s="106">
        <v>83.666664123999993</v>
      </c>
      <c r="BZ229" s="106">
        <v>85</v>
      </c>
      <c r="CA229" s="106">
        <v>20489.512038335</v>
      </c>
      <c r="CB229" s="105">
        <v>3313.6666641239999</v>
      </c>
      <c r="CD229" s="69" t="s">
        <v>169</v>
      </c>
      <c r="CE229" s="68">
        <v>23</v>
      </c>
      <c r="CF229" s="68">
        <v>432.83347061199999</v>
      </c>
      <c r="CG229" s="68">
        <v>84.938095202</v>
      </c>
      <c r="CH229" s="68">
        <v>82</v>
      </c>
      <c r="CI229" s="68">
        <v>85</v>
      </c>
      <c r="CJ229" s="68">
        <v>36764.050533342001</v>
      </c>
      <c r="CK229" s="67">
        <v>5945.6666641239999</v>
      </c>
      <c r="CM229" s="69" t="s">
        <v>190</v>
      </c>
      <c r="CN229" s="68">
        <v>28</v>
      </c>
      <c r="CO229" s="68">
        <v>346.26677648899999</v>
      </c>
      <c r="CP229" s="68">
        <v>84.755952425999993</v>
      </c>
      <c r="CQ229" s="68">
        <v>79</v>
      </c>
      <c r="CR229" s="68">
        <v>85</v>
      </c>
      <c r="CS229" s="68">
        <v>29348.170434975</v>
      </c>
      <c r="CT229" s="67">
        <v>4746.3333358760001</v>
      </c>
    </row>
    <row r="230" spans="1:98" x14ac:dyDescent="0.2">
      <c r="A230" s="69" t="s">
        <v>203</v>
      </c>
      <c r="B230" s="68">
        <v>4</v>
      </c>
      <c r="C230" s="68">
        <v>259.70008236699999</v>
      </c>
      <c r="D230" s="68">
        <v>84.706349145999994</v>
      </c>
      <c r="E230" s="68">
        <v>80.666664123999993</v>
      </c>
      <c r="F230" s="68">
        <v>85</v>
      </c>
      <c r="G230" s="68">
        <v>21998.245850182</v>
      </c>
      <c r="H230" s="67">
        <v>3557.6666641239999</v>
      </c>
      <c r="J230" s="60" t="s">
        <v>217</v>
      </c>
      <c r="K230" s="59">
        <v>24</v>
      </c>
      <c r="L230" s="59">
        <v>185.50005883399999</v>
      </c>
      <c r="M230" s="59">
        <v>84.266666666999996</v>
      </c>
      <c r="N230" s="59">
        <v>71</v>
      </c>
      <c r="O230" s="59">
        <v>85</v>
      </c>
      <c r="P230" s="59">
        <v>15631.471624383001</v>
      </c>
      <c r="Q230" s="58">
        <v>2528</v>
      </c>
      <c r="AB230" s="69" t="s">
        <v>183</v>
      </c>
      <c r="AC230" s="68">
        <v>45</v>
      </c>
      <c r="AD230" s="68">
        <v>439.016805906</v>
      </c>
      <c r="AE230" s="68">
        <v>84.938967099999999</v>
      </c>
      <c r="AF230" s="68">
        <v>80.666664123999993</v>
      </c>
      <c r="AG230" s="68">
        <v>85</v>
      </c>
      <c r="AH230" s="68">
        <v>37289.634033369999</v>
      </c>
      <c r="AI230" s="67">
        <v>6030.6666641239999</v>
      </c>
      <c r="AK230" s="60" t="s">
        <v>225</v>
      </c>
      <c r="AL230" s="59">
        <v>12</v>
      </c>
      <c r="AM230" s="59">
        <v>160.766717656</v>
      </c>
      <c r="AN230" s="59">
        <v>84.320512918000006</v>
      </c>
      <c r="AO230" s="59">
        <v>75.333335876000007</v>
      </c>
      <c r="AP230" s="59">
        <v>85</v>
      </c>
      <c r="AQ230" s="59">
        <v>13555.932092936</v>
      </c>
      <c r="AR230" s="58">
        <v>2192.3333358760001</v>
      </c>
      <c r="AT230" s="107" t="s">
        <v>229</v>
      </c>
      <c r="AU230" s="106">
        <v>17</v>
      </c>
      <c r="AV230" s="106">
        <v>136.03337647800001</v>
      </c>
      <c r="AW230" s="106">
        <v>84.909090909</v>
      </c>
      <c r="AX230" s="106">
        <v>83</v>
      </c>
      <c r="AY230" s="106">
        <v>85</v>
      </c>
      <c r="AZ230" s="106">
        <v>11550.470330042999</v>
      </c>
      <c r="BA230" s="105">
        <v>1868</v>
      </c>
      <c r="BC230" s="69" t="s">
        <v>178</v>
      </c>
      <c r="BD230" s="68">
        <v>5</v>
      </c>
      <c r="BE230" s="68">
        <v>457.56681178999997</v>
      </c>
      <c r="BF230" s="68">
        <v>84.567567671000006</v>
      </c>
      <c r="BG230" s="68">
        <v>77</v>
      </c>
      <c r="BH230" s="68">
        <v>85</v>
      </c>
      <c r="BI230" s="68">
        <v>38695.312319876997</v>
      </c>
      <c r="BJ230" s="67">
        <v>6258.0000076289998</v>
      </c>
      <c r="BL230" s="69" t="s">
        <v>194</v>
      </c>
      <c r="BM230" s="68">
        <v>40</v>
      </c>
      <c r="BN230" s="68">
        <v>321.53343531199999</v>
      </c>
      <c r="BO230" s="68">
        <v>85</v>
      </c>
      <c r="BP230" s="68">
        <v>85</v>
      </c>
      <c r="BQ230" s="68">
        <v>85</v>
      </c>
      <c r="BR230" s="68">
        <v>27330.342001493002</v>
      </c>
      <c r="BS230" s="67">
        <v>4420</v>
      </c>
      <c r="BU230" s="107" t="s">
        <v>208</v>
      </c>
      <c r="BV230" s="106">
        <v>12</v>
      </c>
      <c r="BW230" s="106">
        <v>241.15007648400001</v>
      </c>
      <c r="BX230" s="106">
        <v>84.726495596000007</v>
      </c>
      <c r="BY230" s="106">
        <v>80</v>
      </c>
      <c r="BZ230" s="106">
        <v>85</v>
      </c>
      <c r="CA230" s="106">
        <v>20431.800893194999</v>
      </c>
      <c r="CB230" s="105">
        <v>3304.3333282469998</v>
      </c>
      <c r="CD230" s="69" t="s">
        <v>169</v>
      </c>
      <c r="CE230" s="68">
        <v>41</v>
      </c>
      <c r="CF230" s="68">
        <v>432.83347061199999</v>
      </c>
      <c r="CG230" s="68">
        <v>84.871428570999996</v>
      </c>
      <c r="CH230" s="68">
        <v>80.333335876000007</v>
      </c>
      <c r="CI230" s="68">
        <v>85</v>
      </c>
      <c r="CJ230" s="68">
        <v>36735.194984358997</v>
      </c>
      <c r="CK230" s="67">
        <v>5941</v>
      </c>
      <c r="CM230" s="69" t="s">
        <v>189</v>
      </c>
      <c r="CN230" s="68">
        <v>55</v>
      </c>
      <c r="CO230" s="68">
        <v>340.08344119499998</v>
      </c>
      <c r="CP230" s="68">
        <v>85</v>
      </c>
      <c r="CQ230" s="68">
        <v>85</v>
      </c>
      <c r="CR230" s="68">
        <v>85</v>
      </c>
      <c r="CS230" s="68">
        <v>28907.092501579002</v>
      </c>
      <c r="CT230" s="67">
        <v>4675</v>
      </c>
    </row>
    <row r="231" spans="1:98" x14ac:dyDescent="0.2">
      <c r="A231" s="69" t="s">
        <v>203</v>
      </c>
      <c r="B231" s="68">
        <v>42</v>
      </c>
      <c r="C231" s="68">
        <v>259.70008236699999</v>
      </c>
      <c r="D231" s="68">
        <v>84.785714286000001</v>
      </c>
      <c r="E231" s="68">
        <v>80.333335876000007</v>
      </c>
      <c r="F231" s="68">
        <v>85</v>
      </c>
      <c r="G231" s="68">
        <v>22018.856983556001</v>
      </c>
      <c r="H231" s="67">
        <v>3561</v>
      </c>
      <c r="J231" s="60" t="s">
        <v>216</v>
      </c>
      <c r="K231" s="59">
        <v>55</v>
      </c>
      <c r="L231" s="59">
        <v>179.31672353900001</v>
      </c>
      <c r="M231" s="59">
        <v>84.942528823000004</v>
      </c>
      <c r="N231" s="59">
        <v>83.333335876000007</v>
      </c>
      <c r="O231" s="59">
        <v>85</v>
      </c>
      <c r="P231" s="59">
        <v>15231.615957733</v>
      </c>
      <c r="Q231" s="58">
        <v>2463.3333358760001</v>
      </c>
      <c r="AB231" s="69" t="s">
        <v>183</v>
      </c>
      <c r="AC231" s="68">
        <v>51</v>
      </c>
      <c r="AD231" s="68">
        <v>439.016805906</v>
      </c>
      <c r="AE231" s="68">
        <v>84.910798086</v>
      </c>
      <c r="AF231" s="68">
        <v>81.666664123999993</v>
      </c>
      <c r="AG231" s="68">
        <v>85</v>
      </c>
      <c r="AH231" s="68">
        <v>37277.267362781</v>
      </c>
      <c r="AI231" s="67">
        <v>6028.6666641239999</v>
      </c>
      <c r="AK231" s="60" t="s">
        <v>225</v>
      </c>
      <c r="AL231" s="59">
        <v>40</v>
      </c>
      <c r="AM231" s="59">
        <v>160.766717656</v>
      </c>
      <c r="AN231" s="59">
        <v>83.679486788000006</v>
      </c>
      <c r="AO231" s="59">
        <v>73.666664123999993</v>
      </c>
      <c r="AP231" s="59">
        <v>85</v>
      </c>
      <c r="AQ231" s="59">
        <v>13452.876426070001</v>
      </c>
      <c r="AR231" s="58">
        <v>2175.6666564940001</v>
      </c>
      <c r="AT231" s="107" t="s">
        <v>229</v>
      </c>
      <c r="AU231" s="106">
        <v>19</v>
      </c>
      <c r="AV231" s="106">
        <v>136.03337647800001</v>
      </c>
      <c r="AW231" s="106">
        <v>84.909090909</v>
      </c>
      <c r="AX231" s="106">
        <v>83</v>
      </c>
      <c r="AY231" s="106">
        <v>85</v>
      </c>
      <c r="AZ231" s="106">
        <v>11550.470330042999</v>
      </c>
      <c r="BA231" s="105">
        <v>1868</v>
      </c>
      <c r="BC231" s="69" t="s">
        <v>175</v>
      </c>
      <c r="BD231" s="68">
        <v>2</v>
      </c>
      <c r="BE231" s="68">
        <v>457.56681178999997</v>
      </c>
      <c r="BF231" s="68">
        <v>84.918918919000006</v>
      </c>
      <c r="BG231" s="68">
        <v>81</v>
      </c>
      <c r="BH231" s="68">
        <v>85</v>
      </c>
      <c r="BI231" s="68">
        <v>38856.078990356997</v>
      </c>
      <c r="BJ231" s="67">
        <v>6284</v>
      </c>
      <c r="BL231" s="69" t="s">
        <v>196</v>
      </c>
      <c r="BM231" s="68">
        <v>3</v>
      </c>
      <c r="BN231" s="68">
        <v>315.35010001699999</v>
      </c>
      <c r="BO231" s="68">
        <v>84.928104625000003</v>
      </c>
      <c r="BP231" s="68">
        <v>82</v>
      </c>
      <c r="BQ231" s="68">
        <v>85</v>
      </c>
      <c r="BR231" s="68">
        <v>26782.086287776001</v>
      </c>
      <c r="BS231" s="67">
        <v>4331.3333358760001</v>
      </c>
      <c r="BU231" s="107" t="s">
        <v>207</v>
      </c>
      <c r="BV231" s="106">
        <v>4</v>
      </c>
      <c r="BW231" s="106">
        <v>241.15007648400001</v>
      </c>
      <c r="BX231" s="106">
        <v>85</v>
      </c>
      <c r="BY231" s="106">
        <v>85</v>
      </c>
      <c r="BZ231" s="106">
        <v>85</v>
      </c>
      <c r="CA231" s="106">
        <v>20497.756501119999</v>
      </c>
      <c r="CB231" s="105">
        <v>3315</v>
      </c>
      <c r="CD231" s="69" t="s">
        <v>168</v>
      </c>
      <c r="CE231" s="68">
        <v>26</v>
      </c>
      <c r="CF231" s="68">
        <v>432.83347061199999</v>
      </c>
      <c r="CG231" s="68">
        <v>84.947619083999996</v>
      </c>
      <c r="CH231" s="68">
        <v>81.333335876000007</v>
      </c>
      <c r="CI231" s="68">
        <v>85</v>
      </c>
      <c r="CJ231" s="68">
        <v>36768.172788320997</v>
      </c>
      <c r="CK231" s="67">
        <v>5946.3333358760001</v>
      </c>
      <c r="CM231" s="69" t="s">
        <v>189</v>
      </c>
      <c r="CN231" s="68">
        <v>63</v>
      </c>
      <c r="CO231" s="68">
        <v>340.08344119499998</v>
      </c>
      <c r="CP231" s="68">
        <v>85</v>
      </c>
      <c r="CQ231" s="68">
        <v>85</v>
      </c>
      <c r="CR231" s="68">
        <v>85</v>
      </c>
      <c r="CS231" s="68">
        <v>28907.092501579002</v>
      </c>
      <c r="CT231" s="67">
        <v>4675</v>
      </c>
    </row>
    <row r="232" spans="1:98" x14ac:dyDescent="0.2">
      <c r="A232" s="69" t="s">
        <v>202</v>
      </c>
      <c r="B232" s="68">
        <v>3</v>
      </c>
      <c r="C232" s="68">
        <v>259.70008236699999</v>
      </c>
      <c r="D232" s="68">
        <v>84.849206288999994</v>
      </c>
      <c r="E232" s="68">
        <v>81</v>
      </c>
      <c r="F232" s="68">
        <v>85</v>
      </c>
      <c r="G232" s="68">
        <v>22035.345861949001</v>
      </c>
      <c r="H232" s="67">
        <v>3563.6666641239999</v>
      </c>
      <c r="J232" s="60" t="s">
        <v>218</v>
      </c>
      <c r="K232" s="59">
        <v>5</v>
      </c>
      <c r="L232" s="59">
        <v>179.31672353900001</v>
      </c>
      <c r="M232" s="59">
        <v>84.29885075</v>
      </c>
      <c r="N232" s="59">
        <v>77.333335876000007</v>
      </c>
      <c r="O232" s="59">
        <v>85</v>
      </c>
      <c r="P232" s="59">
        <v>15116.193714629</v>
      </c>
      <c r="Q232" s="58">
        <v>2444.6666717530002</v>
      </c>
      <c r="AB232" s="69" t="s">
        <v>184</v>
      </c>
      <c r="AC232" s="68">
        <v>79</v>
      </c>
      <c r="AD232" s="68">
        <v>432.83347061199999</v>
      </c>
      <c r="AE232" s="68">
        <v>85</v>
      </c>
      <c r="AF232" s="68">
        <v>85</v>
      </c>
      <c r="AG232" s="68">
        <v>85</v>
      </c>
      <c r="AH232" s="68">
        <v>36790.845002009002</v>
      </c>
      <c r="AI232" s="67">
        <v>5950</v>
      </c>
      <c r="AK232" s="60" t="s">
        <v>223</v>
      </c>
      <c r="AL232" s="59">
        <v>17</v>
      </c>
      <c r="AM232" s="59">
        <v>160.766717656</v>
      </c>
      <c r="AN232" s="59">
        <v>84.628205226000006</v>
      </c>
      <c r="AO232" s="59">
        <v>80</v>
      </c>
      <c r="AP232" s="59">
        <v>85</v>
      </c>
      <c r="AQ232" s="59">
        <v>13605.398775292</v>
      </c>
      <c r="AR232" s="58">
        <v>2200.3333358760001</v>
      </c>
      <c r="AT232" s="107" t="s">
        <v>229</v>
      </c>
      <c r="AU232" s="106">
        <v>28</v>
      </c>
      <c r="AV232" s="106">
        <v>136.03337647800001</v>
      </c>
      <c r="AW232" s="106">
        <v>84.848484733000006</v>
      </c>
      <c r="AX232" s="106">
        <v>81.666664123999993</v>
      </c>
      <c r="AY232" s="106">
        <v>85</v>
      </c>
      <c r="AZ232" s="106">
        <v>11542.225867257999</v>
      </c>
      <c r="BA232" s="105">
        <v>1866.6666641239999</v>
      </c>
      <c r="BC232" s="69" t="s">
        <v>174</v>
      </c>
      <c r="BD232" s="68">
        <v>22</v>
      </c>
      <c r="BE232" s="68">
        <v>457.56681178999997</v>
      </c>
      <c r="BF232" s="68">
        <v>84.986486486000004</v>
      </c>
      <c r="BG232" s="68">
        <v>84</v>
      </c>
      <c r="BH232" s="68">
        <v>85</v>
      </c>
      <c r="BI232" s="68">
        <v>38886.99566683</v>
      </c>
      <c r="BJ232" s="67">
        <v>6289</v>
      </c>
      <c r="BL232" s="69" t="s">
        <v>196</v>
      </c>
      <c r="BM232" s="68">
        <v>55</v>
      </c>
      <c r="BN232" s="68">
        <v>315.35010001699999</v>
      </c>
      <c r="BO232" s="68">
        <v>84.954248316000005</v>
      </c>
      <c r="BP232" s="68">
        <v>82.666664123999993</v>
      </c>
      <c r="BQ232" s="68">
        <v>85</v>
      </c>
      <c r="BR232" s="68">
        <v>26790.330703385</v>
      </c>
      <c r="BS232" s="67">
        <v>4332.6666641239999</v>
      </c>
      <c r="BU232" s="107" t="s">
        <v>211</v>
      </c>
      <c r="BV232" s="106">
        <v>10</v>
      </c>
      <c r="BW232" s="106">
        <v>234.966741189</v>
      </c>
      <c r="BX232" s="106">
        <v>85</v>
      </c>
      <c r="BY232" s="106">
        <v>85</v>
      </c>
      <c r="BZ232" s="106">
        <v>85</v>
      </c>
      <c r="CA232" s="106">
        <v>19972.173001091</v>
      </c>
      <c r="CB232" s="105">
        <v>3230</v>
      </c>
      <c r="CD232" s="69" t="s">
        <v>167</v>
      </c>
      <c r="CE232" s="68">
        <v>47</v>
      </c>
      <c r="CF232" s="68">
        <v>432.83347061199999</v>
      </c>
      <c r="CG232" s="68">
        <v>83.009523772999998</v>
      </c>
      <c r="CH232" s="68">
        <v>70</v>
      </c>
      <c r="CI232" s="68">
        <v>85</v>
      </c>
      <c r="CJ232" s="68">
        <v>35929.300268589999</v>
      </c>
      <c r="CK232" s="67">
        <v>5810.6666641239999</v>
      </c>
      <c r="CM232" s="69" t="s">
        <v>188</v>
      </c>
      <c r="CN232" s="68">
        <v>2</v>
      </c>
      <c r="CO232" s="68">
        <v>340.08344119499998</v>
      </c>
      <c r="CP232" s="68">
        <v>85</v>
      </c>
      <c r="CQ232" s="68">
        <v>85</v>
      </c>
      <c r="CR232" s="68">
        <v>85</v>
      </c>
      <c r="CS232" s="68">
        <v>28907.092501579002</v>
      </c>
      <c r="CT232" s="67">
        <v>4675</v>
      </c>
    </row>
    <row r="233" spans="1:98" x14ac:dyDescent="0.2">
      <c r="A233" s="69" t="s">
        <v>201</v>
      </c>
      <c r="B233" s="68">
        <v>1</v>
      </c>
      <c r="C233" s="68">
        <v>259.70008236699999</v>
      </c>
      <c r="D233" s="68">
        <v>84.579364957999999</v>
      </c>
      <c r="E233" s="68">
        <v>78.666664123999993</v>
      </c>
      <c r="F233" s="68">
        <v>85</v>
      </c>
      <c r="G233" s="68">
        <v>21965.268046220001</v>
      </c>
      <c r="H233" s="67">
        <v>3552.3333282469998</v>
      </c>
      <c r="J233" s="60" t="s">
        <v>220</v>
      </c>
      <c r="K233" s="59">
        <v>15</v>
      </c>
      <c r="L233" s="59">
        <v>179.31672353900001</v>
      </c>
      <c r="M233" s="59">
        <v>84.494252697999997</v>
      </c>
      <c r="N233" s="59">
        <v>80.333335876000007</v>
      </c>
      <c r="O233" s="59">
        <v>85</v>
      </c>
      <c r="P233" s="59">
        <v>15151.23255173</v>
      </c>
      <c r="Q233" s="58">
        <v>2450.3333282469998</v>
      </c>
      <c r="AB233" s="69" t="s">
        <v>184</v>
      </c>
      <c r="AC233" s="68">
        <v>81</v>
      </c>
      <c r="AD233" s="68">
        <v>432.83347061199999</v>
      </c>
      <c r="AE233" s="68">
        <v>85</v>
      </c>
      <c r="AF233" s="68">
        <v>85</v>
      </c>
      <c r="AG233" s="68">
        <v>85</v>
      </c>
      <c r="AH233" s="68">
        <v>36790.845002009002</v>
      </c>
      <c r="AI233" s="67">
        <v>5950</v>
      </c>
      <c r="AK233" s="60" t="s">
        <v>224</v>
      </c>
      <c r="AL233" s="59">
        <v>23</v>
      </c>
      <c r="AM233" s="59">
        <v>160.766717656</v>
      </c>
      <c r="AN233" s="59">
        <v>74.410257045999998</v>
      </c>
      <c r="AO233" s="59">
        <v>61.666667938000003</v>
      </c>
      <c r="AP233" s="59">
        <v>85</v>
      </c>
      <c r="AQ233" s="59">
        <v>11962.692785219</v>
      </c>
      <c r="AR233" s="58">
        <v>1934.6666831970001</v>
      </c>
      <c r="AT233" s="107" t="s">
        <v>233</v>
      </c>
      <c r="AU233" s="106">
        <v>22</v>
      </c>
      <c r="AV233" s="106">
        <v>136.03337647800001</v>
      </c>
      <c r="AW233" s="106">
        <v>85</v>
      </c>
      <c r="AX233" s="106">
        <v>85</v>
      </c>
      <c r="AY233" s="106">
        <v>85</v>
      </c>
      <c r="AZ233" s="106">
        <v>11562.837000632</v>
      </c>
      <c r="BA233" s="105">
        <v>1870</v>
      </c>
      <c r="BC233" s="69" t="s">
        <v>176</v>
      </c>
      <c r="BD233" s="68">
        <v>24</v>
      </c>
      <c r="BE233" s="68">
        <v>451.38347649500002</v>
      </c>
      <c r="BF233" s="68">
        <v>85</v>
      </c>
      <c r="BG233" s="68">
        <v>85</v>
      </c>
      <c r="BH233" s="68">
        <v>85</v>
      </c>
      <c r="BI233" s="68">
        <v>38367.595502094999</v>
      </c>
      <c r="BJ233" s="67">
        <v>6205</v>
      </c>
      <c r="BL233" s="69" t="s">
        <v>193</v>
      </c>
      <c r="BM233" s="68">
        <v>49</v>
      </c>
      <c r="BN233" s="68">
        <v>315.35010001699999</v>
      </c>
      <c r="BO233" s="68">
        <v>84.954248316000005</v>
      </c>
      <c r="BP233" s="68">
        <v>82.666664123999993</v>
      </c>
      <c r="BQ233" s="68">
        <v>85</v>
      </c>
      <c r="BR233" s="68">
        <v>26790.330703385</v>
      </c>
      <c r="BS233" s="67">
        <v>4332.6666641239999</v>
      </c>
      <c r="BU233" s="107" t="s">
        <v>209</v>
      </c>
      <c r="BV233" s="106">
        <v>6</v>
      </c>
      <c r="BW233" s="106">
        <v>234.966741189</v>
      </c>
      <c r="BX233" s="106">
        <v>84.754385897999995</v>
      </c>
      <c r="BY233" s="106">
        <v>81</v>
      </c>
      <c r="BZ233" s="106">
        <v>85</v>
      </c>
      <c r="CA233" s="106">
        <v>19914.461855951002</v>
      </c>
      <c r="CB233" s="105">
        <v>3220.6666641239999</v>
      </c>
      <c r="CD233" s="69" t="s">
        <v>172</v>
      </c>
      <c r="CE233" s="68">
        <v>19</v>
      </c>
      <c r="CF233" s="68">
        <v>426.65013531699998</v>
      </c>
      <c r="CG233" s="68">
        <v>84.816425158000001</v>
      </c>
      <c r="CH233" s="68">
        <v>78.333335876000007</v>
      </c>
      <c r="CI233" s="68">
        <v>85</v>
      </c>
      <c r="CJ233" s="68">
        <v>36186.939270643001</v>
      </c>
      <c r="CK233" s="67">
        <v>5852.3333358760001</v>
      </c>
      <c r="CM233" s="69" t="s">
        <v>191</v>
      </c>
      <c r="CN233" s="68">
        <v>27</v>
      </c>
      <c r="CO233" s="68">
        <v>340.08344119499998</v>
      </c>
      <c r="CP233" s="68">
        <v>84.987878834</v>
      </c>
      <c r="CQ233" s="68">
        <v>84.333335876000007</v>
      </c>
      <c r="CR233" s="68">
        <v>85</v>
      </c>
      <c r="CS233" s="68">
        <v>28902.970293774</v>
      </c>
      <c r="CT233" s="67">
        <v>4674.3333358760001</v>
      </c>
    </row>
    <row r="234" spans="1:98" x14ac:dyDescent="0.2">
      <c r="A234" s="69" t="s">
        <v>200</v>
      </c>
      <c r="B234" s="68">
        <v>19</v>
      </c>
      <c r="C234" s="68">
        <v>259.70008236699999</v>
      </c>
      <c r="D234" s="68">
        <v>84.619047437000006</v>
      </c>
      <c r="E234" s="68">
        <v>78.666664123999993</v>
      </c>
      <c r="F234" s="68">
        <v>85</v>
      </c>
      <c r="G234" s="68">
        <v>21975.573589318999</v>
      </c>
      <c r="H234" s="67">
        <v>3553.9999923710002</v>
      </c>
      <c r="J234" s="60" t="s">
        <v>220</v>
      </c>
      <c r="K234" s="59">
        <v>49</v>
      </c>
      <c r="L234" s="59">
        <v>179.31672353900001</v>
      </c>
      <c r="M234" s="59">
        <v>84.724137931000001</v>
      </c>
      <c r="N234" s="59">
        <v>80.333335876000007</v>
      </c>
      <c r="O234" s="59">
        <v>85</v>
      </c>
      <c r="P234" s="59">
        <v>15192.454818476999</v>
      </c>
      <c r="Q234" s="58">
        <v>2457</v>
      </c>
      <c r="AB234" s="69" t="s">
        <v>182</v>
      </c>
      <c r="AC234" s="68">
        <v>29</v>
      </c>
      <c r="AD234" s="68">
        <v>432.83347061199999</v>
      </c>
      <c r="AE234" s="68">
        <v>83.909523882000002</v>
      </c>
      <c r="AF234" s="68">
        <v>73.333335876000007</v>
      </c>
      <c r="AG234" s="68">
        <v>85</v>
      </c>
      <c r="AH234" s="68">
        <v>36318.850439315996</v>
      </c>
      <c r="AI234" s="67">
        <v>5873.6666717529997</v>
      </c>
      <c r="AK234" s="60" t="s">
        <v>221</v>
      </c>
      <c r="AL234" s="59">
        <v>6</v>
      </c>
      <c r="AM234" s="59">
        <v>160.766717656</v>
      </c>
      <c r="AN234" s="59">
        <v>84.910256312000001</v>
      </c>
      <c r="AO234" s="59">
        <v>82.666664123999993</v>
      </c>
      <c r="AP234" s="59">
        <v>85</v>
      </c>
      <c r="AQ234" s="59">
        <v>13650.743202668</v>
      </c>
      <c r="AR234" s="58">
        <v>2207.6666641239999</v>
      </c>
      <c r="AT234" s="107" t="s">
        <v>228</v>
      </c>
      <c r="AU234" s="106">
        <v>41</v>
      </c>
      <c r="AV234" s="106">
        <v>136.03337647800001</v>
      </c>
      <c r="AW234" s="106">
        <v>84.787878903000006</v>
      </c>
      <c r="AX234" s="106">
        <v>80.333335876000007</v>
      </c>
      <c r="AY234" s="106">
        <v>85</v>
      </c>
      <c r="AZ234" s="106">
        <v>11533.981451649001</v>
      </c>
      <c r="BA234" s="105">
        <v>1865.3333358760001</v>
      </c>
      <c r="BC234" s="69" t="s">
        <v>170</v>
      </c>
      <c r="BD234" s="68">
        <v>89</v>
      </c>
      <c r="BE234" s="68">
        <v>451.38347649500002</v>
      </c>
      <c r="BF234" s="68">
        <v>85</v>
      </c>
      <c r="BG234" s="68">
        <v>85</v>
      </c>
      <c r="BH234" s="68">
        <v>85</v>
      </c>
      <c r="BI234" s="68">
        <v>38367.595502094999</v>
      </c>
      <c r="BJ234" s="67">
        <v>6205</v>
      </c>
      <c r="BL234" s="69" t="s">
        <v>193</v>
      </c>
      <c r="BM234" s="68">
        <v>51</v>
      </c>
      <c r="BN234" s="68">
        <v>315.35010001699999</v>
      </c>
      <c r="BO234" s="68">
        <v>84.934640473000002</v>
      </c>
      <c r="BP234" s="68">
        <v>81.666664123999993</v>
      </c>
      <c r="BQ234" s="68">
        <v>85</v>
      </c>
      <c r="BR234" s="68">
        <v>26784.147368090998</v>
      </c>
      <c r="BS234" s="67">
        <v>4331.6666641239999</v>
      </c>
      <c r="BU234" s="107" t="s">
        <v>208</v>
      </c>
      <c r="BV234" s="106">
        <v>54</v>
      </c>
      <c r="BW234" s="106">
        <v>234.966741189</v>
      </c>
      <c r="BX234" s="106">
        <v>84.964912213999995</v>
      </c>
      <c r="BY234" s="106">
        <v>83.666664123999993</v>
      </c>
      <c r="BZ234" s="106">
        <v>85</v>
      </c>
      <c r="CA234" s="106">
        <v>19963.928538306001</v>
      </c>
      <c r="CB234" s="105">
        <v>3228.6666641239999</v>
      </c>
      <c r="CD234" s="69" t="s">
        <v>172</v>
      </c>
      <c r="CE234" s="68">
        <v>11</v>
      </c>
      <c r="CF234" s="68">
        <v>420.46680002300002</v>
      </c>
      <c r="CG234" s="68">
        <v>84.789215760999994</v>
      </c>
      <c r="CH234" s="68">
        <v>79.333335876000007</v>
      </c>
      <c r="CI234" s="68">
        <v>85</v>
      </c>
      <c r="CJ234" s="68">
        <v>35651.050227514999</v>
      </c>
      <c r="CK234" s="67">
        <v>5765.6666717529997</v>
      </c>
      <c r="CM234" s="69" t="s">
        <v>191</v>
      </c>
      <c r="CN234" s="68">
        <v>44</v>
      </c>
      <c r="CO234" s="68">
        <v>340.08344119499998</v>
      </c>
      <c r="CP234" s="68">
        <v>84.993939347999998</v>
      </c>
      <c r="CQ234" s="68">
        <v>84.666664123999993</v>
      </c>
      <c r="CR234" s="68">
        <v>85</v>
      </c>
      <c r="CS234" s="68">
        <v>28905.031374089001</v>
      </c>
      <c r="CT234" s="67">
        <v>4674.6666641239999</v>
      </c>
    </row>
    <row r="235" spans="1:98" x14ac:dyDescent="0.2">
      <c r="A235" s="69" t="s">
        <v>199</v>
      </c>
      <c r="B235" s="68">
        <v>48</v>
      </c>
      <c r="C235" s="68">
        <v>259.70008236699999</v>
      </c>
      <c r="D235" s="68">
        <v>84.873015812000006</v>
      </c>
      <c r="E235" s="68">
        <v>80.666664123999993</v>
      </c>
      <c r="F235" s="68">
        <v>85</v>
      </c>
      <c r="G235" s="68">
        <v>22041.529197242999</v>
      </c>
      <c r="H235" s="67">
        <v>3564.6666641239999</v>
      </c>
      <c r="J235" s="60" t="s">
        <v>214</v>
      </c>
      <c r="K235" s="59">
        <v>11</v>
      </c>
      <c r="L235" s="59">
        <v>179.31672353900001</v>
      </c>
      <c r="M235" s="59">
        <v>84.678160832000003</v>
      </c>
      <c r="N235" s="59">
        <v>80.666664123999993</v>
      </c>
      <c r="O235" s="59">
        <v>85</v>
      </c>
      <c r="P235" s="59">
        <v>15184.210355691999</v>
      </c>
      <c r="Q235" s="58">
        <v>2455.6666641239999</v>
      </c>
      <c r="AB235" s="69" t="s">
        <v>179</v>
      </c>
      <c r="AC235" s="68">
        <v>23</v>
      </c>
      <c r="AD235" s="68">
        <v>432.83347061199999</v>
      </c>
      <c r="AE235" s="68">
        <v>84.876190403999999</v>
      </c>
      <c r="AF235" s="68">
        <v>77.666664123999993</v>
      </c>
      <c r="AG235" s="68">
        <v>85</v>
      </c>
      <c r="AH235" s="68">
        <v>36737.256064674002</v>
      </c>
      <c r="AI235" s="67">
        <v>5941.3333282470003</v>
      </c>
      <c r="AK235" s="60" t="s">
        <v>225</v>
      </c>
      <c r="AL235" s="59">
        <v>23</v>
      </c>
      <c r="AM235" s="59">
        <v>154.58338236099999</v>
      </c>
      <c r="AN235" s="59">
        <v>84.213333129999995</v>
      </c>
      <c r="AO235" s="59">
        <v>75.333335876000007</v>
      </c>
      <c r="AP235" s="59">
        <v>85</v>
      </c>
      <c r="AQ235" s="59">
        <v>13017.981875142999</v>
      </c>
      <c r="AR235" s="58">
        <v>2105.3333282469998</v>
      </c>
      <c r="AT235" s="107" t="s">
        <v>228</v>
      </c>
      <c r="AU235" s="106">
        <v>52</v>
      </c>
      <c r="AV235" s="106">
        <v>136.03337647800001</v>
      </c>
      <c r="AW235" s="106">
        <v>84.166666203999995</v>
      </c>
      <c r="AX235" s="106">
        <v>76.666664123999993</v>
      </c>
      <c r="AY235" s="106">
        <v>85</v>
      </c>
      <c r="AZ235" s="106">
        <v>11449.475790666</v>
      </c>
      <c r="BA235" s="105">
        <v>1851.6666564940001</v>
      </c>
      <c r="BC235" s="69" t="s">
        <v>177</v>
      </c>
      <c r="BD235" s="68">
        <v>50</v>
      </c>
      <c r="BE235" s="68">
        <v>445.20014120100001</v>
      </c>
      <c r="BF235" s="68">
        <v>84.050925996999993</v>
      </c>
      <c r="BG235" s="68">
        <v>71</v>
      </c>
      <c r="BH235" s="68">
        <v>85</v>
      </c>
      <c r="BI235" s="68">
        <v>37419.484121729001</v>
      </c>
      <c r="BJ235" s="67">
        <v>6051.6666717529997</v>
      </c>
      <c r="BL235" s="69" t="s">
        <v>197</v>
      </c>
      <c r="BM235" s="68">
        <v>15</v>
      </c>
      <c r="BN235" s="68">
        <v>309.16676472300003</v>
      </c>
      <c r="BO235" s="68">
        <v>85</v>
      </c>
      <c r="BP235" s="68">
        <v>85</v>
      </c>
      <c r="BQ235" s="68">
        <v>85</v>
      </c>
      <c r="BR235" s="68">
        <v>26279.175001435</v>
      </c>
      <c r="BS235" s="67">
        <v>4250</v>
      </c>
      <c r="BU235" s="107" t="s">
        <v>207</v>
      </c>
      <c r="BV235" s="106">
        <v>53</v>
      </c>
      <c r="BW235" s="106">
        <v>234.966741189</v>
      </c>
      <c r="BX235" s="106">
        <v>84.982456206999998</v>
      </c>
      <c r="BY235" s="106">
        <v>84.333335876000007</v>
      </c>
      <c r="BZ235" s="106">
        <v>85</v>
      </c>
      <c r="CA235" s="106">
        <v>19968.050793285998</v>
      </c>
      <c r="CB235" s="105">
        <v>3229.3333358760001</v>
      </c>
      <c r="CD235" s="69" t="s">
        <v>172</v>
      </c>
      <c r="CE235" s="68">
        <v>25</v>
      </c>
      <c r="CF235" s="68">
        <v>414.283464729</v>
      </c>
      <c r="CG235" s="68">
        <v>84.671641790999999</v>
      </c>
      <c r="CH235" s="68">
        <v>79</v>
      </c>
      <c r="CI235" s="68">
        <v>85</v>
      </c>
      <c r="CJ235" s="68">
        <v>35078.061125444998</v>
      </c>
      <c r="CK235" s="67">
        <v>5673</v>
      </c>
      <c r="CM235" s="69" t="s">
        <v>188</v>
      </c>
      <c r="CN235" s="68">
        <v>35</v>
      </c>
      <c r="CO235" s="68">
        <v>333.90010590100002</v>
      </c>
      <c r="CP235" s="68">
        <v>85</v>
      </c>
      <c r="CQ235" s="68">
        <v>85</v>
      </c>
      <c r="CR235" s="68">
        <v>85</v>
      </c>
      <c r="CS235" s="68">
        <v>28381.509001549999</v>
      </c>
      <c r="CT235" s="67">
        <v>4590</v>
      </c>
    </row>
    <row r="236" spans="1:98" x14ac:dyDescent="0.2">
      <c r="A236" s="69" t="s">
        <v>202</v>
      </c>
      <c r="B236" s="68">
        <v>18</v>
      </c>
      <c r="C236" s="68">
        <v>253.516747073</v>
      </c>
      <c r="D236" s="68">
        <v>84.934959411999998</v>
      </c>
      <c r="E236" s="68">
        <v>82.333335876000007</v>
      </c>
      <c r="F236" s="68">
        <v>85</v>
      </c>
      <c r="G236" s="68">
        <v>21532.434622782999</v>
      </c>
      <c r="H236" s="67">
        <v>3482.3333358760001</v>
      </c>
      <c r="J236" s="60" t="s">
        <v>215</v>
      </c>
      <c r="K236" s="59">
        <v>20</v>
      </c>
      <c r="L236" s="59">
        <v>173.13338824499999</v>
      </c>
      <c r="M236" s="59">
        <v>84.345238003999995</v>
      </c>
      <c r="N236" s="59">
        <v>78</v>
      </c>
      <c r="O236" s="59">
        <v>85</v>
      </c>
      <c r="P236" s="59">
        <v>14602.976838013999</v>
      </c>
      <c r="Q236" s="58">
        <v>2361.6666641239999</v>
      </c>
      <c r="AB236" s="69" t="s">
        <v>185</v>
      </c>
      <c r="AC236" s="68">
        <v>3</v>
      </c>
      <c r="AD236" s="68">
        <v>420.46680002300002</v>
      </c>
      <c r="AE236" s="68">
        <v>84.946078357000005</v>
      </c>
      <c r="AF236" s="68">
        <v>81.666664123999993</v>
      </c>
      <c r="AG236" s="68">
        <v>85</v>
      </c>
      <c r="AH236" s="68">
        <v>35717.005741089</v>
      </c>
      <c r="AI236" s="67">
        <v>5776.3333282470003</v>
      </c>
      <c r="AK236" s="60" t="s">
        <v>223</v>
      </c>
      <c r="AL236" s="59">
        <v>13</v>
      </c>
      <c r="AM236" s="59">
        <v>154.58338236099999</v>
      </c>
      <c r="AN236" s="59">
        <v>83.360000305</v>
      </c>
      <c r="AO236" s="59">
        <v>78.333335876000007</v>
      </c>
      <c r="AP236" s="59">
        <v>85</v>
      </c>
      <c r="AQ236" s="59">
        <v>12886.07080082</v>
      </c>
      <c r="AR236" s="58">
        <v>2084.0000076289998</v>
      </c>
      <c r="AT236" s="107" t="s">
        <v>231</v>
      </c>
      <c r="AU236" s="106">
        <v>9</v>
      </c>
      <c r="AV236" s="106">
        <v>129.85004118399999</v>
      </c>
      <c r="AW236" s="106">
        <v>84.984126863</v>
      </c>
      <c r="AX236" s="106">
        <v>84.666664123999993</v>
      </c>
      <c r="AY236" s="106">
        <v>85</v>
      </c>
      <c r="AZ236" s="106">
        <v>11035.192373112999</v>
      </c>
      <c r="BA236" s="105">
        <v>1784.6666641239999</v>
      </c>
      <c r="BC236" s="69" t="s">
        <v>177</v>
      </c>
      <c r="BD236" s="68">
        <v>56</v>
      </c>
      <c r="BE236" s="68">
        <v>445.20014120100001</v>
      </c>
      <c r="BF236" s="68">
        <v>84.412037002000005</v>
      </c>
      <c r="BG236" s="68">
        <v>71</v>
      </c>
      <c r="BH236" s="68">
        <v>85</v>
      </c>
      <c r="BI236" s="68">
        <v>37580.250792209998</v>
      </c>
      <c r="BJ236" s="67">
        <v>6077.6666641239999</v>
      </c>
      <c r="BL236" s="69" t="s">
        <v>196</v>
      </c>
      <c r="BM236" s="68">
        <v>51</v>
      </c>
      <c r="BN236" s="68">
        <v>309.16676472300003</v>
      </c>
      <c r="BO236" s="68">
        <v>84.793333129999994</v>
      </c>
      <c r="BP236" s="68">
        <v>82</v>
      </c>
      <c r="BQ236" s="68">
        <v>85</v>
      </c>
      <c r="BR236" s="68">
        <v>26215.280473825998</v>
      </c>
      <c r="BS236" s="67">
        <v>4239.6666564939997</v>
      </c>
      <c r="BU236" s="107" t="s">
        <v>213</v>
      </c>
      <c r="BV236" s="106">
        <v>21</v>
      </c>
      <c r="BW236" s="106">
        <v>228.78340589499999</v>
      </c>
      <c r="BX236" s="106">
        <v>84.972972972999997</v>
      </c>
      <c r="BY236" s="106">
        <v>84</v>
      </c>
      <c r="BZ236" s="106">
        <v>85</v>
      </c>
      <c r="CA236" s="106">
        <v>19440.406165767999</v>
      </c>
      <c r="CB236" s="105">
        <v>3144</v>
      </c>
      <c r="CD236" s="69" t="s">
        <v>171</v>
      </c>
      <c r="CE236" s="68">
        <v>30</v>
      </c>
      <c r="CF236" s="68">
        <v>414.283464729</v>
      </c>
      <c r="CG236" s="68">
        <v>84.616915347000003</v>
      </c>
      <c r="CH236" s="68">
        <v>80</v>
      </c>
      <c r="CI236" s="68">
        <v>85</v>
      </c>
      <c r="CJ236" s="68">
        <v>35055.388864581997</v>
      </c>
      <c r="CK236" s="67">
        <v>5669.3333282470003</v>
      </c>
      <c r="CM236" s="69" t="s">
        <v>187</v>
      </c>
      <c r="CN236" s="68">
        <v>2</v>
      </c>
      <c r="CO236" s="68">
        <v>333.90010590100002</v>
      </c>
      <c r="CP236" s="68">
        <v>85</v>
      </c>
      <c r="CQ236" s="68">
        <v>85</v>
      </c>
      <c r="CR236" s="68">
        <v>85</v>
      </c>
      <c r="CS236" s="68">
        <v>28381.509001549999</v>
      </c>
      <c r="CT236" s="67">
        <v>4590</v>
      </c>
    </row>
    <row r="237" spans="1:98" x14ac:dyDescent="0.2">
      <c r="A237" s="69" t="s">
        <v>202</v>
      </c>
      <c r="B237" s="68">
        <v>50</v>
      </c>
      <c r="C237" s="68">
        <v>253.516747073</v>
      </c>
      <c r="D237" s="68">
        <v>84.764227704000007</v>
      </c>
      <c r="E237" s="68">
        <v>80</v>
      </c>
      <c r="F237" s="68">
        <v>85</v>
      </c>
      <c r="G237" s="68">
        <v>21489.151275722001</v>
      </c>
      <c r="H237" s="67">
        <v>3475.3333358760001</v>
      </c>
      <c r="J237" s="60" t="s">
        <v>220</v>
      </c>
      <c r="K237" s="59">
        <v>18</v>
      </c>
      <c r="L237" s="59">
        <v>173.13338824499999</v>
      </c>
      <c r="M237" s="59">
        <v>84.809523718999998</v>
      </c>
      <c r="N237" s="59">
        <v>81</v>
      </c>
      <c r="O237" s="59">
        <v>85</v>
      </c>
      <c r="P237" s="59">
        <v>14683.360196842001</v>
      </c>
      <c r="Q237" s="58">
        <v>2374.6666641239999</v>
      </c>
      <c r="AB237" s="69" t="s">
        <v>180</v>
      </c>
      <c r="AC237" s="68">
        <v>21</v>
      </c>
      <c r="AD237" s="68">
        <v>420.46680002300002</v>
      </c>
      <c r="AE237" s="68">
        <v>84.348039177999993</v>
      </c>
      <c r="AF237" s="68">
        <v>72.333335876000007</v>
      </c>
      <c r="AG237" s="68">
        <v>85</v>
      </c>
      <c r="AH237" s="68">
        <v>35465.550121505999</v>
      </c>
      <c r="AI237" s="67">
        <v>5735.6666641239999</v>
      </c>
      <c r="AK237" s="60" t="s">
        <v>224</v>
      </c>
      <c r="AL237" s="59">
        <v>12</v>
      </c>
      <c r="AM237" s="59">
        <v>154.58338236099999</v>
      </c>
      <c r="AN237" s="59">
        <v>82.053333588000001</v>
      </c>
      <c r="AO237" s="59">
        <v>63.666667938000003</v>
      </c>
      <c r="AP237" s="59">
        <v>85</v>
      </c>
      <c r="AQ237" s="59">
        <v>12684.081840004999</v>
      </c>
      <c r="AR237" s="58">
        <v>2051.3333396910002</v>
      </c>
      <c r="AT237" s="107" t="s">
        <v>231</v>
      </c>
      <c r="AU237" s="106">
        <v>20</v>
      </c>
      <c r="AV237" s="106">
        <v>129.85004118399999</v>
      </c>
      <c r="AW237" s="106">
        <v>84.746031625000001</v>
      </c>
      <c r="AX237" s="106">
        <v>79.666664123999993</v>
      </c>
      <c r="AY237" s="106">
        <v>85</v>
      </c>
      <c r="AZ237" s="106">
        <v>11004.275696641</v>
      </c>
      <c r="BA237" s="105">
        <v>1779.6666641239999</v>
      </c>
      <c r="BC237" s="69" t="s">
        <v>177</v>
      </c>
      <c r="BD237" s="68">
        <v>21</v>
      </c>
      <c r="BE237" s="68">
        <v>439.016805906</v>
      </c>
      <c r="BF237" s="68">
        <v>84.568075152999995</v>
      </c>
      <c r="BG237" s="68">
        <v>70.333335876000007</v>
      </c>
      <c r="BH237" s="68">
        <v>85</v>
      </c>
      <c r="BI237" s="68">
        <v>37126.806235399999</v>
      </c>
      <c r="BJ237" s="67">
        <v>6004.3333358760001</v>
      </c>
      <c r="BL237" s="69" t="s">
        <v>194</v>
      </c>
      <c r="BM237" s="68">
        <v>69</v>
      </c>
      <c r="BN237" s="68">
        <v>309.16676472300003</v>
      </c>
      <c r="BO237" s="68">
        <v>85</v>
      </c>
      <c r="BP237" s="68">
        <v>85</v>
      </c>
      <c r="BQ237" s="68">
        <v>85</v>
      </c>
      <c r="BR237" s="68">
        <v>26279.175001435</v>
      </c>
      <c r="BS237" s="67">
        <v>4250</v>
      </c>
      <c r="BU237" s="107" t="s">
        <v>212</v>
      </c>
      <c r="BV237" s="106">
        <v>25</v>
      </c>
      <c r="BW237" s="106">
        <v>228.78340589499999</v>
      </c>
      <c r="BX237" s="106">
        <v>84.783783783999993</v>
      </c>
      <c r="BY237" s="106">
        <v>78.333335876000007</v>
      </c>
      <c r="BZ237" s="106">
        <v>85</v>
      </c>
      <c r="CA237" s="106">
        <v>19397.122818706001</v>
      </c>
      <c r="CB237" s="105">
        <v>3137</v>
      </c>
      <c r="CD237" s="69" t="s">
        <v>173</v>
      </c>
      <c r="CE237" s="68">
        <v>8</v>
      </c>
      <c r="CF237" s="68">
        <v>408.100129434</v>
      </c>
      <c r="CG237" s="68">
        <v>84.621212120999999</v>
      </c>
      <c r="CH237" s="68">
        <v>78.666664123999993</v>
      </c>
      <c r="CI237" s="68">
        <v>85</v>
      </c>
      <c r="CJ237" s="68">
        <v>34533.927619533002</v>
      </c>
      <c r="CK237" s="67">
        <v>5585</v>
      </c>
      <c r="CM237" s="69" t="s">
        <v>187</v>
      </c>
      <c r="CN237" s="68">
        <v>4</v>
      </c>
      <c r="CO237" s="68">
        <v>333.90010590100002</v>
      </c>
      <c r="CP237" s="68">
        <v>85</v>
      </c>
      <c r="CQ237" s="68">
        <v>85</v>
      </c>
      <c r="CR237" s="68">
        <v>85</v>
      </c>
      <c r="CS237" s="68">
        <v>28381.509001549999</v>
      </c>
      <c r="CT237" s="67">
        <v>4590</v>
      </c>
    </row>
    <row r="238" spans="1:98" x14ac:dyDescent="0.2">
      <c r="A238" s="69" t="s">
        <v>201</v>
      </c>
      <c r="B238" s="68">
        <v>6</v>
      </c>
      <c r="C238" s="68">
        <v>253.516747073</v>
      </c>
      <c r="D238" s="68">
        <v>84.569105753000002</v>
      </c>
      <c r="E238" s="68">
        <v>79.333335876000007</v>
      </c>
      <c r="F238" s="68">
        <v>85</v>
      </c>
      <c r="G238" s="68">
        <v>21439.684593367001</v>
      </c>
      <c r="H238" s="67">
        <v>3467.3333358760001</v>
      </c>
      <c r="J238" s="60" t="s">
        <v>220</v>
      </c>
      <c r="K238" s="59">
        <v>23</v>
      </c>
      <c r="L238" s="59">
        <v>173.13338824499999</v>
      </c>
      <c r="M238" s="59">
        <v>84.928571429000002</v>
      </c>
      <c r="N238" s="59">
        <v>83.666664123999993</v>
      </c>
      <c r="O238" s="59">
        <v>85</v>
      </c>
      <c r="P238" s="59">
        <v>14703.971330214999</v>
      </c>
      <c r="Q238" s="58">
        <v>2378</v>
      </c>
      <c r="AB238" s="69" t="s">
        <v>180</v>
      </c>
      <c r="AC238" s="68">
        <v>44</v>
      </c>
      <c r="AD238" s="68">
        <v>420.46680002300002</v>
      </c>
      <c r="AE238" s="68">
        <v>84.034313763</v>
      </c>
      <c r="AF238" s="68">
        <v>72</v>
      </c>
      <c r="AG238" s="68">
        <v>85</v>
      </c>
      <c r="AH238" s="68">
        <v>35333.639000007999</v>
      </c>
      <c r="AI238" s="67">
        <v>5714.3333358760001</v>
      </c>
      <c r="AK238" s="60" t="s">
        <v>222</v>
      </c>
      <c r="AL238" s="59">
        <v>12</v>
      </c>
      <c r="AM238" s="59">
        <v>154.58338236099999</v>
      </c>
      <c r="AN238" s="59">
        <v>85</v>
      </c>
      <c r="AO238" s="59">
        <v>85</v>
      </c>
      <c r="AP238" s="59">
        <v>85</v>
      </c>
      <c r="AQ238" s="59">
        <v>13139.587500718</v>
      </c>
      <c r="AR238" s="58">
        <v>2125</v>
      </c>
      <c r="AT238" s="107" t="s">
        <v>234</v>
      </c>
      <c r="AU238" s="106">
        <v>23</v>
      </c>
      <c r="AV238" s="106">
        <v>129.85004118399999</v>
      </c>
      <c r="AW238" s="106">
        <v>84.476190475999999</v>
      </c>
      <c r="AX238" s="106">
        <v>78.333335876000007</v>
      </c>
      <c r="AY238" s="106">
        <v>85</v>
      </c>
      <c r="AZ238" s="106">
        <v>10969.236812364001</v>
      </c>
      <c r="BA238" s="105">
        <v>1774</v>
      </c>
      <c r="BC238" s="69" t="s">
        <v>176</v>
      </c>
      <c r="BD238" s="68">
        <v>95</v>
      </c>
      <c r="BE238" s="68">
        <v>439.016805906</v>
      </c>
      <c r="BF238" s="68">
        <v>85</v>
      </c>
      <c r="BG238" s="68">
        <v>85</v>
      </c>
      <c r="BH238" s="68">
        <v>85</v>
      </c>
      <c r="BI238" s="68">
        <v>37316.428502037998</v>
      </c>
      <c r="BJ238" s="67">
        <v>6035</v>
      </c>
      <c r="BL238" s="69" t="s">
        <v>205</v>
      </c>
      <c r="BM238" s="68">
        <v>24</v>
      </c>
      <c r="BN238" s="68">
        <v>302.98342942800002</v>
      </c>
      <c r="BO238" s="68">
        <v>84.829931920999996</v>
      </c>
      <c r="BP238" s="68">
        <v>82</v>
      </c>
      <c r="BQ238" s="68">
        <v>85</v>
      </c>
      <c r="BR238" s="68">
        <v>25702.063691561001</v>
      </c>
      <c r="BS238" s="67">
        <v>4156.6666641239999</v>
      </c>
      <c r="BU238" s="107" t="s">
        <v>212</v>
      </c>
      <c r="BV238" s="106">
        <v>43</v>
      </c>
      <c r="BW238" s="106">
        <v>228.78340589499999</v>
      </c>
      <c r="BX238" s="106">
        <v>84.513513513999996</v>
      </c>
      <c r="BY238" s="106">
        <v>79</v>
      </c>
      <c r="BZ238" s="106">
        <v>85</v>
      </c>
      <c r="CA238" s="106">
        <v>19335.289465762002</v>
      </c>
      <c r="CB238" s="105">
        <v>3127</v>
      </c>
      <c r="CD238" s="69" t="s">
        <v>173</v>
      </c>
      <c r="CE238" s="68">
        <v>20</v>
      </c>
      <c r="CF238" s="68">
        <v>408.100129434</v>
      </c>
      <c r="CG238" s="68">
        <v>84.833333332999999</v>
      </c>
      <c r="CH238" s="68">
        <v>78.666664123999993</v>
      </c>
      <c r="CI238" s="68">
        <v>85</v>
      </c>
      <c r="CJ238" s="68">
        <v>34620.494313656003</v>
      </c>
      <c r="CK238" s="67">
        <v>5599</v>
      </c>
      <c r="CM238" s="69" t="s">
        <v>189</v>
      </c>
      <c r="CN238" s="68">
        <v>15</v>
      </c>
      <c r="CO238" s="68">
        <v>327.71677060600001</v>
      </c>
      <c r="CP238" s="68">
        <v>85</v>
      </c>
      <c r="CQ238" s="68">
        <v>85</v>
      </c>
      <c r="CR238" s="68">
        <v>85</v>
      </c>
      <c r="CS238" s="68">
        <v>27855.925501521</v>
      </c>
      <c r="CT238" s="67">
        <v>4505</v>
      </c>
    </row>
    <row r="239" spans="1:98" x14ac:dyDescent="0.2">
      <c r="A239" s="69" t="s">
        <v>200</v>
      </c>
      <c r="B239" s="68">
        <v>3</v>
      </c>
      <c r="C239" s="68">
        <v>253.516747073</v>
      </c>
      <c r="D239" s="68">
        <v>84.601625768000005</v>
      </c>
      <c r="E239" s="68">
        <v>78.666664123999993</v>
      </c>
      <c r="F239" s="68">
        <v>85</v>
      </c>
      <c r="G239" s="68">
        <v>21447.928961801001</v>
      </c>
      <c r="H239" s="67">
        <v>3468.6666564940001</v>
      </c>
      <c r="J239" s="60" t="s">
        <v>217</v>
      </c>
      <c r="K239" s="59">
        <v>12</v>
      </c>
      <c r="L239" s="59">
        <v>173.13338824499999</v>
      </c>
      <c r="M239" s="59">
        <v>84.523809705000005</v>
      </c>
      <c r="N239" s="59">
        <v>73.333335876000007</v>
      </c>
      <c r="O239" s="59">
        <v>85</v>
      </c>
      <c r="P239" s="59">
        <v>14633.893561661</v>
      </c>
      <c r="Q239" s="58">
        <v>2366.6666717530002</v>
      </c>
      <c r="AB239" s="69" t="s">
        <v>183</v>
      </c>
      <c r="AC239" s="68">
        <v>42</v>
      </c>
      <c r="AD239" s="68">
        <v>414.283464729</v>
      </c>
      <c r="AE239" s="68">
        <v>84.840796057999995</v>
      </c>
      <c r="AF239" s="68">
        <v>80</v>
      </c>
      <c r="AG239" s="68">
        <v>85</v>
      </c>
      <c r="AH239" s="68">
        <v>35148.138941174002</v>
      </c>
      <c r="AI239" s="67">
        <v>5684.3333358760001</v>
      </c>
      <c r="AK239" s="60" t="s">
        <v>222</v>
      </c>
      <c r="AL239" s="59">
        <v>31</v>
      </c>
      <c r="AM239" s="59">
        <v>154.58338236099999</v>
      </c>
      <c r="AN239" s="59">
        <v>84.973333435000001</v>
      </c>
      <c r="AO239" s="59">
        <v>84.333335876000007</v>
      </c>
      <c r="AP239" s="59">
        <v>85</v>
      </c>
      <c r="AQ239" s="59">
        <v>13135.465292913001</v>
      </c>
      <c r="AR239" s="58">
        <v>2124.3333358760001</v>
      </c>
      <c r="AT239" s="107" t="s">
        <v>234</v>
      </c>
      <c r="AU239" s="106">
        <v>25</v>
      </c>
      <c r="AV239" s="106">
        <v>129.85004118399999</v>
      </c>
      <c r="AW239" s="106">
        <v>84.793650673000002</v>
      </c>
      <c r="AX239" s="106">
        <v>80.666664123999993</v>
      </c>
      <c r="AY239" s="106">
        <v>85</v>
      </c>
      <c r="AZ239" s="106">
        <v>11010.459031935001</v>
      </c>
      <c r="BA239" s="105">
        <v>1780.6666641239999</v>
      </c>
      <c r="BC239" s="69" t="s">
        <v>178</v>
      </c>
      <c r="BD239" s="68">
        <v>9</v>
      </c>
      <c r="BE239" s="68">
        <v>426.65013531699998</v>
      </c>
      <c r="BF239" s="68">
        <v>84.550724638000005</v>
      </c>
      <c r="BG239" s="68">
        <v>77.333335876000007</v>
      </c>
      <c r="BH239" s="68">
        <v>85</v>
      </c>
      <c r="BI239" s="68">
        <v>36073.578107852998</v>
      </c>
      <c r="BJ239" s="67">
        <v>5834</v>
      </c>
      <c r="BL239" s="69" t="s">
        <v>194</v>
      </c>
      <c r="BM239" s="68">
        <v>25</v>
      </c>
      <c r="BN239" s="68">
        <v>302.98342942800002</v>
      </c>
      <c r="BO239" s="68">
        <v>85</v>
      </c>
      <c r="BP239" s="68">
        <v>85</v>
      </c>
      <c r="BQ239" s="68">
        <v>85</v>
      </c>
      <c r="BR239" s="68">
        <v>25753.591501407001</v>
      </c>
      <c r="BS239" s="67">
        <v>4165</v>
      </c>
      <c r="BU239" s="107" t="s">
        <v>209</v>
      </c>
      <c r="BV239" s="106">
        <v>16</v>
      </c>
      <c r="BW239" s="106">
        <v>228.78340589499999</v>
      </c>
      <c r="BX239" s="106">
        <v>84.981982051000003</v>
      </c>
      <c r="BY239" s="106">
        <v>84.333335876000007</v>
      </c>
      <c r="BZ239" s="106">
        <v>85</v>
      </c>
      <c r="CA239" s="106">
        <v>19442.467293256999</v>
      </c>
      <c r="CB239" s="105">
        <v>3144.3333358760001</v>
      </c>
      <c r="CD239" s="69" t="s">
        <v>171</v>
      </c>
      <c r="CE239" s="68">
        <v>27</v>
      </c>
      <c r="CF239" s="68">
        <v>408.100129434</v>
      </c>
      <c r="CG239" s="68">
        <v>84.979797941000001</v>
      </c>
      <c r="CH239" s="68">
        <v>83.666664123999993</v>
      </c>
      <c r="CI239" s="68">
        <v>85</v>
      </c>
      <c r="CJ239" s="68">
        <v>34680.266539110002</v>
      </c>
      <c r="CK239" s="67">
        <v>5608.6666641239999</v>
      </c>
      <c r="CM239" s="69" t="s">
        <v>188</v>
      </c>
      <c r="CN239" s="68">
        <v>45</v>
      </c>
      <c r="CO239" s="68">
        <v>327.71677060600001</v>
      </c>
      <c r="CP239" s="68">
        <v>85</v>
      </c>
      <c r="CQ239" s="68">
        <v>85</v>
      </c>
      <c r="CR239" s="68">
        <v>85</v>
      </c>
      <c r="CS239" s="68">
        <v>27855.925501521</v>
      </c>
      <c r="CT239" s="67">
        <v>4505</v>
      </c>
    </row>
    <row r="240" spans="1:98" x14ac:dyDescent="0.2">
      <c r="A240" s="69" t="s">
        <v>199</v>
      </c>
      <c r="B240" s="68">
        <v>10</v>
      </c>
      <c r="C240" s="68">
        <v>253.516747073</v>
      </c>
      <c r="D240" s="68">
        <v>84.650406442000005</v>
      </c>
      <c r="E240" s="68">
        <v>79.666664123999993</v>
      </c>
      <c r="F240" s="68">
        <v>85</v>
      </c>
      <c r="G240" s="68">
        <v>21460.295679564999</v>
      </c>
      <c r="H240" s="67">
        <v>3470.6666641239999</v>
      </c>
      <c r="J240" s="60" t="s">
        <v>217</v>
      </c>
      <c r="K240" s="59">
        <v>25</v>
      </c>
      <c r="L240" s="59">
        <v>173.13338824499999</v>
      </c>
      <c r="M240" s="59">
        <v>83.928571156000004</v>
      </c>
      <c r="N240" s="59">
        <v>72</v>
      </c>
      <c r="O240" s="59">
        <v>85</v>
      </c>
      <c r="P240" s="59">
        <v>14530.837894795</v>
      </c>
      <c r="Q240" s="58">
        <v>2349.9999923710002</v>
      </c>
      <c r="AB240" s="69" t="s">
        <v>180</v>
      </c>
      <c r="AC240" s="68">
        <v>26</v>
      </c>
      <c r="AD240" s="68">
        <v>414.283464729</v>
      </c>
      <c r="AE240" s="68">
        <v>83.283582089999996</v>
      </c>
      <c r="AF240" s="68">
        <v>72</v>
      </c>
      <c r="AG240" s="68">
        <v>85</v>
      </c>
      <c r="AH240" s="68">
        <v>34503.010943061003</v>
      </c>
      <c r="AI240" s="67">
        <v>5580</v>
      </c>
      <c r="AK240" s="60" t="s">
        <v>226</v>
      </c>
      <c r="AL240" s="59">
        <v>1</v>
      </c>
      <c r="AM240" s="59">
        <v>148.400047067</v>
      </c>
      <c r="AN240" s="59">
        <v>83.944444337999997</v>
      </c>
      <c r="AO240" s="59">
        <v>77.666664123999993</v>
      </c>
      <c r="AP240" s="59">
        <v>85</v>
      </c>
      <c r="AQ240" s="59">
        <v>12457.359490838</v>
      </c>
      <c r="AR240" s="58">
        <v>2014.6666641239999</v>
      </c>
      <c r="AT240" s="107" t="s">
        <v>230</v>
      </c>
      <c r="AU240" s="106">
        <v>7</v>
      </c>
      <c r="AV240" s="106">
        <v>129.85004118399999</v>
      </c>
      <c r="AW240" s="106">
        <v>83.571428570999998</v>
      </c>
      <c r="AX240" s="106">
        <v>66.666664123999993</v>
      </c>
      <c r="AY240" s="106">
        <v>85</v>
      </c>
      <c r="AZ240" s="106">
        <v>10851.753441769</v>
      </c>
      <c r="BA240" s="105">
        <v>1755</v>
      </c>
      <c r="BC240" s="69" t="s">
        <v>178</v>
      </c>
      <c r="BD240" s="68">
        <v>53</v>
      </c>
      <c r="BE240" s="68">
        <v>426.65013531699998</v>
      </c>
      <c r="BF240" s="68">
        <v>84.570048345999993</v>
      </c>
      <c r="BG240" s="68">
        <v>76.333335876000007</v>
      </c>
      <c r="BH240" s="68">
        <v>85</v>
      </c>
      <c r="BI240" s="68">
        <v>36081.822570636999</v>
      </c>
      <c r="BJ240" s="67">
        <v>5835.3333358760001</v>
      </c>
      <c r="BL240" s="69" t="s">
        <v>194</v>
      </c>
      <c r="BM240" s="68">
        <v>57</v>
      </c>
      <c r="BN240" s="68">
        <v>302.98342942800002</v>
      </c>
      <c r="BO240" s="68">
        <v>85</v>
      </c>
      <c r="BP240" s="68">
        <v>85</v>
      </c>
      <c r="BQ240" s="68">
        <v>85</v>
      </c>
      <c r="BR240" s="68">
        <v>25753.591501407001</v>
      </c>
      <c r="BS240" s="67">
        <v>4165</v>
      </c>
      <c r="BU240" s="107" t="s">
        <v>209</v>
      </c>
      <c r="BV240" s="106">
        <v>34</v>
      </c>
      <c r="BW240" s="106">
        <v>228.78340589499999</v>
      </c>
      <c r="BX240" s="106">
        <v>84.900900969999995</v>
      </c>
      <c r="BY240" s="106">
        <v>81.333335876000007</v>
      </c>
      <c r="BZ240" s="106">
        <v>85</v>
      </c>
      <c r="CA240" s="106">
        <v>19423.917287373999</v>
      </c>
      <c r="CB240" s="105">
        <v>3141.3333358760001</v>
      </c>
      <c r="CD240" s="69" t="s">
        <v>171</v>
      </c>
      <c r="CE240" s="68">
        <v>66</v>
      </c>
      <c r="CF240" s="68">
        <v>395.73345884499997</v>
      </c>
      <c r="CG240" s="68">
        <v>84.770833253999996</v>
      </c>
      <c r="CH240" s="68">
        <v>79</v>
      </c>
      <c r="CI240" s="68">
        <v>85</v>
      </c>
      <c r="CJ240" s="68">
        <v>33546.655052734997</v>
      </c>
      <c r="CK240" s="67">
        <v>5425.3333282470003</v>
      </c>
      <c r="CM240" s="69" t="s">
        <v>191</v>
      </c>
      <c r="CN240" s="68">
        <v>58</v>
      </c>
      <c r="CO240" s="68">
        <v>327.71677060600001</v>
      </c>
      <c r="CP240" s="68">
        <v>84.987421432000005</v>
      </c>
      <c r="CQ240" s="68">
        <v>84.333335876000007</v>
      </c>
      <c r="CR240" s="68">
        <v>85</v>
      </c>
      <c r="CS240" s="68">
        <v>27851.803293716999</v>
      </c>
      <c r="CT240" s="67">
        <v>4504.3333358760001</v>
      </c>
    </row>
    <row r="241" spans="1:98" ht="17" thickBot="1" x14ac:dyDescent="0.25">
      <c r="A241" s="72" t="s">
        <v>198</v>
      </c>
      <c r="B241" s="71">
        <v>58</v>
      </c>
      <c r="C241" s="71">
        <v>253.516747073</v>
      </c>
      <c r="D241" s="71">
        <v>83.601625768000005</v>
      </c>
      <c r="E241" s="71">
        <v>69.666664123999993</v>
      </c>
      <c r="F241" s="71">
        <v>85</v>
      </c>
      <c r="G241" s="71">
        <v>21194.412214728</v>
      </c>
      <c r="H241" s="70">
        <v>3427.6666564940001</v>
      </c>
      <c r="J241" s="60" t="s">
        <v>214</v>
      </c>
      <c r="K241" s="59">
        <v>30</v>
      </c>
      <c r="L241" s="59">
        <v>173.13338824499999</v>
      </c>
      <c r="M241" s="59">
        <v>84.107142856999999</v>
      </c>
      <c r="N241" s="59">
        <v>78</v>
      </c>
      <c r="O241" s="59">
        <v>85</v>
      </c>
      <c r="P241" s="59">
        <v>14561.754618442001</v>
      </c>
      <c r="Q241" s="58">
        <v>2355</v>
      </c>
      <c r="AB241" s="69" t="s">
        <v>184</v>
      </c>
      <c r="AC241" s="68">
        <v>122</v>
      </c>
      <c r="AD241" s="68">
        <v>408.100129434</v>
      </c>
      <c r="AE241" s="68">
        <v>85</v>
      </c>
      <c r="AF241" s="68">
        <v>85</v>
      </c>
      <c r="AG241" s="68">
        <v>85</v>
      </c>
      <c r="AH241" s="68">
        <v>34688.511001895</v>
      </c>
      <c r="AI241" s="67">
        <v>5610</v>
      </c>
      <c r="AK241" s="60" t="s">
        <v>226</v>
      </c>
      <c r="AL241" s="59">
        <v>11</v>
      </c>
      <c r="AM241" s="59">
        <v>148.400047067</v>
      </c>
      <c r="AN241" s="59">
        <v>85</v>
      </c>
      <c r="AO241" s="59">
        <v>85</v>
      </c>
      <c r="AP241" s="59">
        <v>85</v>
      </c>
      <c r="AQ241" s="59">
        <v>12614.004000688999</v>
      </c>
      <c r="AR241" s="58">
        <v>2040</v>
      </c>
      <c r="AT241" s="107" t="s">
        <v>229</v>
      </c>
      <c r="AU241" s="106">
        <v>2</v>
      </c>
      <c r="AV241" s="106">
        <v>129.85004118399999</v>
      </c>
      <c r="AW241" s="106">
        <v>84.825396945999998</v>
      </c>
      <c r="AX241" s="106">
        <v>81.333335876000007</v>
      </c>
      <c r="AY241" s="106">
        <v>85</v>
      </c>
      <c r="AZ241" s="106">
        <v>11014.581286915</v>
      </c>
      <c r="BA241" s="105">
        <v>1781.3333358760001</v>
      </c>
      <c r="BC241" s="69" t="s">
        <v>175</v>
      </c>
      <c r="BD241" s="68">
        <v>66</v>
      </c>
      <c r="BE241" s="68">
        <v>426.65013531699998</v>
      </c>
      <c r="BF241" s="68">
        <v>84.821256223000006</v>
      </c>
      <c r="BG241" s="68">
        <v>81.333335876000007</v>
      </c>
      <c r="BH241" s="68">
        <v>85</v>
      </c>
      <c r="BI241" s="68">
        <v>36189.000445307996</v>
      </c>
      <c r="BJ241" s="67">
        <v>5852.6666793820004</v>
      </c>
      <c r="BL241" s="69" t="s">
        <v>196</v>
      </c>
      <c r="BM241" s="68">
        <v>42</v>
      </c>
      <c r="BN241" s="68">
        <v>296.80009413400001</v>
      </c>
      <c r="BO241" s="68">
        <v>84.979166667000001</v>
      </c>
      <c r="BP241" s="68">
        <v>84</v>
      </c>
      <c r="BQ241" s="68">
        <v>85</v>
      </c>
      <c r="BR241" s="68">
        <v>25221.824666083001</v>
      </c>
      <c r="BS241" s="67">
        <v>4079</v>
      </c>
      <c r="BU241" s="107" t="s">
        <v>208</v>
      </c>
      <c r="BV241" s="106">
        <v>31</v>
      </c>
      <c r="BW241" s="106">
        <v>228.78340589499999</v>
      </c>
      <c r="BX241" s="106">
        <v>84.846846916000004</v>
      </c>
      <c r="BY241" s="106">
        <v>79.333335876000007</v>
      </c>
      <c r="BZ241" s="106">
        <v>85</v>
      </c>
      <c r="CA241" s="106">
        <v>19411.550616785</v>
      </c>
      <c r="CB241" s="105">
        <v>3139.3333358760001</v>
      </c>
      <c r="CD241" s="69" t="s">
        <v>169</v>
      </c>
      <c r="CE241" s="68">
        <v>44</v>
      </c>
      <c r="CF241" s="68">
        <v>395.73345884499997</v>
      </c>
      <c r="CG241" s="68">
        <v>84.916666626999998</v>
      </c>
      <c r="CH241" s="68">
        <v>82</v>
      </c>
      <c r="CI241" s="68">
        <v>85</v>
      </c>
      <c r="CJ241" s="68">
        <v>33604.366197875002</v>
      </c>
      <c r="CK241" s="67">
        <v>5434.6666641239999</v>
      </c>
      <c r="CM241" s="69" t="s">
        <v>187</v>
      </c>
      <c r="CN241" s="68">
        <v>22</v>
      </c>
      <c r="CO241" s="68">
        <v>327.71677060600001</v>
      </c>
      <c r="CP241" s="68">
        <v>85</v>
      </c>
      <c r="CQ241" s="68">
        <v>85</v>
      </c>
      <c r="CR241" s="68">
        <v>85</v>
      </c>
      <c r="CS241" s="68">
        <v>27855.925501521</v>
      </c>
      <c r="CT241" s="67">
        <v>4505</v>
      </c>
    </row>
    <row r="242" spans="1:98" x14ac:dyDescent="0.2">
      <c r="A242" s="63" t="s">
        <v>202</v>
      </c>
      <c r="B242" s="62">
        <v>25</v>
      </c>
      <c r="C242" s="62">
        <v>247.333411778</v>
      </c>
      <c r="D242" s="62">
        <v>84.733333205999998</v>
      </c>
      <c r="E242" s="62">
        <v>80.666664123999993</v>
      </c>
      <c r="F242" s="62">
        <v>85</v>
      </c>
      <c r="G242" s="62">
        <v>20957.384393224002</v>
      </c>
      <c r="H242" s="61">
        <v>3389.3333282469998</v>
      </c>
      <c r="J242" s="60" t="s">
        <v>219</v>
      </c>
      <c r="K242" s="59">
        <v>3</v>
      </c>
      <c r="L242" s="59">
        <v>166.95005295000001</v>
      </c>
      <c r="M242" s="59">
        <v>84.432098953999997</v>
      </c>
      <c r="N242" s="59">
        <v>79.666664123999993</v>
      </c>
      <c r="O242" s="59">
        <v>85</v>
      </c>
      <c r="P242" s="59">
        <v>14095.943391043</v>
      </c>
      <c r="Q242" s="58">
        <v>2279.6666717530002</v>
      </c>
      <c r="AB242" s="69" t="s">
        <v>182</v>
      </c>
      <c r="AC242" s="68">
        <v>10</v>
      </c>
      <c r="AD242" s="68">
        <v>408.100129434</v>
      </c>
      <c r="AE242" s="68">
        <v>84.707070669000004</v>
      </c>
      <c r="AF242" s="68">
        <v>75.666664123999993</v>
      </c>
      <c r="AG242" s="68">
        <v>85</v>
      </c>
      <c r="AH242" s="68">
        <v>34568.966503809999</v>
      </c>
      <c r="AI242" s="67">
        <v>5590.6666641239999</v>
      </c>
      <c r="AK242" s="60" t="s">
        <v>226</v>
      </c>
      <c r="AL242" s="59">
        <v>16</v>
      </c>
      <c r="AM242" s="59">
        <v>148.400047067</v>
      </c>
      <c r="AN242" s="59">
        <v>84.166666667000001</v>
      </c>
      <c r="AO242" s="59">
        <v>78</v>
      </c>
      <c r="AP242" s="59">
        <v>85</v>
      </c>
      <c r="AQ242" s="59">
        <v>12490.3372948</v>
      </c>
      <c r="AR242" s="58">
        <v>2020</v>
      </c>
      <c r="AT242" s="107" t="s">
        <v>229</v>
      </c>
      <c r="AU242" s="106">
        <v>14</v>
      </c>
      <c r="AV242" s="106">
        <v>129.85004118399999</v>
      </c>
      <c r="AW242" s="106">
        <v>84.920635042000001</v>
      </c>
      <c r="AX242" s="106">
        <v>83.333335876000007</v>
      </c>
      <c r="AY242" s="106">
        <v>85</v>
      </c>
      <c r="AZ242" s="106">
        <v>11026.947957504</v>
      </c>
      <c r="BA242" s="105">
        <v>1783.3333358760001</v>
      </c>
      <c r="BC242" s="69" t="s">
        <v>174</v>
      </c>
      <c r="BD242" s="68">
        <v>42</v>
      </c>
      <c r="BE242" s="68">
        <v>426.65013531699998</v>
      </c>
      <c r="BF242" s="68">
        <v>84.990338201</v>
      </c>
      <c r="BG242" s="68">
        <v>84.333335876000007</v>
      </c>
      <c r="BH242" s="68">
        <v>85</v>
      </c>
      <c r="BI242" s="68">
        <v>36261.139294175999</v>
      </c>
      <c r="BJ242" s="67">
        <v>5864.3333358760001</v>
      </c>
      <c r="BL242" s="69" t="s">
        <v>195</v>
      </c>
      <c r="BM242" s="68">
        <v>25</v>
      </c>
      <c r="BN242" s="68">
        <v>296.80009413400001</v>
      </c>
      <c r="BO242" s="68">
        <v>84.902777830999995</v>
      </c>
      <c r="BP242" s="68">
        <v>80.333335876000007</v>
      </c>
      <c r="BQ242" s="68">
        <v>85</v>
      </c>
      <c r="BR242" s="68">
        <v>25199.152452394999</v>
      </c>
      <c r="BS242" s="67">
        <v>4075.3333358760001</v>
      </c>
      <c r="BU242" s="107" t="s">
        <v>213</v>
      </c>
      <c r="BV242" s="106">
        <v>11</v>
      </c>
      <c r="BW242" s="106">
        <v>222.60007060000001</v>
      </c>
      <c r="BX242" s="106">
        <v>84.879629558999994</v>
      </c>
      <c r="BY242" s="106">
        <v>81</v>
      </c>
      <c r="BZ242" s="106">
        <v>85</v>
      </c>
      <c r="CA242" s="106">
        <v>18894.211532366</v>
      </c>
      <c r="CB242" s="105">
        <v>3055.6666641239999</v>
      </c>
      <c r="CD242" s="69" t="s">
        <v>169</v>
      </c>
      <c r="CE242" s="68">
        <v>68</v>
      </c>
      <c r="CF242" s="68">
        <v>395.73345884499997</v>
      </c>
      <c r="CG242" s="68">
        <v>84.692708491999994</v>
      </c>
      <c r="CH242" s="68">
        <v>80.333335876000007</v>
      </c>
      <c r="CI242" s="68">
        <v>85</v>
      </c>
      <c r="CJ242" s="68">
        <v>33515.738470613003</v>
      </c>
      <c r="CK242" s="67">
        <v>5420.3333435060003</v>
      </c>
      <c r="CM242" s="69" t="s">
        <v>189</v>
      </c>
      <c r="CN242" s="68">
        <v>5</v>
      </c>
      <c r="CO242" s="68">
        <v>321.53343531199999</v>
      </c>
      <c r="CP242" s="68">
        <v>84.980769230999996</v>
      </c>
      <c r="CQ242" s="68">
        <v>84</v>
      </c>
      <c r="CR242" s="68">
        <v>85</v>
      </c>
      <c r="CS242" s="68">
        <v>27324.158666198</v>
      </c>
      <c r="CT242" s="67">
        <v>4419</v>
      </c>
    </row>
    <row r="243" spans="1:98" x14ac:dyDescent="0.2">
      <c r="A243" s="60" t="s">
        <v>202</v>
      </c>
      <c r="B243" s="59">
        <v>67</v>
      </c>
      <c r="C243" s="59">
        <v>247.333411778</v>
      </c>
      <c r="D243" s="59">
        <v>84.8</v>
      </c>
      <c r="E243" s="59">
        <v>80.333335876000007</v>
      </c>
      <c r="F243" s="59">
        <v>85</v>
      </c>
      <c r="G243" s="59">
        <v>20973.873318793001</v>
      </c>
      <c r="H243" s="58">
        <v>3392</v>
      </c>
      <c r="J243" s="60" t="s">
        <v>215</v>
      </c>
      <c r="K243" s="59">
        <v>26</v>
      </c>
      <c r="L243" s="59">
        <v>166.95005295000001</v>
      </c>
      <c r="M243" s="59">
        <v>84.098765619999995</v>
      </c>
      <c r="N243" s="59">
        <v>77.666664123999993</v>
      </c>
      <c r="O243" s="59">
        <v>85</v>
      </c>
      <c r="P243" s="59">
        <v>14040.293373393</v>
      </c>
      <c r="Q243" s="58">
        <v>2270.6666717530002</v>
      </c>
      <c r="AB243" s="69" t="s">
        <v>182</v>
      </c>
      <c r="AC243" s="68">
        <v>15</v>
      </c>
      <c r="AD243" s="68">
        <v>408.100129434</v>
      </c>
      <c r="AE243" s="68">
        <v>84.292929216000005</v>
      </c>
      <c r="AF243" s="68">
        <v>76.666664123999993</v>
      </c>
      <c r="AG243" s="68">
        <v>85</v>
      </c>
      <c r="AH243" s="68">
        <v>34399.955323369999</v>
      </c>
      <c r="AI243" s="67">
        <v>5563.3333282470003</v>
      </c>
      <c r="AK243" s="60" t="s">
        <v>227</v>
      </c>
      <c r="AL243" s="59">
        <v>8</v>
      </c>
      <c r="AM243" s="59">
        <v>148.400047067</v>
      </c>
      <c r="AN243" s="59">
        <v>84.736111004999998</v>
      </c>
      <c r="AO243" s="59">
        <v>81.666664123999993</v>
      </c>
      <c r="AP243" s="59">
        <v>85</v>
      </c>
      <c r="AQ243" s="59">
        <v>12574.842861432</v>
      </c>
      <c r="AR243" s="58">
        <v>2033.6666641239999</v>
      </c>
      <c r="AT243" s="107" t="s">
        <v>229</v>
      </c>
      <c r="AU243" s="106">
        <v>32</v>
      </c>
      <c r="AV243" s="106">
        <v>129.85004118399999</v>
      </c>
      <c r="AW243" s="106">
        <v>85</v>
      </c>
      <c r="AX243" s="106">
        <v>85</v>
      </c>
      <c r="AY243" s="106">
        <v>85</v>
      </c>
      <c r="AZ243" s="106">
        <v>11037.253500602999</v>
      </c>
      <c r="BA243" s="105">
        <v>1785</v>
      </c>
      <c r="BC243" s="69" t="s">
        <v>170</v>
      </c>
      <c r="BD243" s="68">
        <v>93</v>
      </c>
      <c r="BE243" s="68">
        <v>426.65013531699998</v>
      </c>
      <c r="BF243" s="68">
        <v>85</v>
      </c>
      <c r="BG243" s="68">
        <v>85</v>
      </c>
      <c r="BH243" s="68">
        <v>85</v>
      </c>
      <c r="BI243" s="68">
        <v>36265.261501980996</v>
      </c>
      <c r="BJ243" s="67">
        <v>5865</v>
      </c>
      <c r="BL243" s="69" t="s">
        <v>195</v>
      </c>
      <c r="BM243" s="68">
        <v>65</v>
      </c>
      <c r="BN243" s="68">
        <v>296.80009413400001</v>
      </c>
      <c r="BO243" s="68">
        <v>84.895833332999999</v>
      </c>
      <c r="BP243" s="68">
        <v>81.666664123999993</v>
      </c>
      <c r="BQ243" s="68">
        <v>85</v>
      </c>
      <c r="BR243" s="68">
        <v>25197.091324905999</v>
      </c>
      <c r="BS243" s="67">
        <v>4075</v>
      </c>
      <c r="BU243" s="107" t="s">
        <v>207</v>
      </c>
      <c r="BV243" s="106">
        <v>72</v>
      </c>
      <c r="BW243" s="106">
        <v>222.60007060000001</v>
      </c>
      <c r="BX243" s="106">
        <v>84.972222221999999</v>
      </c>
      <c r="BY243" s="106">
        <v>84</v>
      </c>
      <c r="BZ243" s="106">
        <v>85</v>
      </c>
      <c r="CA243" s="106">
        <v>18914.822665739001</v>
      </c>
      <c r="CB243" s="105">
        <v>3059</v>
      </c>
      <c r="CD243" s="69" t="s">
        <v>167</v>
      </c>
      <c r="CE243" s="68">
        <v>19</v>
      </c>
      <c r="CF243" s="68">
        <v>395.73345884499997</v>
      </c>
      <c r="CG243" s="68">
        <v>82.828124880999994</v>
      </c>
      <c r="CH243" s="68">
        <v>69.333335876000007</v>
      </c>
      <c r="CI243" s="68">
        <v>85</v>
      </c>
      <c r="CJ243" s="68">
        <v>32777.860348732996</v>
      </c>
      <c r="CK243" s="67">
        <v>5300.9999923710002</v>
      </c>
      <c r="CM243" s="69" t="s">
        <v>189</v>
      </c>
      <c r="CN243" s="68">
        <v>13</v>
      </c>
      <c r="CO243" s="68">
        <v>321.53343531199999</v>
      </c>
      <c r="CP243" s="68">
        <v>85</v>
      </c>
      <c r="CQ243" s="68">
        <v>85</v>
      </c>
      <c r="CR243" s="68">
        <v>85</v>
      </c>
      <c r="CS243" s="68">
        <v>27330.342001493002</v>
      </c>
      <c r="CT243" s="67">
        <v>4420</v>
      </c>
    </row>
    <row r="244" spans="1:98" x14ac:dyDescent="0.2">
      <c r="A244" s="60" t="s">
        <v>200</v>
      </c>
      <c r="B244" s="59">
        <v>27</v>
      </c>
      <c r="C244" s="59">
        <v>247.333411778</v>
      </c>
      <c r="D244" s="59">
        <v>84.383333015000005</v>
      </c>
      <c r="E244" s="59">
        <v>78.666664123999993</v>
      </c>
      <c r="F244" s="59">
        <v>85</v>
      </c>
      <c r="G244" s="59">
        <v>20870.817651926001</v>
      </c>
      <c r="H244" s="58">
        <v>3375.333320618</v>
      </c>
      <c r="J244" s="60" t="s">
        <v>218</v>
      </c>
      <c r="K244" s="59">
        <v>25</v>
      </c>
      <c r="L244" s="59">
        <v>166.95005295000001</v>
      </c>
      <c r="M244" s="59">
        <v>84.209876449000006</v>
      </c>
      <c r="N244" s="59">
        <v>78.666664123999993</v>
      </c>
      <c r="O244" s="59">
        <v>85</v>
      </c>
      <c r="P244" s="59">
        <v>14058.843332102</v>
      </c>
      <c r="Q244" s="58">
        <v>2273.6666641239999</v>
      </c>
      <c r="AB244" s="69" t="s">
        <v>184</v>
      </c>
      <c r="AC244" s="68">
        <v>89</v>
      </c>
      <c r="AD244" s="68">
        <v>401.91679413999998</v>
      </c>
      <c r="AE244" s="68">
        <v>85</v>
      </c>
      <c r="AF244" s="68">
        <v>85</v>
      </c>
      <c r="AG244" s="68">
        <v>85</v>
      </c>
      <c r="AH244" s="68">
        <v>34162.927501865997</v>
      </c>
      <c r="AI244" s="67">
        <v>5525</v>
      </c>
      <c r="AK244" s="60" t="s">
        <v>227</v>
      </c>
      <c r="AL244" s="59">
        <v>33</v>
      </c>
      <c r="AM244" s="59">
        <v>148.400047067</v>
      </c>
      <c r="AN244" s="59">
        <v>84.722222328000001</v>
      </c>
      <c r="AO244" s="59">
        <v>82.333335876000007</v>
      </c>
      <c r="AP244" s="59">
        <v>85</v>
      </c>
      <c r="AQ244" s="59">
        <v>12572.781781117999</v>
      </c>
      <c r="AR244" s="58">
        <v>2033.3333358760001</v>
      </c>
      <c r="AT244" s="107" t="s">
        <v>229</v>
      </c>
      <c r="AU244" s="106">
        <v>41</v>
      </c>
      <c r="AV244" s="106">
        <v>129.85004118399999</v>
      </c>
      <c r="AW244" s="106">
        <v>84.730158850999999</v>
      </c>
      <c r="AX244" s="106">
        <v>82</v>
      </c>
      <c r="AY244" s="106">
        <v>85</v>
      </c>
      <c r="AZ244" s="106">
        <v>11002.214616326</v>
      </c>
      <c r="BA244" s="105">
        <v>1779.3333358760001</v>
      </c>
      <c r="BC244" s="69" t="s">
        <v>186</v>
      </c>
      <c r="BD244" s="68">
        <v>20</v>
      </c>
      <c r="BE244" s="68">
        <v>426.65013531699998</v>
      </c>
      <c r="BF244" s="68">
        <v>85</v>
      </c>
      <c r="BG244" s="68">
        <v>85</v>
      </c>
      <c r="BH244" s="68">
        <v>85</v>
      </c>
      <c r="BI244" s="68">
        <v>36265.261501980996</v>
      </c>
      <c r="BJ244" s="67">
        <v>5865</v>
      </c>
      <c r="BL244" s="69" t="s">
        <v>197</v>
      </c>
      <c r="BM244" s="68">
        <v>29</v>
      </c>
      <c r="BN244" s="68">
        <v>290.616758839</v>
      </c>
      <c r="BO244" s="68">
        <v>85</v>
      </c>
      <c r="BP244" s="68">
        <v>85</v>
      </c>
      <c r="BQ244" s="68">
        <v>85</v>
      </c>
      <c r="BR244" s="68">
        <v>24702.424501349</v>
      </c>
      <c r="BS244" s="67">
        <v>3995</v>
      </c>
      <c r="BU244" s="107" t="s">
        <v>207</v>
      </c>
      <c r="BV244" s="106">
        <v>86</v>
      </c>
      <c r="BW244" s="106">
        <v>222.60007060000001</v>
      </c>
      <c r="BX244" s="106">
        <v>85</v>
      </c>
      <c r="BY244" s="106">
        <v>85</v>
      </c>
      <c r="BZ244" s="106">
        <v>85</v>
      </c>
      <c r="CA244" s="106">
        <v>18921.006001033002</v>
      </c>
      <c r="CB244" s="105">
        <v>3060</v>
      </c>
      <c r="CD244" s="69" t="s">
        <v>167</v>
      </c>
      <c r="CE244" s="68">
        <v>43</v>
      </c>
      <c r="CF244" s="68">
        <v>389.55012355100001</v>
      </c>
      <c r="CG244" s="68">
        <v>82.502645583000003</v>
      </c>
      <c r="CH244" s="68">
        <v>69.333335876000007</v>
      </c>
      <c r="CI244" s="68">
        <v>85</v>
      </c>
      <c r="CJ244" s="68">
        <v>32138.915780264</v>
      </c>
      <c r="CK244" s="67">
        <v>5197.6666717529997</v>
      </c>
      <c r="CM244" s="69" t="s">
        <v>189</v>
      </c>
      <c r="CN244" s="68">
        <v>33</v>
      </c>
      <c r="CO244" s="68">
        <v>321.53343531199999</v>
      </c>
      <c r="CP244" s="68">
        <v>84.980769230999996</v>
      </c>
      <c r="CQ244" s="68">
        <v>84</v>
      </c>
      <c r="CR244" s="68">
        <v>85</v>
      </c>
      <c r="CS244" s="68">
        <v>27324.158666198</v>
      </c>
      <c r="CT244" s="67">
        <v>4419</v>
      </c>
    </row>
    <row r="245" spans="1:98" x14ac:dyDescent="0.2">
      <c r="A245" s="60" t="s">
        <v>200</v>
      </c>
      <c r="B245" s="59">
        <v>35</v>
      </c>
      <c r="C245" s="59">
        <v>247.333411778</v>
      </c>
      <c r="D245" s="59">
        <v>84.983333396999996</v>
      </c>
      <c r="E245" s="59">
        <v>84.333335876000007</v>
      </c>
      <c r="F245" s="59">
        <v>85</v>
      </c>
      <c r="G245" s="59">
        <v>21019.217793344</v>
      </c>
      <c r="H245" s="58">
        <v>3399.3333358760001</v>
      </c>
      <c r="J245" s="60" t="s">
        <v>220</v>
      </c>
      <c r="K245" s="59">
        <v>52</v>
      </c>
      <c r="L245" s="59">
        <v>166.95005295000001</v>
      </c>
      <c r="M245" s="59">
        <v>85</v>
      </c>
      <c r="N245" s="59">
        <v>85</v>
      </c>
      <c r="O245" s="59">
        <v>85</v>
      </c>
      <c r="P245" s="59">
        <v>14190.754500775</v>
      </c>
      <c r="Q245" s="58">
        <v>2295</v>
      </c>
      <c r="AB245" s="69" t="s">
        <v>184</v>
      </c>
      <c r="AC245" s="68">
        <v>97</v>
      </c>
      <c r="AD245" s="68">
        <v>401.91679413999998</v>
      </c>
      <c r="AE245" s="68">
        <v>85</v>
      </c>
      <c r="AF245" s="68">
        <v>85</v>
      </c>
      <c r="AG245" s="68">
        <v>85</v>
      </c>
      <c r="AH245" s="68">
        <v>34162.927501865997</v>
      </c>
      <c r="AI245" s="67">
        <v>5525</v>
      </c>
      <c r="AK245" s="60" t="s">
        <v>221</v>
      </c>
      <c r="AL245" s="59">
        <v>4</v>
      </c>
      <c r="AM245" s="59">
        <v>148.400047067</v>
      </c>
      <c r="AN245" s="59">
        <v>84.416666667000001</v>
      </c>
      <c r="AO245" s="59">
        <v>81.333335876000007</v>
      </c>
      <c r="AP245" s="59">
        <v>85</v>
      </c>
      <c r="AQ245" s="59">
        <v>12527.437306567001</v>
      </c>
      <c r="AR245" s="58">
        <v>2026</v>
      </c>
      <c r="AT245" s="107" t="s">
        <v>233</v>
      </c>
      <c r="AU245" s="106">
        <v>7</v>
      </c>
      <c r="AV245" s="106">
        <v>129.85004118399999</v>
      </c>
      <c r="AW245" s="106">
        <v>84.650793892999999</v>
      </c>
      <c r="AX245" s="106">
        <v>79.333335876000007</v>
      </c>
      <c r="AY245" s="106">
        <v>85</v>
      </c>
      <c r="AZ245" s="106">
        <v>10991.909073227</v>
      </c>
      <c r="BA245" s="105">
        <v>1777.6666717529999</v>
      </c>
      <c r="BC245" s="69" t="s">
        <v>177</v>
      </c>
      <c r="BD245" s="68">
        <v>17</v>
      </c>
      <c r="BE245" s="68">
        <v>420.46680002300002</v>
      </c>
      <c r="BF245" s="68">
        <v>84.058823528999994</v>
      </c>
      <c r="BG245" s="68">
        <v>71</v>
      </c>
      <c r="BH245" s="68">
        <v>85</v>
      </c>
      <c r="BI245" s="68">
        <v>35343.944543106998</v>
      </c>
      <c r="BJ245" s="67">
        <v>5716</v>
      </c>
      <c r="BL245" s="69" t="s">
        <v>196</v>
      </c>
      <c r="BM245" s="68">
        <v>57</v>
      </c>
      <c r="BN245" s="68">
        <v>290.616758839</v>
      </c>
      <c r="BO245" s="68">
        <v>84.780141790000002</v>
      </c>
      <c r="BP245" s="68">
        <v>82</v>
      </c>
      <c r="BQ245" s="68">
        <v>85</v>
      </c>
      <c r="BR245" s="68">
        <v>24638.530020915001</v>
      </c>
      <c r="BS245" s="67">
        <v>3984.6666641239999</v>
      </c>
      <c r="BU245" s="107" t="s">
        <v>210</v>
      </c>
      <c r="BV245" s="106">
        <v>4</v>
      </c>
      <c r="BW245" s="106">
        <v>216.41673530599999</v>
      </c>
      <c r="BX245" s="106">
        <v>84.780952236000005</v>
      </c>
      <c r="BY245" s="106">
        <v>81.666664123999993</v>
      </c>
      <c r="BZ245" s="106">
        <v>85</v>
      </c>
      <c r="CA245" s="106">
        <v>18348.016898964001</v>
      </c>
      <c r="CB245" s="105">
        <v>2967.3333282469998</v>
      </c>
      <c r="CD245" s="69" t="s">
        <v>167</v>
      </c>
      <c r="CE245" s="68">
        <v>74</v>
      </c>
      <c r="CF245" s="68">
        <v>389.55012355100001</v>
      </c>
      <c r="CG245" s="68">
        <v>84.015873016</v>
      </c>
      <c r="CH245" s="68">
        <v>69.666664123999993</v>
      </c>
      <c r="CI245" s="68">
        <v>85</v>
      </c>
      <c r="CJ245" s="68">
        <v>32728.393713551999</v>
      </c>
      <c r="CK245" s="67">
        <v>5293</v>
      </c>
      <c r="CM245" s="69" t="s">
        <v>191</v>
      </c>
      <c r="CN245" s="68">
        <v>25</v>
      </c>
      <c r="CO245" s="68">
        <v>321.53343531199999</v>
      </c>
      <c r="CP245" s="68">
        <v>84.993589694999997</v>
      </c>
      <c r="CQ245" s="68">
        <v>84.666664123999993</v>
      </c>
      <c r="CR245" s="68">
        <v>85</v>
      </c>
      <c r="CS245" s="68">
        <v>27328.280874003001</v>
      </c>
      <c r="CT245" s="67">
        <v>4419.6666641239999</v>
      </c>
    </row>
    <row r="246" spans="1:98" x14ac:dyDescent="0.2">
      <c r="A246" s="60" t="s">
        <v>202</v>
      </c>
      <c r="B246" s="59">
        <v>31</v>
      </c>
      <c r="C246" s="59">
        <v>241.15007648400001</v>
      </c>
      <c r="D246" s="59">
        <v>85</v>
      </c>
      <c r="E246" s="59">
        <v>85</v>
      </c>
      <c r="F246" s="59">
        <v>85</v>
      </c>
      <c r="G246" s="59">
        <v>20497.756501119999</v>
      </c>
      <c r="H246" s="58">
        <v>3315</v>
      </c>
      <c r="J246" s="60" t="s">
        <v>217</v>
      </c>
      <c r="K246" s="59">
        <v>18</v>
      </c>
      <c r="L246" s="59">
        <v>160.766717656</v>
      </c>
      <c r="M246" s="59">
        <v>84.512820610999995</v>
      </c>
      <c r="N246" s="59">
        <v>73.333335876000007</v>
      </c>
      <c r="O246" s="59">
        <v>85</v>
      </c>
      <c r="P246" s="59">
        <v>13586.848769407999</v>
      </c>
      <c r="Q246" s="58">
        <v>2197.3333358760001</v>
      </c>
      <c r="AB246" s="69" t="s">
        <v>182</v>
      </c>
      <c r="AC246" s="68">
        <v>20</v>
      </c>
      <c r="AD246" s="68">
        <v>401.91679413999998</v>
      </c>
      <c r="AE246" s="68">
        <v>84.082051320999994</v>
      </c>
      <c r="AF246" s="68">
        <v>74.666664123999993</v>
      </c>
      <c r="AG246" s="68">
        <v>85</v>
      </c>
      <c r="AH246" s="68">
        <v>33793.988511688003</v>
      </c>
      <c r="AI246" s="67">
        <v>5465.3333358760001</v>
      </c>
      <c r="AK246" s="60" t="s">
        <v>225</v>
      </c>
      <c r="AL246" s="59">
        <v>41</v>
      </c>
      <c r="AM246" s="59">
        <v>142.216711772</v>
      </c>
      <c r="AN246" s="59">
        <v>84.52173913</v>
      </c>
      <c r="AO246" s="59">
        <v>79.333335876000007</v>
      </c>
      <c r="AP246" s="59">
        <v>85</v>
      </c>
      <c r="AQ246" s="59">
        <v>12020.403812421</v>
      </c>
      <c r="AR246" s="58">
        <v>1944</v>
      </c>
      <c r="AT246" s="107" t="s">
        <v>232</v>
      </c>
      <c r="AU246" s="106">
        <v>7</v>
      </c>
      <c r="AV246" s="106">
        <v>123.666705889</v>
      </c>
      <c r="AW246" s="106">
        <v>84.3</v>
      </c>
      <c r="AX246" s="106">
        <v>77.666664123999993</v>
      </c>
      <c r="AY246" s="106">
        <v>85</v>
      </c>
      <c r="AZ246" s="106">
        <v>10425.103306452</v>
      </c>
      <c r="BA246" s="105">
        <v>1686</v>
      </c>
      <c r="BC246" s="69" t="s">
        <v>175</v>
      </c>
      <c r="BD246" s="68">
        <v>42</v>
      </c>
      <c r="BE246" s="68">
        <v>420.46680002300002</v>
      </c>
      <c r="BF246" s="68">
        <v>84.818627414000005</v>
      </c>
      <c r="BG246" s="68">
        <v>81</v>
      </c>
      <c r="BH246" s="68">
        <v>85</v>
      </c>
      <c r="BI246" s="68">
        <v>35663.416850929003</v>
      </c>
      <c r="BJ246" s="67">
        <v>5767.6666641239999</v>
      </c>
      <c r="BL246" s="69" t="s">
        <v>206</v>
      </c>
      <c r="BM246" s="68">
        <v>9</v>
      </c>
      <c r="BN246" s="68">
        <v>290.616758839</v>
      </c>
      <c r="BO246" s="68">
        <v>84.886524769000005</v>
      </c>
      <c r="BP246" s="68">
        <v>82</v>
      </c>
      <c r="BQ246" s="68">
        <v>85</v>
      </c>
      <c r="BR246" s="68">
        <v>24669.446697387</v>
      </c>
      <c r="BS246" s="67">
        <v>3989.6666641239999</v>
      </c>
      <c r="BU246" s="107" t="s">
        <v>208</v>
      </c>
      <c r="BV246" s="106">
        <v>45</v>
      </c>
      <c r="BW246" s="106">
        <v>210.23340001099999</v>
      </c>
      <c r="BX246" s="106">
        <v>84.696078357000005</v>
      </c>
      <c r="BY246" s="106">
        <v>80</v>
      </c>
      <c r="BZ246" s="106">
        <v>85</v>
      </c>
      <c r="CA246" s="106">
        <v>17805.944520542002</v>
      </c>
      <c r="CB246" s="105">
        <v>2879.6666641239999</v>
      </c>
      <c r="CD246" s="69" t="s">
        <v>167</v>
      </c>
      <c r="CE246" s="68">
        <v>112</v>
      </c>
      <c r="CF246" s="68">
        <v>389.55012355100001</v>
      </c>
      <c r="CG246" s="68">
        <v>83.772486732000004</v>
      </c>
      <c r="CH246" s="68">
        <v>70</v>
      </c>
      <c r="CI246" s="68">
        <v>85</v>
      </c>
      <c r="CJ246" s="68">
        <v>32633.582556646001</v>
      </c>
      <c r="CK246" s="67">
        <v>5277.6666641239999</v>
      </c>
      <c r="CM246" s="69" t="s">
        <v>191</v>
      </c>
      <c r="CN246" s="68">
        <v>81</v>
      </c>
      <c r="CO246" s="68">
        <v>321.53343531199999</v>
      </c>
      <c r="CP246" s="68">
        <v>84.993589694999997</v>
      </c>
      <c r="CQ246" s="68">
        <v>84.666664123999993</v>
      </c>
      <c r="CR246" s="68">
        <v>85</v>
      </c>
      <c r="CS246" s="68">
        <v>27328.280874003001</v>
      </c>
      <c r="CT246" s="67">
        <v>4419.6666641239999</v>
      </c>
    </row>
    <row r="247" spans="1:98" x14ac:dyDescent="0.2">
      <c r="A247" s="60" t="s">
        <v>199</v>
      </c>
      <c r="B247" s="59">
        <v>42</v>
      </c>
      <c r="C247" s="59">
        <v>241.15007648400001</v>
      </c>
      <c r="D247" s="59">
        <v>84.948717948999999</v>
      </c>
      <c r="E247" s="59">
        <v>83</v>
      </c>
      <c r="F247" s="59">
        <v>85</v>
      </c>
      <c r="G247" s="59">
        <v>20485.389830530999</v>
      </c>
      <c r="H247" s="58">
        <v>3313</v>
      </c>
      <c r="J247" s="60" t="s">
        <v>217</v>
      </c>
      <c r="K247" s="59">
        <v>19</v>
      </c>
      <c r="L247" s="59">
        <v>160.766717656</v>
      </c>
      <c r="M247" s="59">
        <v>82.615384321999997</v>
      </c>
      <c r="N247" s="59">
        <v>71.666664123999993</v>
      </c>
      <c r="O247" s="59">
        <v>85</v>
      </c>
      <c r="P247" s="59">
        <v>13281.804165314999</v>
      </c>
      <c r="Q247" s="58">
        <v>2147.9999923710002</v>
      </c>
      <c r="AB247" s="69" t="s">
        <v>180</v>
      </c>
      <c r="AC247" s="68">
        <v>53</v>
      </c>
      <c r="AD247" s="68">
        <v>401.91679413999998</v>
      </c>
      <c r="AE247" s="68">
        <v>83.661538343999993</v>
      </c>
      <c r="AF247" s="68">
        <v>72</v>
      </c>
      <c r="AG247" s="68">
        <v>85</v>
      </c>
      <c r="AH247" s="68">
        <v>33624.977284073</v>
      </c>
      <c r="AI247" s="67">
        <v>5437.9999923710002</v>
      </c>
      <c r="AK247" s="60" t="s">
        <v>224</v>
      </c>
      <c r="AL247" s="59">
        <v>39</v>
      </c>
      <c r="AM247" s="59">
        <v>142.216711772</v>
      </c>
      <c r="AN247" s="59">
        <v>81.942029372999997</v>
      </c>
      <c r="AO247" s="59">
        <v>60.666667938000003</v>
      </c>
      <c r="AP247" s="59">
        <v>85</v>
      </c>
      <c r="AQ247" s="59">
        <v>11653.525973321</v>
      </c>
      <c r="AR247" s="58">
        <v>1884.6666755680001</v>
      </c>
      <c r="AT247" s="107" t="s">
        <v>232</v>
      </c>
      <c r="AU247" s="106">
        <v>17</v>
      </c>
      <c r="AV247" s="106">
        <v>123.666705889</v>
      </c>
      <c r="AW247" s="106">
        <v>84.566666794</v>
      </c>
      <c r="AX247" s="106">
        <v>76.333335876000007</v>
      </c>
      <c r="AY247" s="106">
        <v>85</v>
      </c>
      <c r="AZ247" s="106">
        <v>10458.081110413999</v>
      </c>
      <c r="BA247" s="105">
        <v>1691.3333358760001</v>
      </c>
      <c r="BC247" s="69" t="s">
        <v>174</v>
      </c>
      <c r="BD247" s="68">
        <v>16</v>
      </c>
      <c r="BE247" s="68">
        <v>420.46680002300002</v>
      </c>
      <c r="BF247" s="68">
        <v>85</v>
      </c>
      <c r="BG247" s="68">
        <v>85</v>
      </c>
      <c r="BH247" s="68">
        <v>85</v>
      </c>
      <c r="BI247" s="68">
        <v>35739.678001952001</v>
      </c>
      <c r="BJ247" s="67">
        <v>5780</v>
      </c>
      <c r="BL247" s="69" t="s">
        <v>195</v>
      </c>
      <c r="BM247" s="68">
        <v>54</v>
      </c>
      <c r="BN247" s="68">
        <v>290.616758839</v>
      </c>
      <c r="BO247" s="68">
        <v>84.765957447000005</v>
      </c>
      <c r="BP247" s="68">
        <v>81</v>
      </c>
      <c r="BQ247" s="68">
        <v>85</v>
      </c>
      <c r="BR247" s="68">
        <v>24634.40781311</v>
      </c>
      <c r="BS247" s="67">
        <v>3984</v>
      </c>
      <c r="BU247" s="107" t="s">
        <v>207</v>
      </c>
      <c r="BV247" s="106">
        <v>35</v>
      </c>
      <c r="BW247" s="106">
        <v>210.23340001099999</v>
      </c>
      <c r="BX247" s="106">
        <v>85</v>
      </c>
      <c r="BY247" s="106">
        <v>85</v>
      </c>
      <c r="BZ247" s="106">
        <v>85</v>
      </c>
      <c r="CA247" s="106">
        <v>17869.839000976001</v>
      </c>
      <c r="CB247" s="105">
        <v>2890</v>
      </c>
      <c r="CD247" s="69" t="s">
        <v>166</v>
      </c>
      <c r="CE247" s="68">
        <v>3</v>
      </c>
      <c r="CF247" s="68">
        <v>389.55012355100001</v>
      </c>
      <c r="CG247" s="68">
        <v>84.957671997999995</v>
      </c>
      <c r="CH247" s="68">
        <v>82.333335876000007</v>
      </c>
      <c r="CI247" s="68">
        <v>85</v>
      </c>
      <c r="CJ247" s="68">
        <v>33095.271623414999</v>
      </c>
      <c r="CK247" s="67">
        <v>5352.3333358760001</v>
      </c>
      <c r="CM247" s="69" t="s">
        <v>187</v>
      </c>
      <c r="CN247" s="68">
        <v>42</v>
      </c>
      <c r="CO247" s="68">
        <v>321.53343531199999</v>
      </c>
      <c r="CP247" s="68">
        <v>85</v>
      </c>
      <c r="CQ247" s="68">
        <v>85</v>
      </c>
      <c r="CR247" s="68">
        <v>85</v>
      </c>
      <c r="CS247" s="68">
        <v>27330.342001493002</v>
      </c>
      <c r="CT247" s="67">
        <v>4420</v>
      </c>
    </row>
    <row r="248" spans="1:98" x14ac:dyDescent="0.2">
      <c r="A248" s="60" t="s">
        <v>198</v>
      </c>
      <c r="B248" s="59">
        <v>49</v>
      </c>
      <c r="C248" s="59">
        <v>241.15007648400001</v>
      </c>
      <c r="D248" s="59">
        <v>82.572649441999999</v>
      </c>
      <c r="E248" s="59">
        <v>70.666664123999993</v>
      </c>
      <c r="F248" s="59">
        <v>85</v>
      </c>
      <c r="G248" s="59">
        <v>19912.400728461002</v>
      </c>
      <c r="H248" s="58">
        <v>3220.3333282469998</v>
      </c>
      <c r="J248" s="60" t="s">
        <v>216</v>
      </c>
      <c r="K248" s="59">
        <v>24</v>
      </c>
      <c r="L248" s="59">
        <v>154.58338236099999</v>
      </c>
      <c r="M248" s="59">
        <v>84.933333434999994</v>
      </c>
      <c r="N248" s="59">
        <v>83.333335876000007</v>
      </c>
      <c r="O248" s="59">
        <v>85</v>
      </c>
      <c r="P248" s="59">
        <v>13129.281957619</v>
      </c>
      <c r="Q248" s="58">
        <v>2123.3333358760001</v>
      </c>
      <c r="AB248" s="69" t="s">
        <v>180</v>
      </c>
      <c r="AC248" s="68">
        <v>60</v>
      </c>
      <c r="AD248" s="68">
        <v>401.91679413999998</v>
      </c>
      <c r="AE248" s="68">
        <v>84.230769112999994</v>
      </c>
      <c r="AF248" s="68">
        <v>76.333335876000007</v>
      </c>
      <c r="AG248" s="68">
        <v>85</v>
      </c>
      <c r="AH248" s="68">
        <v>33853.760689968003</v>
      </c>
      <c r="AI248" s="67">
        <v>5474.9999923710002</v>
      </c>
      <c r="AK248" s="60" t="s">
        <v>224</v>
      </c>
      <c r="AL248" s="59">
        <v>43</v>
      </c>
      <c r="AM248" s="59">
        <v>142.216711772</v>
      </c>
      <c r="AN248" s="59">
        <v>83.550724858999999</v>
      </c>
      <c r="AO248" s="59">
        <v>73.333335876000007</v>
      </c>
      <c r="AP248" s="59">
        <v>85</v>
      </c>
      <c r="AQ248" s="59">
        <v>11882.309355628</v>
      </c>
      <c r="AR248" s="58">
        <v>1921.6666717529999</v>
      </c>
      <c r="AT248" s="107" t="s">
        <v>231</v>
      </c>
      <c r="AU248" s="106">
        <v>11</v>
      </c>
      <c r="AV248" s="106">
        <v>123.666705889</v>
      </c>
      <c r="AW248" s="106">
        <v>84.766666794000002</v>
      </c>
      <c r="AX248" s="106">
        <v>80.333335876000007</v>
      </c>
      <c r="AY248" s="106">
        <v>85</v>
      </c>
      <c r="AZ248" s="106">
        <v>10482.814451591999</v>
      </c>
      <c r="BA248" s="105">
        <v>1695.3333358760001</v>
      </c>
      <c r="BC248" s="69" t="s">
        <v>186</v>
      </c>
      <c r="BD248" s="68">
        <v>38</v>
      </c>
      <c r="BE248" s="68">
        <v>420.46680002300002</v>
      </c>
      <c r="BF248" s="68">
        <v>85</v>
      </c>
      <c r="BG248" s="68">
        <v>85</v>
      </c>
      <c r="BH248" s="68">
        <v>85</v>
      </c>
      <c r="BI248" s="68">
        <v>35739.678001952001</v>
      </c>
      <c r="BJ248" s="67">
        <v>5780</v>
      </c>
      <c r="BL248" s="69" t="s">
        <v>194</v>
      </c>
      <c r="BM248" s="68">
        <v>9</v>
      </c>
      <c r="BN248" s="68">
        <v>278.25008824999998</v>
      </c>
      <c r="BO248" s="68">
        <v>85</v>
      </c>
      <c r="BP248" s="68">
        <v>85</v>
      </c>
      <c r="BQ248" s="68">
        <v>85</v>
      </c>
      <c r="BR248" s="68">
        <v>23651.257501291999</v>
      </c>
      <c r="BS248" s="67">
        <v>3825</v>
      </c>
      <c r="BU248" s="107" t="s">
        <v>207</v>
      </c>
      <c r="BV248" s="106">
        <v>70</v>
      </c>
      <c r="BW248" s="106">
        <v>210.23340001099999</v>
      </c>
      <c r="BX248" s="106">
        <v>84.970588234999994</v>
      </c>
      <c r="BY248" s="106">
        <v>84</v>
      </c>
      <c r="BZ248" s="106">
        <v>85</v>
      </c>
      <c r="CA248" s="106">
        <v>17863.655665681999</v>
      </c>
      <c r="CB248" s="105">
        <v>2889</v>
      </c>
      <c r="CD248" s="69" t="s">
        <v>173</v>
      </c>
      <c r="CE248" s="68">
        <v>36</v>
      </c>
      <c r="CF248" s="68">
        <v>383.36678825600001</v>
      </c>
      <c r="CG248" s="68">
        <v>84.827956907000001</v>
      </c>
      <c r="CH248" s="68">
        <v>78.666664123999993</v>
      </c>
      <c r="CI248" s="68">
        <v>85</v>
      </c>
      <c r="CJ248" s="68">
        <v>32520.221393855001</v>
      </c>
      <c r="CK248" s="67">
        <v>5259.3333282470003</v>
      </c>
      <c r="CM248" s="69" t="s">
        <v>190</v>
      </c>
      <c r="CN248" s="68">
        <v>14</v>
      </c>
      <c r="CO248" s="68">
        <v>321.53343531199999</v>
      </c>
      <c r="CP248" s="68">
        <v>84.737179389000005</v>
      </c>
      <c r="CQ248" s="68">
        <v>80.666664123999993</v>
      </c>
      <c r="CR248" s="68">
        <v>85</v>
      </c>
      <c r="CS248" s="68">
        <v>27245.836387685002</v>
      </c>
      <c r="CT248" s="67">
        <v>4406.3333282470003</v>
      </c>
    </row>
    <row r="249" spans="1:98" x14ac:dyDescent="0.2">
      <c r="A249" s="60" t="s">
        <v>198</v>
      </c>
      <c r="B249" s="59">
        <v>75</v>
      </c>
      <c r="C249" s="59">
        <v>241.15007648400001</v>
      </c>
      <c r="D249" s="59">
        <v>82.376068310999997</v>
      </c>
      <c r="E249" s="59">
        <v>69.666664123999993</v>
      </c>
      <c r="F249" s="59">
        <v>85</v>
      </c>
      <c r="G249" s="59">
        <v>19864.995173595002</v>
      </c>
      <c r="H249" s="58">
        <v>3212.6666641239999</v>
      </c>
      <c r="J249" s="60" t="s">
        <v>218</v>
      </c>
      <c r="K249" s="59">
        <v>3</v>
      </c>
      <c r="L249" s="59">
        <v>154.58338236099999</v>
      </c>
      <c r="M249" s="59">
        <v>84.786666565000004</v>
      </c>
      <c r="N249" s="59">
        <v>79.666664123999993</v>
      </c>
      <c r="O249" s="59">
        <v>85</v>
      </c>
      <c r="P249" s="59">
        <v>13106.609696755</v>
      </c>
      <c r="Q249" s="58">
        <v>2119.6666641239999</v>
      </c>
      <c r="AB249" s="69" t="s">
        <v>184</v>
      </c>
      <c r="AC249" s="68">
        <v>60</v>
      </c>
      <c r="AD249" s="68">
        <v>395.73345884499997</v>
      </c>
      <c r="AE249" s="68">
        <v>76.505207896000002</v>
      </c>
      <c r="AF249" s="68">
        <v>69.333335876000007</v>
      </c>
      <c r="AG249" s="68">
        <v>85</v>
      </c>
      <c r="AH249" s="68">
        <v>30275.670540442999</v>
      </c>
      <c r="AI249" s="67">
        <v>4896.3333053590004</v>
      </c>
      <c r="AK249" s="60" t="s">
        <v>222</v>
      </c>
      <c r="AL249" s="59">
        <v>3</v>
      </c>
      <c r="AM249" s="59">
        <v>142.216711772</v>
      </c>
      <c r="AN249" s="59">
        <v>85</v>
      </c>
      <c r="AO249" s="59">
        <v>85</v>
      </c>
      <c r="AP249" s="59">
        <v>85</v>
      </c>
      <c r="AQ249" s="59">
        <v>12088.42050066</v>
      </c>
      <c r="AR249" s="58">
        <v>1955</v>
      </c>
      <c r="AT249" s="107" t="s">
        <v>230</v>
      </c>
      <c r="AU249" s="106">
        <v>25</v>
      </c>
      <c r="AV249" s="106">
        <v>123.666705889</v>
      </c>
      <c r="AW249" s="106">
        <v>80.183333206</v>
      </c>
      <c r="AX249" s="106">
        <v>66.333335876000007</v>
      </c>
      <c r="AY249" s="106">
        <v>85</v>
      </c>
      <c r="AZ249" s="106">
        <v>9916.0086848169994</v>
      </c>
      <c r="BA249" s="105">
        <v>1603.6666641239999</v>
      </c>
      <c r="BC249" s="69" t="s">
        <v>177</v>
      </c>
      <c r="BD249" s="68">
        <v>55</v>
      </c>
      <c r="BE249" s="68">
        <v>414.283464729</v>
      </c>
      <c r="BF249" s="68">
        <v>83.656716304</v>
      </c>
      <c r="BG249" s="68">
        <v>71.666664123999993</v>
      </c>
      <c r="BH249" s="68">
        <v>85</v>
      </c>
      <c r="BI249" s="68">
        <v>34657.594278247001</v>
      </c>
      <c r="BJ249" s="67">
        <v>5604.9999923710002</v>
      </c>
      <c r="BL249" s="69" t="s">
        <v>194</v>
      </c>
      <c r="BM249" s="68">
        <v>73</v>
      </c>
      <c r="BN249" s="68">
        <v>278.25008824999998</v>
      </c>
      <c r="BO249" s="68">
        <v>85</v>
      </c>
      <c r="BP249" s="68">
        <v>85</v>
      </c>
      <c r="BQ249" s="68">
        <v>85</v>
      </c>
      <c r="BR249" s="68">
        <v>23651.257501291999</v>
      </c>
      <c r="BS249" s="67">
        <v>3825</v>
      </c>
      <c r="BU249" s="107" t="s">
        <v>213</v>
      </c>
      <c r="BV249" s="106">
        <v>5</v>
      </c>
      <c r="BW249" s="106">
        <v>204.050064717</v>
      </c>
      <c r="BX249" s="106">
        <v>84.939393938999999</v>
      </c>
      <c r="BY249" s="106">
        <v>83.333335876000007</v>
      </c>
      <c r="BZ249" s="106">
        <v>85</v>
      </c>
      <c r="CA249" s="106">
        <v>17331.888830357999</v>
      </c>
      <c r="CB249" s="105">
        <v>2803</v>
      </c>
      <c r="CD249" s="69" t="s">
        <v>173</v>
      </c>
      <c r="CE249" s="68">
        <v>44</v>
      </c>
      <c r="CF249" s="68">
        <v>383.36678825600001</v>
      </c>
      <c r="CG249" s="68">
        <v>84.951612902999997</v>
      </c>
      <c r="CH249" s="68">
        <v>83.333335876000007</v>
      </c>
      <c r="CI249" s="68">
        <v>85</v>
      </c>
      <c r="CJ249" s="68">
        <v>32567.626995896</v>
      </c>
      <c r="CK249" s="67">
        <v>5267</v>
      </c>
      <c r="CM249" s="69" t="s">
        <v>189</v>
      </c>
      <c r="CN249" s="68">
        <v>34</v>
      </c>
      <c r="CO249" s="68">
        <v>315.35010001699999</v>
      </c>
      <c r="CP249" s="68">
        <v>85</v>
      </c>
      <c r="CQ249" s="68">
        <v>85</v>
      </c>
      <c r="CR249" s="68">
        <v>85</v>
      </c>
      <c r="CS249" s="68">
        <v>26804.758501463999</v>
      </c>
      <c r="CT249" s="67">
        <v>4335</v>
      </c>
    </row>
    <row r="250" spans="1:98" x14ac:dyDescent="0.2">
      <c r="A250" s="60" t="s">
        <v>201</v>
      </c>
      <c r="B250" s="59">
        <v>25</v>
      </c>
      <c r="C250" s="59">
        <v>234.966741189</v>
      </c>
      <c r="D250" s="59">
        <v>84.824561270000004</v>
      </c>
      <c r="E250" s="59">
        <v>79.666664123999993</v>
      </c>
      <c r="F250" s="59">
        <v>85</v>
      </c>
      <c r="G250" s="59">
        <v>19930.950734343998</v>
      </c>
      <c r="H250" s="58">
        <v>3223.3333282469998</v>
      </c>
      <c r="J250" s="60" t="s">
        <v>220</v>
      </c>
      <c r="K250" s="59">
        <v>22</v>
      </c>
      <c r="L250" s="59">
        <v>154.58338236099999</v>
      </c>
      <c r="M250" s="59">
        <v>84.826666564999996</v>
      </c>
      <c r="N250" s="59">
        <v>80.666664123999993</v>
      </c>
      <c r="O250" s="59">
        <v>85</v>
      </c>
      <c r="P250" s="59">
        <v>13112.79303205</v>
      </c>
      <c r="Q250" s="58">
        <v>2120.6666641239999</v>
      </c>
      <c r="AB250" s="69" t="s">
        <v>183</v>
      </c>
      <c r="AC250" s="68">
        <v>7</v>
      </c>
      <c r="AD250" s="68">
        <v>395.73345884499997</v>
      </c>
      <c r="AE250" s="68">
        <v>84.786458253999996</v>
      </c>
      <c r="AF250" s="68">
        <v>81</v>
      </c>
      <c r="AG250" s="68">
        <v>85</v>
      </c>
      <c r="AH250" s="68">
        <v>33552.838388030003</v>
      </c>
      <c r="AI250" s="67">
        <v>5426.3333282470003</v>
      </c>
      <c r="AK250" s="60" t="s">
        <v>222</v>
      </c>
      <c r="AL250" s="59">
        <v>39</v>
      </c>
      <c r="AM250" s="59">
        <v>142.216711772</v>
      </c>
      <c r="AN250" s="59">
        <v>85</v>
      </c>
      <c r="AO250" s="59">
        <v>85</v>
      </c>
      <c r="AP250" s="59">
        <v>85</v>
      </c>
      <c r="AQ250" s="59">
        <v>12088.42050066</v>
      </c>
      <c r="AR250" s="58">
        <v>1955</v>
      </c>
      <c r="AT250" s="107" t="s">
        <v>229</v>
      </c>
      <c r="AU250" s="106">
        <v>11</v>
      </c>
      <c r="AV250" s="106">
        <v>123.666705889</v>
      </c>
      <c r="AW250" s="106">
        <v>85</v>
      </c>
      <c r="AX250" s="106">
        <v>85</v>
      </c>
      <c r="AY250" s="106">
        <v>85</v>
      </c>
      <c r="AZ250" s="106">
        <v>10511.670000574</v>
      </c>
      <c r="BA250" s="105">
        <v>1700</v>
      </c>
      <c r="BC250" s="69" t="s">
        <v>170</v>
      </c>
      <c r="BD250" s="68">
        <v>75</v>
      </c>
      <c r="BE250" s="68">
        <v>414.283464729</v>
      </c>
      <c r="BF250" s="68">
        <v>85</v>
      </c>
      <c r="BG250" s="68">
        <v>85</v>
      </c>
      <c r="BH250" s="68">
        <v>85</v>
      </c>
      <c r="BI250" s="68">
        <v>35214.094501922998</v>
      </c>
      <c r="BJ250" s="67">
        <v>5695</v>
      </c>
      <c r="BL250" s="69" t="s">
        <v>193</v>
      </c>
      <c r="BM250" s="68">
        <v>32</v>
      </c>
      <c r="BN250" s="68">
        <v>278.25008824999998</v>
      </c>
      <c r="BO250" s="68">
        <v>84.962963019</v>
      </c>
      <c r="BP250" s="68">
        <v>83.333335876000007</v>
      </c>
      <c r="BQ250" s="68">
        <v>85</v>
      </c>
      <c r="BR250" s="68">
        <v>23640.951958193</v>
      </c>
      <c r="BS250" s="67">
        <v>3823.3333358760001</v>
      </c>
      <c r="BU250" s="107" t="s">
        <v>209</v>
      </c>
      <c r="BV250" s="106">
        <v>5</v>
      </c>
      <c r="BW250" s="106">
        <v>204.050064717</v>
      </c>
      <c r="BX250" s="106">
        <v>84.828282673999993</v>
      </c>
      <c r="BY250" s="106">
        <v>81</v>
      </c>
      <c r="BZ250" s="106">
        <v>85</v>
      </c>
      <c r="CA250" s="106">
        <v>17309.216569495002</v>
      </c>
      <c r="CB250" s="105">
        <v>2799.3333282469998</v>
      </c>
      <c r="CD250" s="69" t="s">
        <v>167</v>
      </c>
      <c r="CE250" s="68">
        <v>69</v>
      </c>
      <c r="CF250" s="68">
        <v>383.36678825600001</v>
      </c>
      <c r="CG250" s="68">
        <v>84.118279611000006</v>
      </c>
      <c r="CH250" s="68">
        <v>70.333335876000007</v>
      </c>
      <c r="CI250" s="68">
        <v>85</v>
      </c>
      <c r="CJ250" s="68">
        <v>32248.154688074999</v>
      </c>
      <c r="CK250" s="67">
        <v>5215.3333358760001</v>
      </c>
      <c r="CM250" s="69" t="s">
        <v>188</v>
      </c>
      <c r="CN250" s="68">
        <v>42</v>
      </c>
      <c r="CO250" s="68">
        <v>315.35010001699999</v>
      </c>
      <c r="CP250" s="68">
        <v>85</v>
      </c>
      <c r="CQ250" s="68">
        <v>85</v>
      </c>
      <c r="CR250" s="68">
        <v>85</v>
      </c>
      <c r="CS250" s="68">
        <v>26804.758501463999</v>
      </c>
      <c r="CT250" s="67">
        <v>4335</v>
      </c>
    </row>
    <row r="251" spans="1:98" x14ac:dyDescent="0.2">
      <c r="A251" s="60" t="s">
        <v>201</v>
      </c>
      <c r="B251" s="59">
        <v>31</v>
      </c>
      <c r="C251" s="59">
        <v>234.966741189</v>
      </c>
      <c r="D251" s="59">
        <v>84.956140418000004</v>
      </c>
      <c r="E251" s="59">
        <v>83.333335876000007</v>
      </c>
      <c r="F251" s="59">
        <v>85</v>
      </c>
      <c r="G251" s="59">
        <v>19961.867457992001</v>
      </c>
      <c r="H251" s="58">
        <v>3228.3333358760001</v>
      </c>
      <c r="J251" s="60" t="s">
        <v>217</v>
      </c>
      <c r="K251" s="59">
        <v>20</v>
      </c>
      <c r="L251" s="59">
        <v>154.58338236099999</v>
      </c>
      <c r="M251" s="59">
        <v>82.506666565000003</v>
      </c>
      <c r="N251" s="59">
        <v>70</v>
      </c>
      <c r="O251" s="59">
        <v>85</v>
      </c>
      <c r="P251" s="59">
        <v>12754.159584972</v>
      </c>
      <c r="Q251" s="58">
        <v>2062.6666641239999</v>
      </c>
      <c r="AB251" s="69" t="s">
        <v>181</v>
      </c>
      <c r="AC251" s="68">
        <v>15</v>
      </c>
      <c r="AD251" s="68">
        <v>395.73345884499997</v>
      </c>
      <c r="AE251" s="68">
        <v>84.8125</v>
      </c>
      <c r="AF251" s="68">
        <v>80</v>
      </c>
      <c r="AG251" s="68">
        <v>85</v>
      </c>
      <c r="AH251" s="68">
        <v>33563.143978303997</v>
      </c>
      <c r="AI251" s="67">
        <v>5428</v>
      </c>
      <c r="AK251" s="60" t="s">
        <v>221</v>
      </c>
      <c r="AL251" s="59">
        <v>7</v>
      </c>
      <c r="AM251" s="59">
        <v>142.216711772</v>
      </c>
      <c r="AN251" s="59">
        <v>84.782608695999997</v>
      </c>
      <c r="AO251" s="59">
        <v>82.333335876000007</v>
      </c>
      <c r="AP251" s="59">
        <v>85</v>
      </c>
      <c r="AQ251" s="59">
        <v>12057.503824187999</v>
      </c>
      <c r="AR251" s="58">
        <v>1950</v>
      </c>
      <c r="AT251" s="107" t="s">
        <v>229</v>
      </c>
      <c r="AU251" s="106">
        <v>23</v>
      </c>
      <c r="AV251" s="106">
        <v>123.666705889</v>
      </c>
      <c r="AW251" s="106">
        <v>84.9</v>
      </c>
      <c r="AX251" s="106">
        <v>83</v>
      </c>
      <c r="AY251" s="106">
        <v>85</v>
      </c>
      <c r="AZ251" s="106">
        <v>10499.303329984999</v>
      </c>
      <c r="BA251" s="105">
        <v>1698</v>
      </c>
      <c r="BC251" s="69" t="s">
        <v>174</v>
      </c>
      <c r="BD251" s="68">
        <v>49</v>
      </c>
      <c r="BE251" s="68">
        <v>408.100129434</v>
      </c>
      <c r="BF251" s="68">
        <v>85</v>
      </c>
      <c r="BG251" s="68">
        <v>85</v>
      </c>
      <c r="BH251" s="68">
        <v>85</v>
      </c>
      <c r="BI251" s="68">
        <v>34688.511001895</v>
      </c>
      <c r="BJ251" s="67">
        <v>5610</v>
      </c>
      <c r="BL251" s="69" t="s">
        <v>205</v>
      </c>
      <c r="BM251" s="68">
        <v>23</v>
      </c>
      <c r="BN251" s="68">
        <v>272.06675295600002</v>
      </c>
      <c r="BO251" s="68">
        <v>84.848484905999996</v>
      </c>
      <c r="BP251" s="68">
        <v>82.333335876000007</v>
      </c>
      <c r="BQ251" s="68">
        <v>85</v>
      </c>
      <c r="BR251" s="68">
        <v>23084.451781692002</v>
      </c>
      <c r="BS251" s="67">
        <v>3733.3333358760001</v>
      </c>
      <c r="BU251" s="107" t="s">
        <v>208</v>
      </c>
      <c r="BV251" s="106">
        <v>19</v>
      </c>
      <c r="BW251" s="106">
        <v>204.050064717</v>
      </c>
      <c r="BX251" s="106">
        <v>84.575757576000001</v>
      </c>
      <c r="BY251" s="106">
        <v>80</v>
      </c>
      <c r="BZ251" s="106">
        <v>85</v>
      </c>
      <c r="CA251" s="106">
        <v>17257.688806825001</v>
      </c>
      <c r="CB251" s="105">
        <v>2791</v>
      </c>
      <c r="CD251" s="69" t="s">
        <v>167</v>
      </c>
      <c r="CE251" s="68">
        <v>107</v>
      </c>
      <c r="CF251" s="68">
        <v>383.36678825600001</v>
      </c>
      <c r="CG251" s="68">
        <v>81.693548633000006</v>
      </c>
      <c r="CH251" s="68">
        <v>70</v>
      </c>
      <c r="CI251" s="68">
        <v>85</v>
      </c>
      <c r="CJ251" s="68">
        <v>31318.593360767001</v>
      </c>
      <c r="CK251" s="67">
        <v>5065.0000152590001</v>
      </c>
      <c r="CM251" s="69" t="s">
        <v>187</v>
      </c>
      <c r="CN251" s="68">
        <v>33</v>
      </c>
      <c r="CO251" s="68">
        <v>315.35010001699999</v>
      </c>
      <c r="CP251" s="68">
        <v>85</v>
      </c>
      <c r="CQ251" s="68">
        <v>85</v>
      </c>
      <c r="CR251" s="68">
        <v>85</v>
      </c>
      <c r="CS251" s="68">
        <v>26804.758501463999</v>
      </c>
      <c r="CT251" s="67">
        <v>4335</v>
      </c>
    </row>
    <row r="252" spans="1:98" x14ac:dyDescent="0.2">
      <c r="A252" s="60" t="s">
        <v>199</v>
      </c>
      <c r="B252" s="59">
        <v>47</v>
      </c>
      <c r="C252" s="59">
        <v>234.966741189</v>
      </c>
      <c r="D252" s="59">
        <v>84.684210526000001</v>
      </c>
      <c r="E252" s="59">
        <v>80</v>
      </c>
      <c r="F252" s="59">
        <v>85</v>
      </c>
      <c r="G252" s="59">
        <v>19897.972977557001</v>
      </c>
      <c r="H252" s="58">
        <v>3218</v>
      </c>
      <c r="J252" s="60" t="s">
        <v>214</v>
      </c>
      <c r="K252" s="59">
        <v>23</v>
      </c>
      <c r="L252" s="59">
        <v>154.58338236099999</v>
      </c>
      <c r="M252" s="59">
        <v>83.760000305000005</v>
      </c>
      <c r="N252" s="59">
        <v>78.333335876000007</v>
      </c>
      <c r="O252" s="59">
        <v>85</v>
      </c>
      <c r="P252" s="59">
        <v>12947.904153764999</v>
      </c>
      <c r="Q252" s="58">
        <v>2094.0000076289998</v>
      </c>
      <c r="AB252" s="69" t="s">
        <v>184</v>
      </c>
      <c r="AC252" s="68">
        <v>28</v>
      </c>
      <c r="AD252" s="68">
        <v>389.55012355100001</v>
      </c>
      <c r="AE252" s="68">
        <v>84.164021082999994</v>
      </c>
      <c r="AF252" s="68">
        <v>72.666664123999993</v>
      </c>
      <c r="AG252" s="68">
        <v>85</v>
      </c>
      <c r="AH252" s="68">
        <v>32786.104811516998</v>
      </c>
      <c r="AI252" s="67">
        <v>5302.3333282470003</v>
      </c>
      <c r="AK252" s="60" t="s">
        <v>221</v>
      </c>
      <c r="AL252" s="59">
        <v>13</v>
      </c>
      <c r="AM252" s="59">
        <v>142.216711772</v>
      </c>
      <c r="AN252" s="59">
        <v>84.753623298999997</v>
      </c>
      <c r="AO252" s="59">
        <v>81.333335876000007</v>
      </c>
      <c r="AP252" s="59">
        <v>85</v>
      </c>
      <c r="AQ252" s="59">
        <v>12053.381616383</v>
      </c>
      <c r="AR252" s="58">
        <v>1949.3333358760001</v>
      </c>
      <c r="AT252" s="107" t="s">
        <v>228</v>
      </c>
      <c r="AU252" s="106">
        <v>21</v>
      </c>
      <c r="AV252" s="106">
        <v>123.666705889</v>
      </c>
      <c r="AW252" s="106">
        <v>84.7</v>
      </c>
      <c r="AX252" s="106">
        <v>81.333335876000007</v>
      </c>
      <c r="AY252" s="106">
        <v>85</v>
      </c>
      <c r="AZ252" s="106">
        <v>10474.569988806999</v>
      </c>
      <c r="BA252" s="105">
        <v>1694</v>
      </c>
      <c r="BC252" s="69" t="s">
        <v>170</v>
      </c>
      <c r="BD252" s="68">
        <v>43</v>
      </c>
      <c r="BE252" s="68">
        <v>408.100129434</v>
      </c>
      <c r="BF252" s="68">
        <v>85</v>
      </c>
      <c r="BG252" s="68">
        <v>85</v>
      </c>
      <c r="BH252" s="68">
        <v>85</v>
      </c>
      <c r="BI252" s="68">
        <v>34688.511001895</v>
      </c>
      <c r="BJ252" s="67">
        <v>5610</v>
      </c>
      <c r="BL252" s="69" t="s">
        <v>196</v>
      </c>
      <c r="BM252" s="68">
        <v>21</v>
      </c>
      <c r="BN252" s="68">
        <v>272.06675295600002</v>
      </c>
      <c r="BO252" s="68">
        <v>84.954545455000002</v>
      </c>
      <c r="BP252" s="68">
        <v>83</v>
      </c>
      <c r="BQ252" s="68">
        <v>85</v>
      </c>
      <c r="BR252" s="68">
        <v>23113.307330674001</v>
      </c>
      <c r="BS252" s="67">
        <v>3738</v>
      </c>
      <c r="BU252" s="107" t="s">
        <v>207</v>
      </c>
      <c r="BV252" s="106">
        <v>75</v>
      </c>
      <c r="BW252" s="106">
        <v>204.050064717</v>
      </c>
      <c r="BX252" s="106">
        <v>85</v>
      </c>
      <c r="BY252" s="106">
        <v>85</v>
      </c>
      <c r="BZ252" s="106">
        <v>85</v>
      </c>
      <c r="CA252" s="106">
        <v>17344.255500947002</v>
      </c>
      <c r="CB252" s="105">
        <v>2805</v>
      </c>
      <c r="CD252" s="69" t="s">
        <v>166</v>
      </c>
      <c r="CE252" s="68">
        <v>61</v>
      </c>
      <c r="CF252" s="68">
        <v>383.36678825600001</v>
      </c>
      <c r="CG252" s="68">
        <v>84.892473159000005</v>
      </c>
      <c r="CH252" s="68">
        <v>82.333335876000007</v>
      </c>
      <c r="CI252" s="68">
        <v>85</v>
      </c>
      <c r="CJ252" s="68">
        <v>32544.954782207999</v>
      </c>
      <c r="CK252" s="67">
        <v>5263.3333358760001</v>
      </c>
      <c r="CM252" s="69" t="s">
        <v>188</v>
      </c>
      <c r="CN252" s="68">
        <v>18</v>
      </c>
      <c r="CO252" s="68">
        <v>309.16676472300003</v>
      </c>
      <c r="CP252" s="68">
        <v>85</v>
      </c>
      <c r="CQ252" s="68">
        <v>85</v>
      </c>
      <c r="CR252" s="68">
        <v>85</v>
      </c>
      <c r="CS252" s="68">
        <v>26279.175001435</v>
      </c>
      <c r="CT252" s="67">
        <v>4250</v>
      </c>
    </row>
    <row r="253" spans="1:98" ht="17" thickBot="1" x14ac:dyDescent="0.25">
      <c r="A253" s="60" t="s">
        <v>198</v>
      </c>
      <c r="B253" s="59">
        <v>57</v>
      </c>
      <c r="C253" s="59">
        <v>234.966741189</v>
      </c>
      <c r="D253" s="59">
        <v>84.271929890999999</v>
      </c>
      <c r="E253" s="59">
        <v>72</v>
      </c>
      <c r="F253" s="59">
        <v>85</v>
      </c>
      <c r="G253" s="59">
        <v>19801.100740336002</v>
      </c>
      <c r="H253" s="58">
        <v>3202.3333358760001</v>
      </c>
      <c r="J253" s="60" t="s">
        <v>214</v>
      </c>
      <c r="K253" s="59">
        <v>25</v>
      </c>
      <c r="L253" s="59">
        <v>154.58338236099999</v>
      </c>
      <c r="M253" s="59">
        <v>84.813333435000004</v>
      </c>
      <c r="N253" s="59">
        <v>80.333335876000007</v>
      </c>
      <c r="O253" s="59">
        <v>85</v>
      </c>
      <c r="P253" s="59">
        <v>13110.731951735001</v>
      </c>
      <c r="Q253" s="58">
        <v>2120.3333358760001</v>
      </c>
      <c r="AB253" s="69" t="s">
        <v>185</v>
      </c>
      <c r="AC253" s="68">
        <v>8</v>
      </c>
      <c r="AD253" s="68">
        <v>389.55012355100001</v>
      </c>
      <c r="AE253" s="68">
        <v>84.947089907000006</v>
      </c>
      <c r="AF253" s="68">
        <v>81.666664123999993</v>
      </c>
      <c r="AG253" s="68">
        <v>85</v>
      </c>
      <c r="AH253" s="68">
        <v>33091.149368434999</v>
      </c>
      <c r="AI253" s="67">
        <v>5351.6666641239999</v>
      </c>
      <c r="AK253" s="60" t="s">
        <v>227</v>
      </c>
      <c r="AL253" s="59">
        <v>29</v>
      </c>
      <c r="AM253" s="59">
        <v>136.03337647800001</v>
      </c>
      <c r="AN253" s="59">
        <v>85</v>
      </c>
      <c r="AO253" s="59">
        <v>85</v>
      </c>
      <c r="AP253" s="59">
        <v>85</v>
      </c>
      <c r="AQ253" s="59">
        <v>11562.837000632</v>
      </c>
      <c r="AR253" s="58">
        <v>1870</v>
      </c>
      <c r="AT253" s="104" t="s">
        <v>228</v>
      </c>
      <c r="AU253" s="103">
        <v>28</v>
      </c>
      <c r="AV253" s="103">
        <v>123.666705889</v>
      </c>
      <c r="AW253" s="103">
        <v>83.4</v>
      </c>
      <c r="AX253" s="103">
        <v>76.333335876000007</v>
      </c>
      <c r="AY253" s="103">
        <v>85</v>
      </c>
      <c r="AZ253" s="103">
        <v>10313.803271152001</v>
      </c>
      <c r="BA253" s="102">
        <v>1668</v>
      </c>
      <c r="BC253" s="69" t="s">
        <v>178</v>
      </c>
      <c r="BD253" s="68">
        <v>33</v>
      </c>
      <c r="BE253" s="68">
        <v>401.91679413999998</v>
      </c>
      <c r="BF253" s="68">
        <v>84.435897710000006</v>
      </c>
      <c r="BG253" s="68">
        <v>77.333335876000007</v>
      </c>
      <c r="BH253" s="68">
        <v>85</v>
      </c>
      <c r="BI253" s="68">
        <v>33936.205317811</v>
      </c>
      <c r="BJ253" s="67">
        <v>5488.3333511350002</v>
      </c>
      <c r="BL253" s="69" t="s">
        <v>193</v>
      </c>
      <c r="BM253" s="68">
        <v>11</v>
      </c>
      <c r="BN253" s="68">
        <v>272.06675295600002</v>
      </c>
      <c r="BO253" s="68">
        <v>85</v>
      </c>
      <c r="BP253" s="68">
        <v>85</v>
      </c>
      <c r="BQ253" s="68">
        <v>85</v>
      </c>
      <c r="BR253" s="68">
        <v>23125.674001263</v>
      </c>
      <c r="BS253" s="67">
        <v>3740</v>
      </c>
      <c r="BU253" s="107" t="s">
        <v>207</v>
      </c>
      <c r="BV253" s="106">
        <v>77</v>
      </c>
      <c r="BW253" s="106">
        <v>204.050064717</v>
      </c>
      <c r="BX253" s="106">
        <v>84.959595883000006</v>
      </c>
      <c r="BY253" s="106">
        <v>84</v>
      </c>
      <c r="BZ253" s="106">
        <v>85</v>
      </c>
      <c r="CA253" s="106">
        <v>17336.011038163</v>
      </c>
      <c r="CB253" s="105">
        <v>2803.6666641239999</v>
      </c>
      <c r="CD253" s="69" t="s">
        <v>173</v>
      </c>
      <c r="CE253" s="68">
        <v>12</v>
      </c>
      <c r="CF253" s="68">
        <v>377.18345296199999</v>
      </c>
      <c r="CG253" s="68">
        <v>84.814207733999993</v>
      </c>
      <c r="CH253" s="68">
        <v>80</v>
      </c>
      <c r="CI253" s="68">
        <v>85</v>
      </c>
      <c r="CJ253" s="68">
        <v>31990.515733197</v>
      </c>
      <c r="CK253" s="67">
        <v>5173.6666717529997</v>
      </c>
      <c r="CM253" s="69" t="s">
        <v>192</v>
      </c>
      <c r="CN253" s="68">
        <v>61</v>
      </c>
      <c r="CO253" s="68">
        <v>309.16676472300003</v>
      </c>
      <c r="CP253" s="68">
        <v>85</v>
      </c>
      <c r="CQ253" s="68">
        <v>85</v>
      </c>
      <c r="CR253" s="68">
        <v>85</v>
      </c>
      <c r="CS253" s="68">
        <v>26279.175001435</v>
      </c>
      <c r="CT253" s="67">
        <v>4250</v>
      </c>
    </row>
    <row r="254" spans="1:98" x14ac:dyDescent="0.2">
      <c r="A254" s="60" t="s">
        <v>203</v>
      </c>
      <c r="B254" s="59">
        <v>3</v>
      </c>
      <c r="C254" s="59">
        <v>228.78340589499999</v>
      </c>
      <c r="D254" s="59">
        <v>84.936936868000004</v>
      </c>
      <c r="E254" s="59">
        <v>82.666664123999993</v>
      </c>
      <c r="F254" s="59">
        <v>85</v>
      </c>
      <c r="G254" s="59">
        <v>19432.161702983001</v>
      </c>
      <c r="H254" s="58">
        <v>3142.6666641239999</v>
      </c>
      <c r="J254" s="60" t="s">
        <v>216</v>
      </c>
      <c r="K254" s="59">
        <v>21</v>
      </c>
      <c r="L254" s="59">
        <v>148.400047067</v>
      </c>
      <c r="M254" s="59">
        <v>84.972222328000001</v>
      </c>
      <c r="N254" s="59">
        <v>84.333335876000007</v>
      </c>
      <c r="O254" s="59">
        <v>85</v>
      </c>
      <c r="P254" s="59">
        <v>12609.881792884</v>
      </c>
      <c r="Q254" s="58">
        <v>2039.3333358760001</v>
      </c>
      <c r="AB254" s="69" t="s">
        <v>182</v>
      </c>
      <c r="AC254" s="68">
        <v>24</v>
      </c>
      <c r="AD254" s="68">
        <v>389.55012355100001</v>
      </c>
      <c r="AE254" s="68">
        <v>84.015873137</v>
      </c>
      <c r="AF254" s="68">
        <v>73.333335876000007</v>
      </c>
      <c r="AG254" s="68">
        <v>85</v>
      </c>
      <c r="AH254" s="68">
        <v>32728.393760727002</v>
      </c>
      <c r="AI254" s="67">
        <v>5293.0000076289998</v>
      </c>
      <c r="AK254" s="60" t="s">
        <v>227</v>
      </c>
      <c r="AL254" s="59">
        <v>34</v>
      </c>
      <c r="AM254" s="59">
        <v>136.03337647800001</v>
      </c>
      <c r="AN254" s="59">
        <v>84.939393824000007</v>
      </c>
      <c r="AO254" s="59">
        <v>83.666664123999993</v>
      </c>
      <c r="AP254" s="59">
        <v>85</v>
      </c>
      <c r="AQ254" s="59">
        <v>11554.592537847</v>
      </c>
      <c r="AR254" s="58">
        <v>1868.6666641239999</v>
      </c>
      <c r="BC254" s="69" t="s">
        <v>174</v>
      </c>
      <c r="BD254" s="68">
        <v>18</v>
      </c>
      <c r="BE254" s="68">
        <v>401.91679413999998</v>
      </c>
      <c r="BF254" s="68">
        <v>85</v>
      </c>
      <c r="BG254" s="68">
        <v>85</v>
      </c>
      <c r="BH254" s="68">
        <v>85</v>
      </c>
      <c r="BI254" s="68">
        <v>34162.927501865997</v>
      </c>
      <c r="BJ254" s="67">
        <v>5525</v>
      </c>
      <c r="BL254" s="69" t="s">
        <v>206</v>
      </c>
      <c r="BM254" s="68">
        <v>7</v>
      </c>
      <c r="BN254" s="68">
        <v>265.883417662</v>
      </c>
      <c r="BO254" s="68">
        <v>84.961240368999995</v>
      </c>
      <c r="BP254" s="68">
        <v>83.333335876000007</v>
      </c>
      <c r="BQ254" s="68">
        <v>85</v>
      </c>
      <c r="BR254" s="68">
        <v>22589.784958134998</v>
      </c>
      <c r="BS254" s="67">
        <v>3653.3333358760001</v>
      </c>
      <c r="BU254" s="107" t="s">
        <v>207</v>
      </c>
      <c r="BV254" s="106">
        <v>87</v>
      </c>
      <c r="BW254" s="106">
        <v>204.050064717</v>
      </c>
      <c r="BX254" s="106">
        <v>84.989898913000005</v>
      </c>
      <c r="BY254" s="106">
        <v>84.666664123999993</v>
      </c>
      <c r="BZ254" s="106">
        <v>85</v>
      </c>
      <c r="CA254" s="106">
        <v>17342.194373457001</v>
      </c>
      <c r="CB254" s="105">
        <v>2804.6666641239999</v>
      </c>
      <c r="CD254" s="69" t="s">
        <v>171</v>
      </c>
      <c r="CE254" s="68">
        <v>40</v>
      </c>
      <c r="CF254" s="68">
        <v>377.18345296199999</v>
      </c>
      <c r="CG254" s="68">
        <v>84.797814165999995</v>
      </c>
      <c r="CH254" s="68">
        <v>79.333335876000007</v>
      </c>
      <c r="CI254" s="68">
        <v>85</v>
      </c>
      <c r="CJ254" s="68">
        <v>31984.332350728</v>
      </c>
      <c r="CK254" s="67">
        <v>5172.6666641239999</v>
      </c>
      <c r="CM254" s="69" t="s">
        <v>192</v>
      </c>
      <c r="CN254" s="68">
        <v>64</v>
      </c>
      <c r="CO254" s="68">
        <v>309.16676472300003</v>
      </c>
      <c r="CP254" s="68">
        <v>85</v>
      </c>
      <c r="CQ254" s="68">
        <v>85</v>
      </c>
      <c r="CR254" s="68">
        <v>85</v>
      </c>
      <c r="CS254" s="68">
        <v>26279.175001435</v>
      </c>
      <c r="CT254" s="67">
        <v>4250</v>
      </c>
    </row>
    <row r="255" spans="1:98" x14ac:dyDescent="0.2">
      <c r="A255" s="60" t="s">
        <v>202</v>
      </c>
      <c r="B255" s="59">
        <v>30</v>
      </c>
      <c r="C255" s="59">
        <v>228.78340589499999</v>
      </c>
      <c r="D255" s="59">
        <v>84.954955024</v>
      </c>
      <c r="E255" s="59">
        <v>83.333335876000007</v>
      </c>
      <c r="F255" s="59">
        <v>85</v>
      </c>
      <c r="G255" s="59">
        <v>19436.283957963002</v>
      </c>
      <c r="H255" s="58">
        <v>3143.3333358760001</v>
      </c>
      <c r="J255" s="60" t="s">
        <v>216</v>
      </c>
      <c r="K255" s="59">
        <v>36</v>
      </c>
      <c r="L255" s="59">
        <v>148.400047067</v>
      </c>
      <c r="M255" s="59">
        <v>85</v>
      </c>
      <c r="N255" s="59">
        <v>85</v>
      </c>
      <c r="O255" s="59">
        <v>85</v>
      </c>
      <c r="P255" s="59">
        <v>12614.004000688999</v>
      </c>
      <c r="Q255" s="58">
        <v>2040</v>
      </c>
      <c r="AB255" s="69" t="s">
        <v>179</v>
      </c>
      <c r="AC255" s="68">
        <v>76</v>
      </c>
      <c r="AD255" s="68">
        <v>389.55012355100001</v>
      </c>
      <c r="AE255" s="68">
        <v>84.698412576999999</v>
      </c>
      <c r="AF255" s="68">
        <v>78.666664123999993</v>
      </c>
      <c r="AG255" s="68">
        <v>85</v>
      </c>
      <c r="AH255" s="68">
        <v>32994.277084039</v>
      </c>
      <c r="AI255" s="67">
        <v>5335.9999923710002</v>
      </c>
      <c r="AK255" s="60" t="s">
        <v>223</v>
      </c>
      <c r="AL255" s="59">
        <v>8</v>
      </c>
      <c r="AM255" s="59">
        <v>136.03337647800001</v>
      </c>
      <c r="AN255" s="59">
        <v>84.5</v>
      </c>
      <c r="AO255" s="59">
        <v>81.666664123999993</v>
      </c>
      <c r="AP255" s="59">
        <v>85</v>
      </c>
      <c r="AQ255" s="59">
        <v>11494.820312393</v>
      </c>
      <c r="AR255" s="58">
        <v>1859</v>
      </c>
      <c r="BC255" s="69" t="s">
        <v>176</v>
      </c>
      <c r="BD255" s="68">
        <v>77</v>
      </c>
      <c r="BE255" s="68">
        <v>395.73345884499997</v>
      </c>
      <c r="BF255" s="68">
        <v>85</v>
      </c>
      <c r="BG255" s="68">
        <v>85</v>
      </c>
      <c r="BH255" s="68">
        <v>85</v>
      </c>
      <c r="BI255" s="68">
        <v>33637.344001837002</v>
      </c>
      <c r="BJ255" s="67">
        <v>5440</v>
      </c>
      <c r="BL255" s="69" t="s">
        <v>205</v>
      </c>
      <c r="BM255" s="68">
        <v>21</v>
      </c>
      <c r="BN255" s="68">
        <v>259.70008236699999</v>
      </c>
      <c r="BO255" s="68">
        <v>85</v>
      </c>
      <c r="BP255" s="68">
        <v>85</v>
      </c>
      <c r="BQ255" s="68">
        <v>85</v>
      </c>
      <c r="BR255" s="68">
        <v>22074.507001205999</v>
      </c>
      <c r="BS255" s="67">
        <v>3570</v>
      </c>
      <c r="BU255" s="107" t="s">
        <v>211</v>
      </c>
      <c r="BV255" s="106">
        <v>1</v>
      </c>
      <c r="BW255" s="106">
        <v>197.86672942300001</v>
      </c>
      <c r="BX255" s="106">
        <v>84.822916508000006</v>
      </c>
      <c r="BY255" s="106">
        <v>81.666664123999993</v>
      </c>
      <c r="BZ255" s="106">
        <v>85</v>
      </c>
      <c r="CA255" s="106">
        <v>16783.633069467</v>
      </c>
      <c r="CB255" s="105">
        <v>2714.3333282469998</v>
      </c>
      <c r="CD255" s="69" t="s">
        <v>171</v>
      </c>
      <c r="CE255" s="68">
        <v>60</v>
      </c>
      <c r="CF255" s="68">
        <v>377.18345296199999</v>
      </c>
      <c r="CG255" s="68">
        <v>84.945355149999997</v>
      </c>
      <c r="CH255" s="68">
        <v>81.666664123999993</v>
      </c>
      <c r="CI255" s="68">
        <v>85</v>
      </c>
      <c r="CJ255" s="68">
        <v>32039.982368378001</v>
      </c>
      <c r="CK255" s="67">
        <v>5181.6666641239999</v>
      </c>
      <c r="CM255" s="69" t="s">
        <v>191</v>
      </c>
      <c r="CN255" s="68">
        <v>19</v>
      </c>
      <c r="CO255" s="68">
        <v>309.16676472300003</v>
      </c>
      <c r="CP255" s="68">
        <v>85</v>
      </c>
      <c r="CQ255" s="68">
        <v>85</v>
      </c>
      <c r="CR255" s="68">
        <v>85</v>
      </c>
      <c r="CS255" s="68">
        <v>26279.175001435</v>
      </c>
      <c r="CT255" s="67">
        <v>4250</v>
      </c>
    </row>
    <row r="256" spans="1:98" x14ac:dyDescent="0.2">
      <c r="A256" s="60" t="s">
        <v>198</v>
      </c>
      <c r="B256" s="59">
        <v>20</v>
      </c>
      <c r="C256" s="59">
        <v>228.78340589499999</v>
      </c>
      <c r="D256" s="59">
        <v>83.702702703</v>
      </c>
      <c r="E256" s="59">
        <v>68.333335876000007</v>
      </c>
      <c r="F256" s="59">
        <v>85</v>
      </c>
      <c r="G256" s="59">
        <v>19149.789406928001</v>
      </c>
      <c r="H256" s="58">
        <v>3097</v>
      </c>
      <c r="J256" s="60" t="s">
        <v>216</v>
      </c>
      <c r="K256" s="59">
        <v>63</v>
      </c>
      <c r="L256" s="59">
        <v>148.400047067</v>
      </c>
      <c r="M256" s="59">
        <v>84.875</v>
      </c>
      <c r="N256" s="59">
        <v>83.666664123999993</v>
      </c>
      <c r="O256" s="59">
        <v>85</v>
      </c>
      <c r="P256" s="59">
        <v>12595.453994805999</v>
      </c>
      <c r="Q256" s="58">
        <v>2037</v>
      </c>
      <c r="AB256" s="69" t="s">
        <v>184</v>
      </c>
      <c r="AC256" s="68">
        <v>3</v>
      </c>
      <c r="AD256" s="68">
        <v>383.36678825600001</v>
      </c>
      <c r="AE256" s="68">
        <v>84.155913936999994</v>
      </c>
      <c r="AF256" s="68">
        <v>73.333335876000007</v>
      </c>
      <c r="AG256" s="68">
        <v>85</v>
      </c>
      <c r="AH256" s="68">
        <v>32262.582438977999</v>
      </c>
      <c r="AI256" s="67">
        <v>5217.6666641239999</v>
      </c>
      <c r="AK256" s="60" t="s">
        <v>224</v>
      </c>
      <c r="AL256" s="59">
        <v>31</v>
      </c>
      <c r="AM256" s="59">
        <v>136.03337647800001</v>
      </c>
      <c r="AN256" s="59">
        <v>81.030302567999996</v>
      </c>
      <c r="AO256" s="59">
        <v>65</v>
      </c>
      <c r="AP256" s="59">
        <v>85</v>
      </c>
      <c r="AQ256" s="59">
        <v>11022.825655348999</v>
      </c>
      <c r="AR256" s="58">
        <v>1782.6666564940001</v>
      </c>
      <c r="BC256" s="69" t="s">
        <v>170</v>
      </c>
      <c r="BD256" s="68">
        <v>49</v>
      </c>
      <c r="BE256" s="68">
        <v>395.73345884499997</v>
      </c>
      <c r="BF256" s="68">
        <v>85</v>
      </c>
      <c r="BG256" s="68">
        <v>85</v>
      </c>
      <c r="BH256" s="68">
        <v>85</v>
      </c>
      <c r="BI256" s="68">
        <v>33637.344001837002</v>
      </c>
      <c r="BJ256" s="67">
        <v>5440</v>
      </c>
      <c r="BL256" s="69" t="s">
        <v>205</v>
      </c>
      <c r="BM256" s="68">
        <v>40</v>
      </c>
      <c r="BN256" s="68">
        <v>259.70008236699999</v>
      </c>
      <c r="BO256" s="68">
        <v>84.920634860000007</v>
      </c>
      <c r="BP256" s="68">
        <v>81.666664123999993</v>
      </c>
      <c r="BQ256" s="68">
        <v>85</v>
      </c>
      <c r="BR256" s="68">
        <v>22053.895867832001</v>
      </c>
      <c r="BS256" s="67">
        <v>3566.6666641239999</v>
      </c>
      <c r="BU256" s="107" t="s">
        <v>212</v>
      </c>
      <c r="BV256" s="106">
        <v>27</v>
      </c>
      <c r="BW256" s="106">
        <v>197.86672942300001</v>
      </c>
      <c r="BX256" s="106">
        <v>84.645833491999994</v>
      </c>
      <c r="BY256" s="106">
        <v>79.333335876000007</v>
      </c>
      <c r="BZ256" s="106">
        <v>85</v>
      </c>
      <c r="CA256" s="106">
        <v>16748.594232365002</v>
      </c>
      <c r="CB256" s="105">
        <v>2708.6666717530002</v>
      </c>
      <c r="CD256" s="69" t="s">
        <v>171</v>
      </c>
      <c r="CE256" s="68">
        <v>65</v>
      </c>
      <c r="CF256" s="68">
        <v>377.18345296199999</v>
      </c>
      <c r="CG256" s="68">
        <v>84.825136529000005</v>
      </c>
      <c r="CH256" s="68">
        <v>79.666664123999993</v>
      </c>
      <c r="CI256" s="68">
        <v>85</v>
      </c>
      <c r="CJ256" s="68">
        <v>31994.637893826999</v>
      </c>
      <c r="CK256" s="67">
        <v>5174.3333282470003</v>
      </c>
      <c r="CM256" s="69" t="s">
        <v>187</v>
      </c>
      <c r="CN256" s="68">
        <v>66</v>
      </c>
      <c r="CO256" s="68">
        <v>309.16676472300003</v>
      </c>
      <c r="CP256" s="68">
        <v>85</v>
      </c>
      <c r="CQ256" s="68">
        <v>85</v>
      </c>
      <c r="CR256" s="68">
        <v>85</v>
      </c>
      <c r="CS256" s="68">
        <v>26279.175001435</v>
      </c>
      <c r="CT256" s="67">
        <v>4250</v>
      </c>
    </row>
    <row r="257" spans="1:98" x14ac:dyDescent="0.2">
      <c r="A257" s="60" t="s">
        <v>198</v>
      </c>
      <c r="B257" s="59">
        <v>32</v>
      </c>
      <c r="C257" s="59">
        <v>228.78340589499999</v>
      </c>
      <c r="D257" s="59">
        <v>83.522522590999998</v>
      </c>
      <c r="E257" s="59">
        <v>68.333335876000007</v>
      </c>
      <c r="F257" s="59">
        <v>85</v>
      </c>
      <c r="G257" s="59">
        <v>19108.567187356999</v>
      </c>
      <c r="H257" s="58">
        <v>3090.3333358760001</v>
      </c>
      <c r="J257" s="60" t="s">
        <v>215</v>
      </c>
      <c r="K257" s="59">
        <v>3</v>
      </c>
      <c r="L257" s="59">
        <v>148.400047067</v>
      </c>
      <c r="M257" s="59">
        <v>84.444444337999997</v>
      </c>
      <c r="N257" s="59">
        <v>78</v>
      </c>
      <c r="O257" s="59">
        <v>85</v>
      </c>
      <c r="P257" s="59">
        <v>12531.559514371</v>
      </c>
      <c r="Q257" s="58">
        <v>2026.6666641239999</v>
      </c>
      <c r="AB257" s="69" t="s">
        <v>183</v>
      </c>
      <c r="AC257" s="68">
        <v>3</v>
      </c>
      <c r="AD257" s="68">
        <v>383.36678825600001</v>
      </c>
      <c r="AE257" s="68">
        <v>84.870967618999998</v>
      </c>
      <c r="AF257" s="68">
        <v>81.666664123999993</v>
      </c>
      <c r="AG257" s="68">
        <v>85</v>
      </c>
      <c r="AH257" s="68">
        <v>32536.710272249002</v>
      </c>
      <c r="AI257" s="67">
        <v>5261.9999923710002</v>
      </c>
      <c r="AK257" s="60" t="s">
        <v>224</v>
      </c>
      <c r="AL257" s="59">
        <v>47</v>
      </c>
      <c r="AM257" s="59">
        <v>136.03337647800001</v>
      </c>
      <c r="AN257" s="59">
        <v>75.969696392000003</v>
      </c>
      <c r="AO257" s="59">
        <v>62</v>
      </c>
      <c r="AP257" s="59">
        <v>85</v>
      </c>
      <c r="AQ257" s="59">
        <v>10334.414310175</v>
      </c>
      <c r="AR257" s="58">
        <v>1671.333320618</v>
      </c>
      <c r="BC257" s="69" t="s">
        <v>178</v>
      </c>
      <c r="BD257" s="68">
        <v>48</v>
      </c>
      <c r="BE257" s="68">
        <v>389.55012355100001</v>
      </c>
      <c r="BF257" s="68">
        <v>84.693121653000006</v>
      </c>
      <c r="BG257" s="68">
        <v>77</v>
      </c>
      <c r="BH257" s="68">
        <v>85</v>
      </c>
      <c r="BI257" s="68">
        <v>32992.216003724003</v>
      </c>
      <c r="BJ257" s="67">
        <v>5335.6666641239999</v>
      </c>
      <c r="BL257" s="69" t="s">
        <v>195</v>
      </c>
      <c r="BM257" s="68">
        <v>63</v>
      </c>
      <c r="BN257" s="68">
        <v>259.70008236699999</v>
      </c>
      <c r="BO257" s="68">
        <v>84.920634860000007</v>
      </c>
      <c r="BP257" s="68">
        <v>82.666664123999993</v>
      </c>
      <c r="BQ257" s="68">
        <v>85</v>
      </c>
      <c r="BR257" s="68">
        <v>22053.895867832001</v>
      </c>
      <c r="BS257" s="67">
        <v>3566.6666641239999</v>
      </c>
      <c r="BU257" s="107" t="s">
        <v>210</v>
      </c>
      <c r="BV257" s="106">
        <v>14</v>
      </c>
      <c r="BW257" s="106">
        <v>197.86672942300001</v>
      </c>
      <c r="BX257" s="106">
        <v>84.895833491999994</v>
      </c>
      <c r="BY257" s="106">
        <v>83.333335876000007</v>
      </c>
      <c r="BZ257" s="106">
        <v>85</v>
      </c>
      <c r="CA257" s="106">
        <v>16798.060914720001</v>
      </c>
      <c r="CB257" s="105">
        <v>2716.6666717530002</v>
      </c>
      <c r="CD257" s="69" t="s">
        <v>169</v>
      </c>
      <c r="CE257" s="68">
        <v>35</v>
      </c>
      <c r="CF257" s="68">
        <v>377.18345296199999</v>
      </c>
      <c r="CG257" s="68">
        <v>84.863387935999995</v>
      </c>
      <c r="CH257" s="68">
        <v>81</v>
      </c>
      <c r="CI257" s="68">
        <v>85</v>
      </c>
      <c r="CJ257" s="68">
        <v>32009.065691905998</v>
      </c>
      <c r="CK257" s="67">
        <v>5176.6666641239999</v>
      </c>
      <c r="CM257" s="69" t="s">
        <v>188</v>
      </c>
      <c r="CN257" s="68">
        <v>44</v>
      </c>
      <c r="CO257" s="68">
        <v>302.98342942800002</v>
      </c>
      <c r="CP257" s="68">
        <v>85</v>
      </c>
      <c r="CQ257" s="68">
        <v>85</v>
      </c>
      <c r="CR257" s="68">
        <v>85</v>
      </c>
      <c r="CS257" s="68">
        <v>25753.591501407001</v>
      </c>
      <c r="CT257" s="67">
        <v>4165</v>
      </c>
    </row>
    <row r="258" spans="1:98" x14ac:dyDescent="0.2">
      <c r="A258" s="60" t="s">
        <v>198</v>
      </c>
      <c r="B258" s="59">
        <v>44</v>
      </c>
      <c r="C258" s="59">
        <v>228.78340589499999</v>
      </c>
      <c r="D258" s="59">
        <v>81.648648441999995</v>
      </c>
      <c r="E258" s="59">
        <v>68.333335876000007</v>
      </c>
      <c r="F258" s="59">
        <v>85</v>
      </c>
      <c r="G258" s="59">
        <v>18679.855877375001</v>
      </c>
      <c r="H258" s="58">
        <v>3020.9999923710002</v>
      </c>
      <c r="J258" s="60" t="s">
        <v>215</v>
      </c>
      <c r="K258" s="59">
        <v>7</v>
      </c>
      <c r="L258" s="59">
        <v>148.400047067</v>
      </c>
      <c r="M258" s="59">
        <v>84.625</v>
      </c>
      <c r="N258" s="59">
        <v>77</v>
      </c>
      <c r="O258" s="59">
        <v>85</v>
      </c>
      <c r="P258" s="59">
        <v>12558.353983039</v>
      </c>
      <c r="Q258" s="58">
        <v>2031</v>
      </c>
      <c r="AB258" s="69" t="s">
        <v>182</v>
      </c>
      <c r="AC258" s="68">
        <v>26</v>
      </c>
      <c r="AD258" s="68">
        <v>383.36678825600001</v>
      </c>
      <c r="AE258" s="68">
        <v>84.564516128999998</v>
      </c>
      <c r="AF258" s="68">
        <v>73.666664123999993</v>
      </c>
      <c r="AG258" s="68">
        <v>85</v>
      </c>
      <c r="AH258" s="68">
        <v>32419.226948829</v>
      </c>
      <c r="AI258" s="67">
        <v>5243</v>
      </c>
      <c r="AK258" s="60" t="s">
        <v>222</v>
      </c>
      <c r="AL258" s="59">
        <v>17</v>
      </c>
      <c r="AM258" s="59">
        <v>136.03337647800001</v>
      </c>
      <c r="AN258" s="59">
        <v>85</v>
      </c>
      <c r="AO258" s="59">
        <v>85</v>
      </c>
      <c r="AP258" s="59">
        <v>85</v>
      </c>
      <c r="AQ258" s="59">
        <v>11562.837000632</v>
      </c>
      <c r="AR258" s="58">
        <v>1870</v>
      </c>
      <c r="BC258" s="69" t="s">
        <v>177</v>
      </c>
      <c r="BD258" s="68">
        <v>12</v>
      </c>
      <c r="BE258" s="68">
        <v>389.55012355100001</v>
      </c>
      <c r="BF258" s="68">
        <v>83.719576638999996</v>
      </c>
      <c r="BG258" s="68">
        <v>71.666664123999993</v>
      </c>
      <c r="BH258" s="68">
        <v>85</v>
      </c>
      <c r="BI258" s="68">
        <v>32612.971423272</v>
      </c>
      <c r="BJ258" s="67">
        <v>5274.3333282470003</v>
      </c>
      <c r="BL258" s="69" t="s">
        <v>195</v>
      </c>
      <c r="BM258" s="68">
        <v>76</v>
      </c>
      <c r="BN258" s="68">
        <v>259.70008236699999</v>
      </c>
      <c r="BO258" s="68">
        <v>84.912698473000006</v>
      </c>
      <c r="BP258" s="68">
        <v>81.333335876000007</v>
      </c>
      <c r="BQ258" s="68">
        <v>85</v>
      </c>
      <c r="BR258" s="68">
        <v>22051.834787518001</v>
      </c>
      <c r="BS258" s="67">
        <v>3566.3333358760001</v>
      </c>
      <c r="BU258" s="107" t="s">
        <v>208</v>
      </c>
      <c r="BV258" s="106">
        <v>34</v>
      </c>
      <c r="BW258" s="106">
        <v>197.86672942300001</v>
      </c>
      <c r="BX258" s="106">
        <v>84.947916746000004</v>
      </c>
      <c r="BY258" s="106">
        <v>83.333335876000007</v>
      </c>
      <c r="BZ258" s="106">
        <v>85</v>
      </c>
      <c r="CA258" s="106">
        <v>16808.366457820001</v>
      </c>
      <c r="CB258" s="105">
        <v>2718.3333358760001</v>
      </c>
      <c r="CD258" s="69" t="s">
        <v>169</v>
      </c>
      <c r="CE258" s="68">
        <v>63</v>
      </c>
      <c r="CF258" s="68">
        <v>377.18345296199999</v>
      </c>
      <c r="CG258" s="68">
        <v>84.830601051000002</v>
      </c>
      <c r="CH258" s="68">
        <v>81.333335876000007</v>
      </c>
      <c r="CI258" s="68">
        <v>85</v>
      </c>
      <c r="CJ258" s="68">
        <v>31996.699021316999</v>
      </c>
      <c r="CK258" s="67">
        <v>5174.6666641239999</v>
      </c>
      <c r="CM258" s="69" t="s">
        <v>192</v>
      </c>
      <c r="CN258" s="68">
        <v>41</v>
      </c>
      <c r="CO258" s="68">
        <v>302.98342942800002</v>
      </c>
      <c r="CP258" s="68">
        <v>85</v>
      </c>
      <c r="CQ258" s="68">
        <v>85</v>
      </c>
      <c r="CR258" s="68">
        <v>85</v>
      </c>
      <c r="CS258" s="68">
        <v>25753.591501407001</v>
      </c>
      <c r="CT258" s="67">
        <v>4165</v>
      </c>
    </row>
    <row r="259" spans="1:98" x14ac:dyDescent="0.2">
      <c r="A259" s="60" t="s">
        <v>202</v>
      </c>
      <c r="B259" s="59">
        <v>16</v>
      </c>
      <c r="C259" s="59">
        <v>222.60007060000001</v>
      </c>
      <c r="D259" s="59">
        <v>84.675925785000004</v>
      </c>
      <c r="E259" s="59">
        <v>81.333335876000007</v>
      </c>
      <c r="F259" s="59">
        <v>85</v>
      </c>
      <c r="G259" s="59">
        <v>18848.867057815001</v>
      </c>
      <c r="H259" s="58">
        <v>3048.3333282469998</v>
      </c>
      <c r="J259" s="60" t="s">
        <v>215</v>
      </c>
      <c r="K259" s="59">
        <v>22</v>
      </c>
      <c r="L259" s="59">
        <v>148.400047067</v>
      </c>
      <c r="M259" s="59">
        <v>84.402777990000004</v>
      </c>
      <c r="N259" s="59">
        <v>77</v>
      </c>
      <c r="O259" s="59">
        <v>85</v>
      </c>
      <c r="P259" s="59">
        <v>12525.376226251999</v>
      </c>
      <c r="Q259" s="58">
        <v>2025.6666717529999</v>
      </c>
      <c r="AB259" s="69" t="s">
        <v>179</v>
      </c>
      <c r="AC259" s="68">
        <v>13</v>
      </c>
      <c r="AD259" s="68">
        <v>383.36678825600001</v>
      </c>
      <c r="AE259" s="68">
        <v>84.661290445999995</v>
      </c>
      <c r="AF259" s="68">
        <v>78.333335876000007</v>
      </c>
      <c r="AG259" s="68">
        <v>85</v>
      </c>
      <c r="AH259" s="68">
        <v>32456.327007771</v>
      </c>
      <c r="AI259" s="67">
        <v>5249.0000076289998</v>
      </c>
      <c r="AK259" s="60" t="s">
        <v>226</v>
      </c>
      <c r="AL259" s="59">
        <v>17</v>
      </c>
      <c r="AM259" s="59">
        <v>129.85004118399999</v>
      </c>
      <c r="AN259" s="59">
        <v>84.920635042000001</v>
      </c>
      <c r="AO259" s="59">
        <v>83.333335876000007</v>
      </c>
      <c r="AP259" s="59">
        <v>85</v>
      </c>
      <c r="AQ259" s="59">
        <v>11026.947957504</v>
      </c>
      <c r="AR259" s="58">
        <v>1783.3333358760001</v>
      </c>
      <c r="BC259" s="69" t="s">
        <v>176</v>
      </c>
      <c r="BD259" s="68">
        <v>80</v>
      </c>
      <c r="BE259" s="68">
        <v>389.55012355100001</v>
      </c>
      <c r="BF259" s="68">
        <v>84.994708954000004</v>
      </c>
      <c r="BG259" s="68">
        <v>84.666664123999993</v>
      </c>
      <c r="BH259" s="68">
        <v>85</v>
      </c>
      <c r="BI259" s="68">
        <v>33109.699374319003</v>
      </c>
      <c r="BJ259" s="67">
        <v>5354.6666641239999</v>
      </c>
      <c r="BL259" s="69" t="s">
        <v>195</v>
      </c>
      <c r="BM259" s="68">
        <v>34</v>
      </c>
      <c r="BN259" s="68">
        <v>253.516747073</v>
      </c>
      <c r="BO259" s="68">
        <v>84.796748092000001</v>
      </c>
      <c r="BP259" s="68">
        <v>81.333335876000007</v>
      </c>
      <c r="BQ259" s="68">
        <v>85</v>
      </c>
      <c r="BR259" s="68">
        <v>21497.395738506999</v>
      </c>
      <c r="BS259" s="67">
        <v>3476.6666717530002</v>
      </c>
      <c r="BU259" s="107" t="s">
        <v>208</v>
      </c>
      <c r="BV259" s="106">
        <v>38</v>
      </c>
      <c r="BW259" s="106">
        <v>197.86672942300001</v>
      </c>
      <c r="BX259" s="106">
        <v>85</v>
      </c>
      <c r="BY259" s="106">
        <v>85</v>
      </c>
      <c r="BZ259" s="106">
        <v>85</v>
      </c>
      <c r="CA259" s="106">
        <v>16818.672000918999</v>
      </c>
      <c r="CB259" s="105">
        <v>2720</v>
      </c>
      <c r="CD259" s="69" t="s">
        <v>168</v>
      </c>
      <c r="CE259" s="68">
        <v>80</v>
      </c>
      <c r="CF259" s="68">
        <v>377.18345296199999</v>
      </c>
      <c r="CG259" s="68">
        <v>84.857923413999998</v>
      </c>
      <c r="CH259" s="68">
        <v>82</v>
      </c>
      <c r="CI259" s="68">
        <v>85</v>
      </c>
      <c r="CJ259" s="68">
        <v>32007.004564416002</v>
      </c>
      <c r="CK259" s="67">
        <v>5176.3333282470003</v>
      </c>
      <c r="CM259" s="69" t="s">
        <v>187</v>
      </c>
      <c r="CN259" s="68">
        <v>60</v>
      </c>
      <c r="CO259" s="68">
        <v>302.98342942800002</v>
      </c>
      <c r="CP259" s="68">
        <v>85</v>
      </c>
      <c r="CQ259" s="68">
        <v>85</v>
      </c>
      <c r="CR259" s="68">
        <v>85</v>
      </c>
      <c r="CS259" s="68">
        <v>25753.591501407001</v>
      </c>
      <c r="CT259" s="67">
        <v>4165</v>
      </c>
    </row>
    <row r="260" spans="1:98" ht="17" thickBot="1" x14ac:dyDescent="0.25">
      <c r="A260" s="60" t="s">
        <v>200</v>
      </c>
      <c r="B260" s="59">
        <v>11</v>
      </c>
      <c r="C260" s="59">
        <v>222.60007060000001</v>
      </c>
      <c r="D260" s="59">
        <v>84.833333332999999</v>
      </c>
      <c r="E260" s="59">
        <v>81.333335876000007</v>
      </c>
      <c r="F260" s="59">
        <v>85</v>
      </c>
      <c r="G260" s="59">
        <v>18883.905989267001</v>
      </c>
      <c r="H260" s="58">
        <v>3054</v>
      </c>
      <c r="J260" s="60" t="s">
        <v>218</v>
      </c>
      <c r="K260" s="59">
        <v>7</v>
      </c>
      <c r="L260" s="59">
        <v>148.400047067</v>
      </c>
      <c r="M260" s="59">
        <v>84.875</v>
      </c>
      <c r="N260" s="59">
        <v>82.666664123999993</v>
      </c>
      <c r="O260" s="59">
        <v>85</v>
      </c>
      <c r="P260" s="59">
        <v>12595.453994805999</v>
      </c>
      <c r="Q260" s="58">
        <v>2037</v>
      </c>
      <c r="AB260" s="69" t="s">
        <v>179</v>
      </c>
      <c r="AC260" s="68">
        <v>30</v>
      </c>
      <c r="AD260" s="68">
        <v>383.36678825600001</v>
      </c>
      <c r="AE260" s="68">
        <v>84.682795740000003</v>
      </c>
      <c r="AF260" s="68">
        <v>77</v>
      </c>
      <c r="AG260" s="68">
        <v>85</v>
      </c>
      <c r="AH260" s="68">
        <v>32464.571423379999</v>
      </c>
      <c r="AI260" s="67">
        <v>5250.3333358760001</v>
      </c>
      <c r="AK260" s="60" t="s">
        <v>225</v>
      </c>
      <c r="AL260" s="59">
        <v>16</v>
      </c>
      <c r="AM260" s="59">
        <v>129.85004118399999</v>
      </c>
      <c r="AN260" s="59">
        <v>82.920635404999999</v>
      </c>
      <c r="AO260" s="59">
        <v>73.333335876000007</v>
      </c>
      <c r="AP260" s="59">
        <v>85</v>
      </c>
      <c r="AQ260" s="59">
        <v>10767.247922312001</v>
      </c>
      <c r="AR260" s="58">
        <v>1741.3333435059999</v>
      </c>
      <c r="BC260" s="69" t="s">
        <v>175</v>
      </c>
      <c r="BD260" s="68">
        <v>31</v>
      </c>
      <c r="BE260" s="68">
        <v>389.55012355100001</v>
      </c>
      <c r="BF260" s="68">
        <v>84.714285834999998</v>
      </c>
      <c r="BG260" s="68">
        <v>80.333335876000007</v>
      </c>
      <c r="BH260" s="68">
        <v>85</v>
      </c>
      <c r="BI260" s="68">
        <v>33000.460513683</v>
      </c>
      <c r="BJ260" s="67">
        <v>5337.0000076289998</v>
      </c>
      <c r="BL260" s="72" t="s">
        <v>194</v>
      </c>
      <c r="BM260" s="71">
        <v>28</v>
      </c>
      <c r="BN260" s="71">
        <v>253.516747073</v>
      </c>
      <c r="BO260" s="71">
        <v>85</v>
      </c>
      <c r="BP260" s="71">
        <v>85</v>
      </c>
      <c r="BQ260" s="71">
        <v>85</v>
      </c>
      <c r="BR260" s="71">
        <v>21548.923501177</v>
      </c>
      <c r="BS260" s="70">
        <v>3485</v>
      </c>
      <c r="BU260" s="107" t="s">
        <v>208</v>
      </c>
      <c r="BV260" s="106">
        <v>16</v>
      </c>
      <c r="BW260" s="106">
        <v>191.683394128</v>
      </c>
      <c r="BX260" s="106">
        <v>84.774193548</v>
      </c>
      <c r="BY260" s="106">
        <v>79.333335876000007</v>
      </c>
      <c r="BZ260" s="106">
        <v>85</v>
      </c>
      <c r="CA260" s="106">
        <v>16249.805153829</v>
      </c>
      <c r="CB260" s="105">
        <v>2628</v>
      </c>
      <c r="CD260" s="69" t="s">
        <v>168</v>
      </c>
      <c r="CE260" s="68">
        <v>85</v>
      </c>
      <c r="CF260" s="68">
        <v>377.18345296199999</v>
      </c>
      <c r="CG260" s="68">
        <v>84.879781503999993</v>
      </c>
      <c r="CH260" s="68">
        <v>82</v>
      </c>
      <c r="CI260" s="68">
        <v>85</v>
      </c>
      <c r="CJ260" s="68">
        <v>32015.249074374999</v>
      </c>
      <c r="CK260" s="67">
        <v>5177.6666717529997</v>
      </c>
      <c r="CM260" s="69" t="s">
        <v>191</v>
      </c>
      <c r="CN260" s="68">
        <v>48</v>
      </c>
      <c r="CO260" s="68">
        <v>296.80009413400001</v>
      </c>
      <c r="CP260" s="68">
        <v>85</v>
      </c>
      <c r="CQ260" s="68">
        <v>85</v>
      </c>
      <c r="CR260" s="68">
        <v>85</v>
      </c>
      <c r="CS260" s="68">
        <v>25228.008001377999</v>
      </c>
      <c r="CT260" s="67">
        <v>4080</v>
      </c>
    </row>
    <row r="261" spans="1:98" x14ac:dyDescent="0.2">
      <c r="A261" s="60" t="s">
        <v>198</v>
      </c>
      <c r="B261" s="59">
        <v>13</v>
      </c>
      <c r="C261" s="59">
        <v>222.60007060000001</v>
      </c>
      <c r="D261" s="59">
        <v>84.379629558999994</v>
      </c>
      <c r="E261" s="59">
        <v>75</v>
      </c>
      <c r="F261" s="59">
        <v>85</v>
      </c>
      <c r="G261" s="59">
        <v>18782.911497066001</v>
      </c>
      <c r="H261" s="58">
        <v>3037.6666641239999</v>
      </c>
      <c r="J261" s="60" t="s">
        <v>220</v>
      </c>
      <c r="K261" s="59">
        <v>45</v>
      </c>
      <c r="L261" s="59">
        <v>148.400047067</v>
      </c>
      <c r="M261" s="59">
        <v>84.736111004999998</v>
      </c>
      <c r="N261" s="59">
        <v>80</v>
      </c>
      <c r="O261" s="59">
        <v>85</v>
      </c>
      <c r="P261" s="59">
        <v>12574.842861432</v>
      </c>
      <c r="Q261" s="58">
        <v>2033.6666641239999</v>
      </c>
      <c r="AB261" s="69" t="s">
        <v>184</v>
      </c>
      <c r="AC261" s="68">
        <v>9</v>
      </c>
      <c r="AD261" s="68">
        <v>377.18345296199999</v>
      </c>
      <c r="AE261" s="68">
        <v>83.267759604999995</v>
      </c>
      <c r="AF261" s="68">
        <v>69.666664123999993</v>
      </c>
      <c r="AG261" s="68">
        <v>85</v>
      </c>
      <c r="AH261" s="68">
        <v>31407.221088029</v>
      </c>
      <c r="AI261" s="67">
        <v>5079.3333358760001</v>
      </c>
      <c r="AK261" s="60" t="s">
        <v>223</v>
      </c>
      <c r="AL261" s="59">
        <v>2</v>
      </c>
      <c r="AM261" s="59">
        <v>129.85004118399999</v>
      </c>
      <c r="AN261" s="59">
        <v>84.650793530000001</v>
      </c>
      <c r="AO261" s="59">
        <v>79.666664123999993</v>
      </c>
      <c r="AP261" s="59">
        <v>85</v>
      </c>
      <c r="AQ261" s="59">
        <v>10991.909026052001</v>
      </c>
      <c r="AR261" s="58">
        <v>1777.6666641239999</v>
      </c>
      <c r="BC261" s="69" t="s">
        <v>175</v>
      </c>
      <c r="BD261" s="68">
        <v>83</v>
      </c>
      <c r="BE261" s="68">
        <v>389.55012355100001</v>
      </c>
      <c r="BF261" s="68">
        <v>84.888888768000001</v>
      </c>
      <c r="BG261" s="68">
        <v>82.666664123999993</v>
      </c>
      <c r="BH261" s="68">
        <v>85</v>
      </c>
      <c r="BI261" s="68">
        <v>33068.477107571998</v>
      </c>
      <c r="BJ261" s="67">
        <v>5347.9999923710002</v>
      </c>
      <c r="BL261" s="63" t="s">
        <v>196</v>
      </c>
      <c r="BM261" s="62">
        <v>34</v>
      </c>
      <c r="BN261" s="62">
        <v>247.333411778</v>
      </c>
      <c r="BO261" s="62">
        <v>84.9</v>
      </c>
      <c r="BP261" s="62">
        <v>82</v>
      </c>
      <c r="BQ261" s="62">
        <v>85</v>
      </c>
      <c r="BR261" s="62">
        <v>20998.606659969999</v>
      </c>
      <c r="BS261" s="61">
        <v>3396</v>
      </c>
      <c r="BU261" s="107" t="s">
        <v>208</v>
      </c>
      <c r="BV261" s="106">
        <v>72</v>
      </c>
      <c r="BW261" s="106">
        <v>191.683394128</v>
      </c>
      <c r="BX261" s="106">
        <v>84.698924895000005</v>
      </c>
      <c r="BY261" s="106">
        <v>79.333335876000007</v>
      </c>
      <c r="BZ261" s="106">
        <v>85</v>
      </c>
      <c r="CA261" s="106">
        <v>16235.377402925</v>
      </c>
      <c r="CB261" s="105">
        <v>2625.6666717530002</v>
      </c>
      <c r="CD261" s="69" t="s">
        <v>168</v>
      </c>
      <c r="CE261" s="68">
        <v>40</v>
      </c>
      <c r="CF261" s="68">
        <v>371.00011766699998</v>
      </c>
      <c r="CG261" s="68">
        <v>84.866666667000004</v>
      </c>
      <c r="CH261" s="68">
        <v>81</v>
      </c>
      <c r="CI261" s="68">
        <v>85</v>
      </c>
      <c r="CJ261" s="68">
        <v>31485.543319367</v>
      </c>
      <c r="CK261" s="67">
        <v>5092</v>
      </c>
      <c r="CM261" s="69" t="s">
        <v>187</v>
      </c>
      <c r="CN261" s="68">
        <v>28</v>
      </c>
      <c r="CO261" s="68">
        <v>296.80009413400001</v>
      </c>
      <c r="CP261" s="68">
        <v>85</v>
      </c>
      <c r="CQ261" s="68">
        <v>85</v>
      </c>
      <c r="CR261" s="68">
        <v>85</v>
      </c>
      <c r="CS261" s="68">
        <v>25228.008001377999</v>
      </c>
      <c r="CT261" s="67">
        <v>4080</v>
      </c>
    </row>
    <row r="262" spans="1:98" x14ac:dyDescent="0.2">
      <c r="A262" s="60" t="s">
        <v>204</v>
      </c>
      <c r="B262" s="59">
        <v>29</v>
      </c>
      <c r="C262" s="59">
        <v>216.41673530599999</v>
      </c>
      <c r="D262" s="59">
        <v>84.923809595999998</v>
      </c>
      <c r="E262" s="59">
        <v>82.333335876000007</v>
      </c>
      <c r="F262" s="59">
        <v>85</v>
      </c>
      <c r="G262" s="59">
        <v>18378.933622610999</v>
      </c>
      <c r="H262" s="58">
        <v>2972.3333358760001</v>
      </c>
      <c r="J262" s="60" t="s">
        <v>214</v>
      </c>
      <c r="K262" s="59">
        <v>24</v>
      </c>
      <c r="L262" s="59">
        <v>148.400047067</v>
      </c>
      <c r="M262" s="59">
        <v>85</v>
      </c>
      <c r="N262" s="59">
        <v>85</v>
      </c>
      <c r="O262" s="59">
        <v>85</v>
      </c>
      <c r="P262" s="59">
        <v>12614.004000688999</v>
      </c>
      <c r="Q262" s="58">
        <v>2040</v>
      </c>
      <c r="AB262" s="69" t="s">
        <v>184</v>
      </c>
      <c r="AC262" s="68">
        <v>63</v>
      </c>
      <c r="AD262" s="68">
        <v>377.18345296199999</v>
      </c>
      <c r="AE262" s="68">
        <v>84.207650357000006</v>
      </c>
      <c r="AF262" s="68">
        <v>70.333335876000007</v>
      </c>
      <c r="AG262" s="68">
        <v>85</v>
      </c>
      <c r="AH262" s="68">
        <v>31761.732327302001</v>
      </c>
      <c r="AI262" s="67">
        <v>5136.6666717529997</v>
      </c>
      <c r="AK262" s="60" t="s">
        <v>223</v>
      </c>
      <c r="AL262" s="59">
        <v>10</v>
      </c>
      <c r="AM262" s="59">
        <v>129.85004118399999</v>
      </c>
      <c r="AN262" s="59">
        <v>84.539682661000001</v>
      </c>
      <c r="AO262" s="59">
        <v>78.333335876000007</v>
      </c>
      <c r="AP262" s="59">
        <v>85</v>
      </c>
      <c r="AQ262" s="59">
        <v>10977.481275148</v>
      </c>
      <c r="AR262" s="58">
        <v>1775.3333358760001</v>
      </c>
      <c r="BC262" s="69" t="s">
        <v>174</v>
      </c>
      <c r="BD262" s="68">
        <v>64</v>
      </c>
      <c r="BE262" s="68">
        <v>389.55012355100001</v>
      </c>
      <c r="BF262" s="68">
        <v>85</v>
      </c>
      <c r="BG262" s="68">
        <v>85</v>
      </c>
      <c r="BH262" s="68">
        <v>85</v>
      </c>
      <c r="BI262" s="68">
        <v>33111.760501807999</v>
      </c>
      <c r="BJ262" s="67">
        <v>5355</v>
      </c>
      <c r="BL262" s="60" t="s">
        <v>195</v>
      </c>
      <c r="BM262" s="59">
        <v>20</v>
      </c>
      <c r="BN262" s="59">
        <v>247.333411778</v>
      </c>
      <c r="BO262" s="59">
        <v>85</v>
      </c>
      <c r="BP262" s="59">
        <v>85</v>
      </c>
      <c r="BQ262" s="59">
        <v>85</v>
      </c>
      <c r="BR262" s="59">
        <v>21023.340001148001</v>
      </c>
      <c r="BS262" s="58">
        <v>3400</v>
      </c>
      <c r="BU262" s="107" t="s">
        <v>209</v>
      </c>
      <c r="BV262" s="106">
        <v>10</v>
      </c>
      <c r="BW262" s="106">
        <v>185.50005883399999</v>
      </c>
      <c r="BX262" s="106">
        <v>84.822222392</v>
      </c>
      <c r="BY262" s="106">
        <v>81.333335876000007</v>
      </c>
      <c r="BZ262" s="106">
        <v>85</v>
      </c>
      <c r="CA262" s="106">
        <v>15734.527244073999</v>
      </c>
      <c r="CB262" s="105">
        <v>2544.6666717530002</v>
      </c>
      <c r="CD262" s="69" t="s">
        <v>167</v>
      </c>
      <c r="CE262" s="68">
        <v>80</v>
      </c>
      <c r="CF262" s="68">
        <v>371.00011766699998</v>
      </c>
      <c r="CG262" s="68">
        <v>84.072222264999994</v>
      </c>
      <c r="CH262" s="68">
        <v>70</v>
      </c>
      <c r="CI262" s="68">
        <v>85</v>
      </c>
      <c r="CJ262" s="68">
        <v>31190.804352723</v>
      </c>
      <c r="CK262" s="67">
        <v>5044.3333358760001</v>
      </c>
      <c r="CM262" s="69" t="s">
        <v>187</v>
      </c>
      <c r="CN262" s="68">
        <v>54</v>
      </c>
      <c r="CO262" s="68">
        <v>296.80009413400001</v>
      </c>
      <c r="CP262" s="68">
        <v>85</v>
      </c>
      <c r="CQ262" s="68">
        <v>85</v>
      </c>
      <c r="CR262" s="68">
        <v>85</v>
      </c>
      <c r="CS262" s="68">
        <v>25228.008001377999</v>
      </c>
      <c r="CT262" s="67">
        <v>4080</v>
      </c>
    </row>
    <row r="263" spans="1:98" x14ac:dyDescent="0.2">
      <c r="A263" s="60" t="s">
        <v>203</v>
      </c>
      <c r="B263" s="59">
        <v>15</v>
      </c>
      <c r="C263" s="59">
        <v>216.41673530599999</v>
      </c>
      <c r="D263" s="59">
        <v>84.961904688999994</v>
      </c>
      <c r="E263" s="59">
        <v>83.666664123999993</v>
      </c>
      <c r="F263" s="59">
        <v>85</v>
      </c>
      <c r="G263" s="59">
        <v>18387.178038220001</v>
      </c>
      <c r="H263" s="58">
        <v>2973.6666641239999</v>
      </c>
      <c r="J263" s="60" t="s">
        <v>214</v>
      </c>
      <c r="K263" s="59">
        <v>29</v>
      </c>
      <c r="L263" s="59">
        <v>148.400047067</v>
      </c>
      <c r="M263" s="59">
        <v>84.736111004999998</v>
      </c>
      <c r="N263" s="59">
        <v>78.666664123999993</v>
      </c>
      <c r="O263" s="59">
        <v>85</v>
      </c>
      <c r="P263" s="59">
        <v>12574.842861432</v>
      </c>
      <c r="Q263" s="58">
        <v>2033.6666641239999</v>
      </c>
      <c r="AB263" s="69" t="s">
        <v>185</v>
      </c>
      <c r="AC263" s="68">
        <v>7</v>
      </c>
      <c r="AD263" s="68">
        <v>377.18345296199999</v>
      </c>
      <c r="AE263" s="68">
        <v>84.961748592000006</v>
      </c>
      <c r="AF263" s="68">
        <v>82.666664123999993</v>
      </c>
      <c r="AG263" s="68">
        <v>85</v>
      </c>
      <c r="AH263" s="68">
        <v>32046.165703671999</v>
      </c>
      <c r="AI263" s="67">
        <v>5182.6666641239999</v>
      </c>
      <c r="AK263" s="60" t="s">
        <v>223</v>
      </c>
      <c r="AL263" s="59">
        <v>18</v>
      </c>
      <c r="AM263" s="59">
        <v>129.85004118399999</v>
      </c>
      <c r="AN263" s="59">
        <v>84.920635042000001</v>
      </c>
      <c r="AO263" s="59">
        <v>83.333335876000007</v>
      </c>
      <c r="AP263" s="59">
        <v>85</v>
      </c>
      <c r="AQ263" s="59">
        <v>11026.947957504</v>
      </c>
      <c r="AR263" s="58">
        <v>1783.3333358760001</v>
      </c>
      <c r="BC263" s="69" t="s">
        <v>177</v>
      </c>
      <c r="BD263" s="68">
        <v>58</v>
      </c>
      <c r="BE263" s="68">
        <v>383.36678825600001</v>
      </c>
      <c r="BF263" s="68">
        <v>83.629032135000003</v>
      </c>
      <c r="BG263" s="68">
        <v>72</v>
      </c>
      <c r="BH263" s="68">
        <v>85</v>
      </c>
      <c r="BI263" s="68">
        <v>32060.593454575999</v>
      </c>
      <c r="BJ263" s="67">
        <v>5184.9999923710002</v>
      </c>
      <c r="BL263" s="60" t="s">
        <v>194</v>
      </c>
      <c r="BM263" s="59">
        <v>63</v>
      </c>
      <c r="BN263" s="59">
        <v>247.333411778</v>
      </c>
      <c r="BO263" s="59">
        <v>85</v>
      </c>
      <c r="BP263" s="59">
        <v>85</v>
      </c>
      <c r="BQ263" s="59">
        <v>85</v>
      </c>
      <c r="BR263" s="59">
        <v>21023.340001148001</v>
      </c>
      <c r="BS263" s="58">
        <v>3400</v>
      </c>
      <c r="BU263" s="107" t="s">
        <v>209</v>
      </c>
      <c r="BV263" s="106">
        <v>13</v>
      </c>
      <c r="BW263" s="106">
        <v>185.50005883399999</v>
      </c>
      <c r="BX263" s="106">
        <v>84.855555471000002</v>
      </c>
      <c r="BY263" s="106">
        <v>81.666664123999993</v>
      </c>
      <c r="BZ263" s="106">
        <v>85</v>
      </c>
      <c r="CA263" s="106">
        <v>15740.710532192999</v>
      </c>
      <c r="CB263" s="105">
        <v>2545.6666641239999</v>
      </c>
      <c r="CD263" s="69" t="s">
        <v>167</v>
      </c>
      <c r="CE263" s="68">
        <v>90</v>
      </c>
      <c r="CF263" s="68">
        <v>371.00011766699998</v>
      </c>
      <c r="CG263" s="68">
        <v>82.650000126999998</v>
      </c>
      <c r="CH263" s="68">
        <v>69.333335876000007</v>
      </c>
      <c r="CI263" s="68">
        <v>85</v>
      </c>
      <c r="CJ263" s="68">
        <v>30663.159772379</v>
      </c>
      <c r="CK263" s="67">
        <v>4959.0000076289998</v>
      </c>
      <c r="CM263" s="69" t="s">
        <v>190</v>
      </c>
      <c r="CN263" s="68">
        <v>21</v>
      </c>
      <c r="CO263" s="68">
        <v>296.80009413400001</v>
      </c>
      <c r="CP263" s="68">
        <v>84.729166667000001</v>
      </c>
      <c r="CQ263" s="68">
        <v>79</v>
      </c>
      <c r="CR263" s="68">
        <v>85</v>
      </c>
      <c r="CS263" s="68">
        <v>25147.624642549999</v>
      </c>
      <c r="CT263" s="67">
        <v>4067</v>
      </c>
    </row>
    <row r="264" spans="1:98" x14ac:dyDescent="0.2">
      <c r="A264" s="60" t="s">
        <v>202</v>
      </c>
      <c r="B264" s="59">
        <v>2</v>
      </c>
      <c r="C264" s="59">
        <v>216.41673530599999</v>
      </c>
      <c r="D264" s="59">
        <v>84.923809595999998</v>
      </c>
      <c r="E264" s="59">
        <v>82.333335876000007</v>
      </c>
      <c r="F264" s="59">
        <v>85</v>
      </c>
      <c r="G264" s="59">
        <v>18378.933622610999</v>
      </c>
      <c r="H264" s="58">
        <v>2972.3333358760001</v>
      </c>
      <c r="J264" s="60" t="s">
        <v>219</v>
      </c>
      <c r="K264" s="59">
        <v>10</v>
      </c>
      <c r="L264" s="59">
        <v>142.216711772</v>
      </c>
      <c r="M264" s="59">
        <v>84.434782608999996</v>
      </c>
      <c r="N264" s="59">
        <v>78.333335876000007</v>
      </c>
      <c r="O264" s="59">
        <v>85</v>
      </c>
      <c r="P264" s="59">
        <v>12008.037141831999</v>
      </c>
      <c r="Q264" s="58">
        <v>1942</v>
      </c>
      <c r="AB264" s="69" t="s">
        <v>182</v>
      </c>
      <c r="AC264" s="68">
        <v>3</v>
      </c>
      <c r="AD264" s="68">
        <v>377.18345296199999</v>
      </c>
      <c r="AE264" s="68">
        <v>83.814207608999993</v>
      </c>
      <c r="AF264" s="68">
        <v>73.333335876000007</v>
      </c>
      <c r="AG264" s="68">
        <v>85</v>
      </c>
      <c r="AH264" s="68">
        <v>31613.332233059999</v>
      </c>
      <c r="AI264" s="67">
        <v>5112.6666641239999</v>
      </c>
      <c r="AK264" s="60" t="s">
        <v>224</v>
      </c>
      <c r="AL264" s="59">
        <v>14</v>
      </c>
      <c r="AM264" s="59">
        <v>129.85004118399999</v>
      </c>
      <c r="AN264" s="59">
        <v>80.476190657999993</v>
      </c>
      <c r="AO264" s="59">
        <v>62</v>
      </c>
      <c r="AP264" s="59">
        <v>85</v>
      </c>
      <c r="AQ264" s="59">
        <v>10449.836671216999</v>
      </c>
      <c r="AR264" s="58">
        <v>1690.0000038149999</v>
      </c>
      <c r="BC264" s="69" t="s">
        <v>175</v>
      </c>
      <c r="BD264" s="68">
        <v>73</v>
      </c>
      <c r="BE264" s="68">
        <v>383.36678825600001</v>
      </c>
      <c r="BF264" s="68">
        <v>84.844086063000006</v>
      </c>
      <c r="BG264" s="68">
        <v>81</v>
      </c>
      <c r="BH264" s="68">
        <v>85</v>
      </c>
      <c r="BI264" s="68">
        <v>32526.404776324998</v>
      </c>
      <c r="BJ264" s="67">
        <v>5260.3333358760001</v>
      </c>
      <c r="BL264" s="60" t="s">
        <v>194</v>
      </c>
      <c r="BM264" s="59">
        <v>68</v>
      </c>
      <c r="BN264" s="59">
        <v>247.333411778</v>
      </c>
      <c r="BO264" s="59">
        <v>85</v>
      </c>
      <c r="BP264" s="59">
        <v>85</v>
      </c>
      <c r="BQ264" s="59">
        <v>85</v>
      </c>
      <c r="BR264" s="59">
        <v>21023.340001148001</v>
      </c>
      <c r="BS264" s="58">
        <v>3400</v>
      </c>
      <c r="BU264" s="107" t="s">
        <v>208</v>
      </c>
      <c r="BV264" s="106">
        <v>5</v>
      </c>
      <c r="BW264" s="106">
        <v>185.50005883399999</v>
      </c>
      <c r="BX264" s="106">
        <v>84.944444528999995</v>
      </c>
      <c r="BY264" s="106">
        <v>83.333335876000007</v>
      </c>
      <c r="BZ264" s="106">
        <v>85</v>
      </c>
      <c r="CA264" s="106">
        <v>15757.199457762001</v>
      </c>
      <c r="CB264" s="105">
        <v>2548.3333358760001</v>
      </c>
      <c r="CD264" s="69" t="s">
        <v>173</v>
      </c>
      <c r="CE264" s="68">
        <v>34</v>
      </c>
      <c r="CF264" s="68">
        <v>364.81678237300002</v>
      </c>
      <c r="CG264" s="68">
        <v>85</v>
      </c>
      <c r="CH264" s="68">
        <v>85</v>
      </c>
      <c r="CI264" s="68">
        <v>85</v>
      </c>
      <c r="CJ264" s="68">
        <v>31009.426501694001</v>
      </c>
      <c r="CK264" s="67">
        <v>5015</v>
      </c>
      <c r="CM264" s="69" t="s">
        <v>189</v>
      </c>
      <c r="CN264" s="68">
        <v>9</v>
      </c>
      <c r="CO264" s="68">
        <v>290.616758839</v>
      </c>
      <c r="CP264" s="68">
        <v>84.978723403999993</v>
      </c>
      <c r="CQ264" s="68">
        <v>84</v>
      </c>
      <c r="CR264" s="68">
        <v>85</v>
      </c>
      <c r="CS264" s="68">
        <v>24696.241166054999</v>
      </c>
      <c r="CT264" s="67">
        <v>3994</v>
      </c>
    </row>
    <row r="265" spans="1:98" x14ac:dyDescent="0.2">
      <c r="A265" s="60" t="s">
        <v>202</v>
      </c>
      <c r="B265" s="59">
        <v>29</v>
      </c>
      <c r="C265" s="59">
        <v>216.41673530599999</v>
      </c>
      <c r="D265" s="59">
        <v>84.619047546000004</v>
      </c>
      <c r="E265" s="59">
        <v>80</v>
      </c>
      <c r="F265" s="59">
        <v>85</v>
      </c>
      <c r="G265" s="59">
        <v>18312.978014687</v>
      </c>
      <c r="H265" s="58">
        <v>2961.6666641239999</v>
      </c>
      <c r="J265" s="60" t="s">
        <v>216</v>
      </c>
      <c r="K265" s="59">
        <v>7</v>
      </c>
      <c r="L265" s="59">
        <v>142.216711772</v>
      </c>
      <c r="M265" s="59">
        <v>85</v>
      </c>
      <c r="N265" s="59">
        <v>85</v>
      </c>
      <c r="O265" s="59">
        <v>85</v>
      </c>
      <c r="P265" s="59">
        <v>12088.42050066</v>
      </c>
      <c r="Q265" s="58">
        <v>1955</v>
      </c>
      <c r="AB265" s="69" t="s">
        <v>182</v>
      </c>
      <c r="AC265" s="68">
        <v>48</v>
      </c>
      <c r="AD265" s="68">
        <v>377.18345296199999</v>
      </c>
      <c r="AE265" s="68">
        <v>84.256830433999994</v>
      </c>
      <c r="AF265" s="68">
        <v>74.666664123999993</v>
      </c>
      <c r="AG265" s="68">
        <v>85</v>
      </c>
      <c r="AH265" s="68">
        <v>31780.282238836</v>
      </c>
      <c r="AI265" s="67">
        <v>5139.6666564939997</v>
      </c>
      <c r="AK265" s="60" t="s">
        <v>224</v>
      </c>
      <c r="AL265" s="59">
        <v>26</v>
      </c>
      <c r="AM265" s="59">
        <v>129.85004118399999</v>
      </c>
      <c r="AN265" s="59">
        <v>75.206349872000004</v>
      </c>
      <c r="AO265" s="59">
        <v>61</v>
      </c>
      <c r="AP265" s="59">
        <v>85</v>
      </c>
      <c r="AQ265" s="59">
        <v>9765.5476281980009</v>
      </c>
      <c r="AR265" s="58">
        <v>1579.333347321</v>
      </c>
      <c r="BC265" s="69" t="s">
        <v>174</v>
      </c>
      <c r="BD265" s="68">
        <v>59</v>
      </c>
      <c r="BE265" s="68">
        <v>383.36678825600001</v>
      </c>
      <c r="BF265" s="68">
        <v>84.989247352999996</v>
      </c>
      <c r="BG265" s="68">
        <v>84.333335876000007</v>
      </c>
      <c r="BH265" s="68">
        <v>85</v>
      </c>
      <c r="BI265" s="68">
        <v>32582.054793974999</v>
      </c>
      <c r="BJ265" s="67">
        <v>5269.3333358760001</v>
      </c>
      <c r="BL265" s="60" t="s">
        <v>193</v>
      </c>
      <c r="BM265" s="59">
        <v>52</v>
      </c>
      <c r="BN265" s="59">
        <v>247.333411778</v>
      </c>
      <c r="BO265" s="59">
        <v>84.941666794</v>
      </c>
      <c r="BP265" s="59">
        <v>83.333335876000007</v>
      </c>
      <c r="BQ265" s="59">
        <v>85</v>
      </c>
      <c r="BR265" s="59">
        <v>21008.912250245001</v>
      </c>
      <c r="BS265" s="58">
        <v>3397.6666717530002</v>
      </c>
      <c r="BU265" s="107" t="s">
        <v>207</v>
      </c>
      <c r="BV265" s="106">
        <v>22</v>
      </c>
      <c r="BW265" s="106">
        <v>185.50005883399999</v>
      </c>
      <c r="BX265" s="106">
        <v>84.977777863</v>
      </c>
      <c r="BY265" s="106">
        <v>84.333335876000007</v>
      </c>
      <c r="BZ265" s="106">
        <v>85</v>
      </c>
      <c r="CA265" s="106">
        <v>15763.382793057001</v>
      </c>
      <c r="CB265" s="105">
        <v>2549.3333358760001</v>
      </c>
      <c r="CD265" s="69" t="s">
        <v>171</v>
      </c>
      <c r="CE265" s="68">
        <v>9</v>
      </c>
      <c r="CF265" s="68">
        <v>364.81678237300002</v>
      </c>
      <c r="CG265" s="68">
        <v>84.853107387999998</v>
      </c>
      <c r="CH265" s="68">
        <v>79.333335876000007</v>
      </c>
      <c r="CI265" s="68">
        <v>85</v>
      </c>
      <c r="CJ265" s="68">
        <v>30955.837611532999</v>
      </c>
      <c r="CK265" s="67">
        <v>5006.3333358760001</v>
      </c>
      <c r="CM265" s="69" t="s">
        <v>192</v>
      </c>
      <c r="CN265" s="68">
        <v>16</v>
      </c>
      <c r="CO265" s="68">
        <v>290.616758839</v>
      </c>
      <c r="CP265" s="68">
        <v>85</v>
      </c>
      <c r="CQ265" s="68">
        <v>85</v>
      </c>
      <c r="CR265" s="68">
        <v>85</v>
      </c>
      <c r="CS265" s="68">
        <v>24702.424501349</v>
      </c>
      <c r="CT265" s="67">
        <v>3995</v>
      </c>
    </row>
    <row r="266" spans="1:98" x14ac:dyDescent="0.2">
      <c r="A266" s="60" t="s">
        <v>202</v>
      </c>
      <c r="B266" s="59">
        <v>36</v>
      </c>
      <c r="C266" s="59">
        <v>216.41673530599999</v>
      </c>
      <c r="D266" s="59">
        <v>85</v>
      </c>
      <c r="E266" s="59">
        <v>85</v>
      </c>
      <c r="F266" s="59">
        <v>85</v>
      </c>
      <c r="G266" s="59">
        <v>18395.422501005</v>
      </c>
      <c r="H266" s="58">
        <v>2975</v>
      </c>
      <c r="J266" s="60" t="s">
        <v>215</v>
      </c>
      <c r="K266" s="59">
        <v>18</v>
      </c>
      <c r="L266" s="59">
        <v>142.216711772</v>
      </c>
      <c r="M266" s="59">
        <v>84.913043478000006</v>
      </c>
      <c r="N266" s="59">
        <v>83</v>
      </c>
      <c r="O266" s="59">
        <v>85</v>
      </c>
      <c r="P266" s="59">
        <v>12076.053830071</v>
      </c>
      <c r="Q266" s="58">
        <v>1953</v>
      </c>
      <c r="AB266" s="69" t="s">
        <v>181</v>
      </c>
      <c r="AC266" s="68">
        <v>18</v>
      </c>
      <c r="AD266" s="68">
        <v>377.18345296199999</v>
      </c>
      <c r="AE266" s="68">
        <v>84.890710424000005</v>
      </c>
      <c r="AF266" s="68">
        <v>81.333335876000007</v>
      </c>
      <c r="AG266" s="68">
        <v>85</v>
      </c>
      <c r="AH266" s="68">
        <v>32019.37128218</v>
      </c>
      <c r="AI266" s="67">
        <v>5178.3333358760001</v>
      </c>
      <c r="AK266" s="60" t="s">
        <v>224</v>
      </c>
      <c r="AL266" s="59">
        <v>44</v>
      </c>
      <c r="AM266" s="59">
        <v>129.85004118399999</v>
      </c>
      <c r="AN266" s="59">
        <v>78.126984368999999</v>
      </c>
      <c r="AO266" s="59">
        <v>60.666667938000003</v>
      </c>
      <c r="AP266" s="59">
        <v>85</v>
      </c>
      <c r="AQ266" s="59">
        <v>10144.792137885999</v>
      </c>
      <c r="AR266" s="58">
        <v>1640.6666717529999</v>
      </c>
      <c r="BC266" s="69" t="s">
        <v>170</v>
      </c>
      <c r="BD266" s="68">
        <v>55</v>
      </c>
      <c r="BE266" s="68">
        <v>383.36678825600001</v>
      </c>
      <c r="BF266" s="68">
        <v>85</v>
      </c>
      <c r="BG266" s="68">
        <v>85</v>
      </c>
      <c r="BH266" s="68">
        <v>85</v>
      </c>
      <c r="BI266" s="68">
        <v>32586.177001780001</v>
      </c>
      <c r="BJ266" s="67">
        <v>5270</v>
      </c>
      <c r="BL266" s="60" t="s">
        <v>205</v>
      </c>
      <c r="BM266" s="59">
        <v>37</v>
      </c>
      <c r="BN266" s="59">
        <v>241.15007648400001</v>
      </c>
      <c r="BO266" s="59">
        <v>84.846153846000007</v>
      </c>
      <c r="BP266" s="59">
        <v>81.666664123999993</v>
      </c>
      <c r="BQ266" s="59">
        <v>85</v>
      </c>
      <c r="BR266" s="59">
        <v>20460.656489353001</v>
      </c>
      <c r="BS266" s="58">
        <v>3309</v>
      </c>
      <c r="BU266" s="107" t="s">
        <v>207</v>
      </c>
      <c r="BV266" s="106">
        <v>56</v>
      </c>
      <c r="BW266" s="106">
        <v>185.50005883399999</v>
      </c>
      <c r="BX266" s="106">
        <v>84.966666666999998</v>
      </c>
      <c r="BY266" s="106">
        <v>84</v>
      </c>
      <c r="BZ266" s="106">
        <v>85</v>
      </c>
      <c r="CA266" s="106">
        <v>15761.321665567</v>
      </c>
      <c r="CB266" s="105">
        <v>2549</v>
      </c>
      <c r="CD266" s="69" t="s">
        <v>166</v>
      </c>
      <c r="CE266" s="68">
        <v>70</v>
      </c>
      <c r="CF266" s="68">
        <v>364.81678237300002</v>
      </c>
      <c r="CG266" s="68">
        <v>84.836158234999999</v>
      </c>
      <c r="CH266" s="68">
        <v>81.333335876000007</v>
      </c>
      <c r="CI266" s="68">
        <v>85</v>
      </c>
      <c r="CJ266" s="68">
        <v>30949.654276239002</v>
      </c>
      <c r="CK266" s="67">
        <v>5005.3333358760001</v>
      </c>
      <c r="CM266" s="69" t="s">
        <v>191</v>
      </c>
      <c r="CN266" s="68">
        <v>46</v>
      </c>
      <c r="CO266" s="68">
        <v>290.616758839</v>
      </c>
      <c r="CP266" s="68">
        <v>85</v>
      </c>
      <c r="CQ266" s="68">
        <v>85</v>
      </c>
      <c r="CR266" s="68">
        <v>85</v>
      </c>
      <c r="CS266" s="68">
        <v>24702.424501349</v>
      </c>
      <c r="CT266" s="67">
        <v>3995</v>
      </c>
    </row>
    <row r="267" spans="1:98" x14ac:dyDescent="0.2">
      <c r="A267" s="60" t="s">
        <v>200</v>
      </c>
      <c r="B267" s="59">
        <v>52</v>
      </c>
      <c r="C267" s="59">
        <v>216.41673530599999</v>
      </c>
      <c r="D267" s="59">
        <v>84.580952671999995</v>
      </c>
      <c r="E267" s="59">
        <v>78.333335876000007</v>
      </c>
      <c r="F267" s="59">
        <v>85</v>
      </c>
      <c r="G267" s="59">
        <v>18304.733646253</v>
      </c>
      <c r="H267" s="58">
        <v>2960.3333435059999</v>
      </c>
      <c r="J267" s="60" t="s">
        <v>215</v>
      </c>
      <c r="K267" s="59">
        <v>34</v>
      </c>
      <c r="L267" s="59">
        <v>142.216711772</v>
      </c>
      <c r="M267" s="59">
        <v>84.449275473</v>
      </c>
      <c r="N267" s="59">
        <v>78.333335876000007</v>
      </c>
      <c r="O267" s="59">
        <v>85</v>
      </c>
      <c r="P267" s="59">
        <v>12010.098269321999</v>
      </c>
      <c r="Q267" s="58">
        <v>1942.3333358760001</v>
      </c>
      <c r="AB267" s="69" t="s">
        <v>179</v>
      </c>
      <c r="AC267" s="68">
        <v>54</v>
      </c>
      <c r="AD267" s="68">
        <v>377.18345296199999</v>
      </c>
      <c r="AE267" s="68">
        <v>84.721311474999993</v>
      </c>
      <c r="AF267" s="68">
        <v>77.666664123999993</v>
      </c>
      <c r="AG267" s="68">
        <v>85</v>
      </c>
      <c r="AH267" s="68">
        <v>31955.476801745001</v>
      </c>
      <c r="AI267" s="67">
        <v>5168</v>
      </c>
      <c r="AK267" s="60" t="s">
        <v>223</v>
      </c>
      <c r="AL267" s="59">
        <v>3</v>
      </c>
      <c r="AM267" s="59">
        <v>123.666705889</v>
      </c>
      <c r="AN267" s="59">
        <v>83.7</v>
      </c>
      <c r="AO267" s="59">
        <v>79</v>
      </c>
      <c r="AP267" s="59">
        <v>85</v>
      </c>
      <c r="AQ267" s="59">
        <v>10350.903282918</v>
      </c>
      <c r="AR267" s="58">
        <v>1674</v>
      </c>
      <c r="BC267" s="69" t="s">
        <v>186</v>
      </c>
      <c r="BD267" s="68">
        <v>10</v>
      </c>
      <c r="BE267" s="68">
        <v>383.36678825600001</v>
      </c>
      <c r="BF267" s="68">
        <v>84.962365550000001</v>
      </c>
      <c r="BG267" s="68">
        <v>82.666664123999993</v>
      </c>
      <c r="BH267" s="68">
        <v>85</v>
      </c>
      <c r="BI267" s="68">
        <v>32571.749203701002</v>
      </c>
      <c r="BJ267" s="67">
        <v>5267.6666641239999</v>
      </c>
      <c r="BL267" s="60" t="s">
        <v>196</v>
      </c>
      <c r="BM267" s="59">
        <v>48</v>
      </c>
      <c r="BN267" s="59">
        <v>241.15007648400001</v>
      </c>
      <c r="BO267" s="59">
        <v>85</v>
      </c>
      <c r="BP267" s="59">
        <v>85</v>
      </c>
      <c r="BQ267" s="59">
        <v>85</v>
      </c>
      <c r="BR267" s="59">
        <v>20497.756501119999</v>
      </c>
      <c r="BS267" s="58">
        <v>3315</v>
      </c>
      <c r="BU267" s="107" t="s">
        <v>212</v>
      </c>
      <c r="BV267" s="106">
        <v>29</v>
      </c>
      <c r="BW267" s="106">
        <v>179.31672353900001</v>
      </c>
      <c r="BX267" s="106">
        <v>84.988505658999998</v>
      </c>
      <c r="BY267" s="106">
        <v>84.666664123999993</v>
      </c>
      <c r="BZ267" s="106">
        <v>85</v>
      </c>
      <c r="CA267" s="106">
        <v>15239.860373343001</v>
      </c>
      <c r="CB267" s="105">
        <v>2464.6666641239999</v>
      </c>
      <c r="CD267" s="69" t="s">
        <v>166</v>
      </c>
      <c r="CE267" s="68">
        <v>75</v>
      </c>
      <c r="CF267" s="68">
        <v>364.81678237300002</v>
      </c>
      <c r="CG267" s="68">
        <v>84.858757018999995</v>
      </c>
      <c r="CH267" s="68">
        <v>82</v>
      </c>
      <c r="CI267" s="68">
        <v>85</v>
      </c>
      <c r="CJ267" s="68">
        <v>30957.898691848</v>
      </c>
      <c r="CK267" s="67">
        <v>5006.6666641239999</v>
      </c>
      <c r="CM267" s="69" t="s">
        <v>187</v>
      </c>
      <c r="CN267" s="68">
        <v>23</v>
      </c>
      <c r="CO267" s="68">
        <v>290.616758839</v>
      </c>
      <c r="CP267" s="68">
        <v>85</v>
      </c>
      <c r="CQ267" s="68">
        <v>85</v>
      </c>
      <c r="CR267" s="68">
        <v>85</v>
      </c>
      <c r="CS267" s="68">
        <v>24702.424501349</v>
      </c>
      <c r="CT267" s="67">
        <v>3995</v>
      </c>
    </row>
    <row r="268" spans="1:98" x14ac:dyDescent="0.2">
      <c r="A268" s="60" t="s">
        <v>198</v>
      </c>
      <c r="B268" s="59">
        <v>34</v>
      </c>
      <c r="C268" s="59">
        <v>216.41673530599999</v>
      </c>
      <c r="D268" s="59">
        <v>82.561904471000005</v>
      </c>
      <c r="E268" s="59">
        <v>69.333335876000007</v>
      </c>
      <c r="F268" s="59">
        <v>85</v>
      </c>
      <c r="G268" s="59">
        <v>17867.777826311001</v>
      </c>
      <c r="H268" s="58">
        <v>2889.6666564940001</v>
      </c>
      <c r="J268" s="60" t="s">
        <v>220</v>
      </c>
      <c r="K268" s="59">
        <v>31</v>
      </c>
      <c r="L268" s="59">
        <v>142.216711772</v>
      </c>
      <c r="M268" s="59">
        <v>84.637681380999993</v>
      </c>
      <c r="N268" s="59">
        <v>81</v>
      </c>
      <c r="O268" s="59">
        <v>85</v>
      </c>
      <c r="P268" s="59">
        <v>12036.89273799</v>
      </c>
      <c r="Q268" s="58">
        <v>1946.6666717529999</v>
      </c>
      <c r="AB268" s="69" t="s">
        <v>184</v>
      </c>
      <c r="AC268" s="68">
        <v>39</v>
      </c>
      <c r="AD268" s="68">
        <v>371.00011766699998</v>
      </c>
      <c r="AE268" s="68">
        <v>84.172222137000006</v>
      </c>
      <c r="AF268" s="68">
        <v>73</v>
      </c>
      <c r="AG268" s="68">
        <v>85</v>
      </c>
      <c r="AH268" s="68">
        <v>31227.904317314002</v>
      </c>
      <c r="AI268" s="67">
        <v>5050.3333282470003</v>
      </c>
      <c r="AK268" s="60" t="s">
        <v>223</v>
      </c>
      <c r="AL268" s="59">
        <v>30</v>
      </c>
      <c r="AM268" s="59">
        <v>123.666705889</v>
      </c>
      <c r="AN268" s="59">
        <v>84.833333206000006</v>
      </c>
      <c r="AO268" s="59">
        <v>82</v>
      </c>
      <c r="AP268" s="59">
        <v>85</v>
      </c>
      <c r="AQ268" s="59">
        <v>10491.058867201</v>
      </c>
      <c r="AR268" s="58">
        <v>1696.6666641239999</v>
      </c>
      <c r="BC268" s="69" t="s">
        <v>177</v>
      </c>
      <c r="BD268" s="68">
        <v>46</v>
      </c>
      <c r="BE268" s="68">
        <v>377.18345296199999</v>
      </c>
      <c r="BF268" s="68">
        <v>82.524590289000002</v>
      </c>
      <c r="BG268" s="68">
        <v>70.333335876000007</v>
      </c>
      <c r="BH268" s="68">
        <v>85</v>
      </c>
      <c r="BI268" s="68">
        <v>31126.909919463</v>
      </c>
      <c r="BJ268" s="67">
        <v>5034.0000076289998</v>
      </c>
      <c r="BL268" s="60" t="s">
        <v>193</v>
      </c>
      <c r="BM268" s="59">
        <v>14</v>
      </c>
      <c r="BN268" s="59">
        <v>241.15007648400001</v>
      </c>
      <c r="BO268" s="59">
        <v>84.957265022000001</v>
      </c>
      <c r="BP268" s="59">
        <v>83.333335876000007</v>
      </c>
      <c r="BQ268" s="59">
        <v>85</v>
      </c>
      <c r="BR268" s="59">
        <v>20487.450958019999</v>
      </c>
      <c r="BS268" s="58">
        <v>3313.3333358760001</v>
      </c>
      <c r="BU268" s="107" t="s">
        <v>210</v>
      </c>
      <c r="BV268" s="106">
        <v>29</v>
      </c>
      <c r="BW268" s="106">
        <v>179.31672353900001</v>
      </c>
      <c r="BX268" s="106">
        <v>85</v>
      </c>
      <c r="BY268" s="106">
        <v>85</v>
      </c>
      <c r="BZ268" s="106">
        <v>85</v>
      </c>
      <c r="CA268" s="106">
        <v>15241.921500832001</v>
      </c>
      <c r="CB268" s="105">
        <v>2465</v>
      </c>
      <c r="CD268" s="69" t="s">
        <v>171</v>
      </c>
      <c r="CE268" s="68">
        <v>19</v>
      </c>
      <c r="CF268" s="68">
        <v>358.63344707800002</v>
      </c>
      <c r="CG268" s="68">
        <v>84.862068965999995</v>
      </c>
      <c r="CH268" s="68">
        <v>81</v>
      </c>
      <c r="CI268" s="68">
        <v>85</v>
      </c>
      <c r="CJ268" s="68">
        <v>30434.376319309002</v>
      </c>
      <c r="CK268" s="67">
        <v>4922</v>
      </c>
      <c r="CM268" s="69" t="s">
        <v>190</v>
      </c>
      <c r="CN268" s="68">
        <v>3</v>
      </c>
      <c r="CO268" s="68">
        <v>290.616758839</v>
      </c>
      <c r="CP268" s="68">
        <v>84.900709112000001</v>
      </c>
      <c r="CQ268" s="68">
        <v>80.666664123999993</v>
      </c>
      <c r="CR268" s="68">
        <v>85</v>
      </c>
      <c r="CS268" s="68">
        <v>24673.568905192002</v>
      </c>
      <c r="CT268" s="67">
        <v>3990.3333282469998</v>
      </c>
    </row>
    <row r="269" spans="1:98" x14ac:dyDescent="0.2">
      <c r="A269" s="60" t="s">
        <v>204</v>
      </c>
      <c r="B269" s="59">
        <v>32</v>
      </c>
      <c r="C269" s="59">
        <v>210.23340001099999</v>
      </c>
      <c r="D269" s="59">
        <v>84.745097889999997</v>
      </c>
      <c r="E269" s="59">
        <v>79.666664123999993</v>
      </c>
      <c r="F269" s="59">
        <v>85</v>
      </c>
      <c r="G269" s="59">
        <v>17816.250063641</v>
      </c>
      <c r="H269" s="58">
        <v>2881.3333282469998</v>
      </c>
      <c r="J269" s="60" t="s">
        <v>217</v>
      </c>
      <c r="K269" s="59">
        <v>10</v>
      </c>
      <c r="L269" s="59">
        <v>142.216711772</v>
      </c>
      <c r="M269" s="59">
        <v>82.898550946</v>
      </c>
      <c r="N269" s="59">
        <v>70</v>
      </c>
      <c r="O269" s="59">
        <v>85</v>
      </c>
      <c r="P269" s="59">
        <v>11789.559326212</v>
      </c>
      <c r="Q269" s="58">
        <v>1906.6666717529999</v>
      </c>
      <c r="AB269" s="69" t="s">
        <v>181</v>
      </c>
      <c r="AC269" s="68">
        <v>9</v>
      </c>
      <c r="AD269" s="68">
        <v>364.81678237300002</v>
      </c>
      <c r="AE269" s="68">
        <v>84.757062232999999</v>
      </c>
      <c r="AF269" s="68">
        <v>80.333335876000007</v>
      </c>
      <c r="AG269" s="68">
        <v>85</v>
      </c>
      <c r="AH269" s="68">
        <v>30920.798727255999</v>
      </c>
      <c r="AI269" s="67">
        <v>5000.6666717529997</v>
      </c>
      <c r="AK269" s="60" t="s">
        <v>222</v>
      </c>
      <c r="AL269" s="59">
        <v>11</v>
      </c>
      <c r="AM269" s="59">
        <v>123.666705889</v>
      </c>
      <c r="AN269" s="59">
        <v>85</v>
      </c>
      <c r="AO269" s="59">
        <v>85</v>
      </c>
      <c r="AP269" s="59">
        <v>85</v>
      </c>
      <c r="AQ269" s="59">
        <v>10511.670000574</v>
      </c>
      <c r="AR269" s="58">
        <v>1700</v>
      </c>
      <c r="BC269" s="69" t="s">
        <v>176</v>
      </c>
      <c r="BD269" s="68">
        <v>109</v>
      </c>
      <c r="BE269" s="68">
        <v>377.18345296199999</v>
      </c>
      <c r="BF269" s="68">
        <v>85</v>
      </c>
      <c r="BG269" s="68">
        <v>85</v>
      </c>
      <c r="BH269" s="68">
        <v>85</v>
      </c>
      <c r="BI269" s="68">
        <v>32060.593501750998</v>
      </c>
      <c r="BJ269" s="67">
        <v>5185</v>
      </c>
      <c r="BL269" s="60" t="s">
        <v>193</v>
      </c>
      <c r="BM269" s="59">
        <v>46</v>
      </c>
      <c r="BN269" s="59">
        <v>241.15007648400001</v>
      </c>
      <c r="BO269" s="59">
        <v>84.914529849000004</v>
      </c>
      <c r="BP269" s="59">
        <v>81.666664123999993</v>
      </c>
      <c r="BQ269" s="59">
        <v>85</v>
      </c>
      <c r="BR269" s="59">
        <v>20477.145367746001</v>
      </c>
      <c r="BS269" s="58">
        <v>3311.6666641239999</v>
      </c>
      <c r="BU269" s="107" t="s">
        <v>210</v>
      </c>
      <c r="BV269" s="106">
        <v>34</v>
      </c>
      <c r="BW269" s="106">
        <v>179.31672353900001</v>
      </c>
      <c r="BX269" s="106">
        <v>84.873563043000004</v>
      </c>
      <c r="BY269" s="106">
        <v>81.666664123999993</v>
      </c>
      <c r="BZ269" s="106">
        <v>85</v>
      </c>
      <c r="CA269" s="106">
        <v>15219.249239969</v>
      </c>
      <c r="CB269" s="105">
        <v>2461.3333282469998</v>
      </c>
      <c r="CD269" s="69" t="s">
        <v>171</v>
      </c>
      <c r="CE269" s="68">
        <v>47</v>
      </c>
      <c r="CF269" s="68">
        <v>358.63344707800002</v>
      </c>
      <c r="CG269" s="68">
        <v>85</v>
      </c>
      <c r="CH269" s="68">
        <v>85</v>
      </c>
      <c r="CI269" s="68">
        <v>85</v>
      </c>
      <c r="CJ269" s="68">
        <v>30483.843001665002</v>
      </c>
      <c r="CK269" s="67">
        <v>4930</v>
      </c>
      <c r="CM269" s="69" t="s">
        <v>189</v>
      </c>
      <c r="CN269" s="68">
        <v>10</v>
      </c>
      <c r="CO269" s="68">
        <v>284.43342354499998</v>
      </c>
      <c r="CP269" s="68">
        <v>84.992753567999998</v>
      </c>
      <c r="CQ269" s="68">
        <v>84.666664123999993</v>
      </c>
      <c r="CR269" s="68">
        <v>85</v>
      </c>
      <c r="CS269" s="68">
        <v>24174.779873831001</v>
      </c>
      <c r="CT269" s="67">
        <v>3909.6666641239999</v>
      </c>
    </row>
    <row r="270" spans="1:98" x14ac:dyDescent="0.2">
      <c r="A270" s="60" t="s">
        <v>203</v>
      </c>
      <c r="B270" s="59">
        <v>47</v>
      </c>
      <c r="C270" s="59">
        <v>210.23340001099999</v>
      </c>
      <c r="D270" s="59">
        <v>84.921568702000002</v>
      </c>
      <c r="E270" s="59">
        <v>82.333335876000007</v>
      </c>
      <c r="F270" s="59">
        <v>85</v>
      </c>
      <c r="G270" s="59">
        <v>17853.350122582</v>
      </c>
      <c r="H270" s="58">
        <v>2887.3333358760001</v>
      </c>
      <c r="J270" s="60" t="s">
        <v>217</v>
      </c>
      <c r="K270" s="59">
        <v>35</v>
      </c>
      <c r="L270" s="59">
        <v>142.216711772</v>
      </c>
      <c r="M270" s="59">
        <v>84.057971124999995</v>
      </c>
      <c r="N270" s="59">
        <v>73</v>
      </c>
      <c r="O270" s="59">
        <v>85</v>
      </c>
      <c r="P270" s="59">
        <v>11954.448251672</v>
      </c>
      <c r="Q270" s="58">
        <v>1933.3333358760001</v>
      </c>
      <c r="AB270" s="69" t="s">
        <v>181</v>
      </c>
      <c r="AC270" s="68">
        <v>40</v>
      </c>
      <c r="AD270" s="68">
        <v>364.81678237300002</v>
      </c>
      <c r="AE270" s="68">
        <v>83.587570837000001</v>
      </c>
      <c r="AF270" s="68">
        <v>80</v>
      </c>
      <c r="AG270" s="68">
        <v>85</v>
      </c>
      <c r="AH270" s="68">
        <v>30494.148639113999</v>
      </c>
      <c r="AI270" s="67">
        <v>4931.6666793820004</v>
      </c>
      <c r="AK270" s="60" t="s">
        <v>222</v>
      </c>
      <c r="AL270" s="59">
        <v>20</v>
      </c>
      <c r="AM270" s="59">
        <v>123.666705889</v>
      </c>
      <c r="AN270" s="59">
        <v>85</v>
      </c>
      <c r="AO270" s="59">
        <v>85</v>
      </c>
      <c r="AP270" s="59">
        <v>85</v>
      </c>
      <c r="AQ270" s="59">
        <v>10511.670000574</v>
      </c>
      <c r="AR270" s="58">
        <v>1700</v>
      </c>
      <c r="BC270" s="69" t="s">
        <v>174</v>
      </c>
      <c r="BD270" s="68">
        <v>13</v>
      </c>
      <c r="BE270" s="68">
        <v>377.18345296199999</v>
      </c>
      <c r="BF270" s="68">
        <v>85</v>
      </c>
      <c r="BG270" s="68">
        <v>85</v>
      </c>
      <c r="BH270" s="68">
        <v>85</v>
      </c>
      <c r="BI270" s="68">
        <v>32060.593501750998</v>
      </c>
      <c r="BJ270" s="67">
        <v>5185</v>
      </c>
      <c r="BL270" s="60" t="s">
        <v>205</v>
      </c>
      <c r="BM270" s="59">
        <v>3</v>
      </c>
      <c r="BN270" s="59">
        <v>234.966741189</v>
      </c>
      <c r="BO270" s="59">
        <v>84.982456206999998</v>
      </c>
      <c r="BP270" s="59">
        <v>84.333335876000007</v>
      </c>
      <c r="BQ270" s="59">
        <v>85</v>
      </c>
      <c r="BR270" s="59">
        <v>19968.050793285998</v>
      </c>
      <c r="BS270" s="58">
        <v>3229.3333358760001</v>
      </c>
      <c r="BU270" s="107" t="s">
        <v>207</v>
      </c>
      <c r="BV270" s="106">
        <v>3</v>
      </c>
      <c r="BW270" s="106">
        <v>179.31672353900001</v>
      </c>
      <c r="BX270" s="106">
        <v>85</v>
      </c>
      <c r="BY270" s="106">
        <v>85</v>
      </c>
      <c r="BZ270" s="106">
        <v>85</v>
      </c>
      <c r="CA270" s="106">
        <v>15241.921500832001</v>
      </c>
      <c r="CB270" s="105">
        <v>2465</v>
      </c>
      <c r="CD270" s="69" t="s">
        <v>168</v>
      </c>
      <c r="CE270" s="68">
        <v>8</v>
      </c>
      <c r="CF270" s="68">
        <v>358.63344707800002</v>
      </c>
      <c r="CG270" s="68">
        <v>85</v>
      </c>
      <c r="CH270" s="68">
        <v>85</v>
      </c>
      <c r="CI270" s="68">
        <v>85</v>
      </c>
      <c r="CJ270" s="68">
        <v>30483.843001665002</v>
      </c>
      <c r="CK270" s="67">
        <v>4930</v>
      </c>
      <c r="CM270" s="69" t="s">
        <v>188</v>
      </c>
      <c r="CN270" s="68">
        <v>4</v>
      </c>
      <c r="CO270" s="68">
        <v>284.43342354499998</v>
      </c>
      <c r="CP270" s="68">
        <v>85</v>
      </c>
      <c r="CQ270" s="68">
        <v>85</v>
      </c>
      <c r="CR270" s="68">
        <v>85</v>
      </c>
      <c r="CS270" s="68">
        <v>24176.841001320001</v>
      </c>
      <c r="CT270" s="67">
        <v>3910</v>
      </c>
    </row>
    <row r="271" spans="1:98" x14ac:dyDescent="0.2">
      <c r="A271" s="60" t="s">
        <v>201</v>
      </c>
      <c r="B271" s="59">
        <v>19</v>
      </c>
      <c r="C271" s="59">
        <v>210.23340001099999</v>
      </c>
      <c r="D271" s="59">
        <v>84.627451054999995</v>
      </c>
      <c r="E271" s="59">
        <v>79.333335876000007</v>
      </c>
      <c r="F271" s="59">
        <v>85</v>
      </c>
      <c r="G271" s="59">
        <v>17791.516769638001</v>
      </c>
      <c r="H271" s="58">
        <v>2877.3333358760001</v>
      </c>
      <c r="J271" s="60" t="s">
        <v>214</v>
      </c>
      <c r="K271" s="59">
        <v>3</v>
      </c>
      <c r="L271" s="59">
        <v>142.216711772</v>
      </c>
      <c r="M271" s="59">
        <v>84.797101560000002</v>
      </c>
      <c r="N271" s="59">
        <v>82.333335876000007</v>
      </c>
      <c r="O271" s="59">
        <v>85</v>
      </c>
      <c r="P271" s="59">
        <v>12059.564951677999</v>
      </c>
      <c r="Q271" s="58">
        <v>1950.3333358760001</v>
      </c>
      <c r="AB271" s="69" t="s">
        <v>180</v>
      </c>
      <c r="AC271" s="68">
        <v>57</v>
      </c>
      <c r="AD271" s="68">
        <v>364.81678237300002</v>
      </c>
      <c r="AE271" s="68">
        <v>83.774011255999994</v>
      </c>
      <c r="AF271" s="68">
        <v>72</v>
      </c>
      <c r="AG271" s="68">
        <v>85</v>
      </c>
      <c r="AH271" s="68">
        <v>30562.165233003001</v>
      </c>
      <c r="AI271" s="67">
        <v>4942.6666641239999</v>
      </c>
      <c r="AK271" s="60" t="s">
        <v>221</v>
      </c>
      <c r="AL271" s="59">
        <v>21</v>
      </c>
      <c r="AM271" s="59">
        <v>123.666705889</v>
      </c>
      <c r="AN271" s="59">
        <v>84.9</v>
      </c>
      <c r="AO271" s="59">
        <v>83</v>
      </c>
      <c r="AP271" s="59">
        <v>85</v>
      </c>
      <c r="AQ271" s="59">
        <v>10499.303329984999</v>
      </c>
      <c r="AR271" s="58">
        <v>1698</v>
      </c>
      <c r="BC271" s="69" t="s">
        <v>174</v>
      </c>
      <c r="BD271" s="68">
        <v>62</v>
      </c>
      <c r="BE271" s="68">
        <v>377.18345296199999</v>
      </c>
      <c r="BF271" s="68">
        <v>84.945355149999997</v>
      </c>
      <c r="BG271" s="68">
        <v>84</v>
      </c>
      <c r="BH271" s="68">
        <v>85</v>
      </c>
      <c r="BI271" s="68">
        <v>32039.982368378001</v>
      </c>
      <c r="BJ271" s="67">
        <v>5181.6666641239999</v>
      </c>
      <c r="BL271" s="60" t="s">
        <v>194</v>
      </c>
      <c r="BM271" s="59">
        <v>77</v>
      </c>
      <c r="BN271" s="59">
        <v>234.966741189</v>
      </c>
      <c r="BO271" s="59">
        <v>85</v>
      </c>
      <c r="BP271" s="59">
        <v>85</v>
      </c>
      <c r="BQ271" s="59">
        <v>85</v>
      </c>
      <c r="BR271" s="59">
        <v>19972.173001091</v>
      </c>
      <c r="BS271" s="58">
        <v>3230</v>
      </c>
      <c r="BU271" s="107" t="s">
        <v>207</v>
      </c>
      <c r="BV271" s="106">
        <v>18</v>
      </c>
      <c r="BW271" s="106">
        <v>179.31672353900001</v>
      </c>
      <c r="BX271" s="106">
        <v>84.988505658999998</v>
      </c>
      <c r="BY271" s="106">
        <v>84.666664123999993</v>
      </c>
      <c r="BZ271" s="106">
        <v>85</v>
      </c>
      <c r="CA271" s="106">
        <v>15239.860373343001</v>
      </c>
      <c r="CB271" s="105">
        <v>2464.6666641239999</v>
      </c>
      <c r="CD271" s="69" t="s">
        <v>166</v>
      </c>
      <c r="CE271" s="68">
        <v>23</v>
      </c>
      <c r="CF271" s="68">
        <v>358.63344707800002</v>
      </c>
      <c r="CG271" s="68">
        <v>85</v>
      </c>
      <c r="CH271" s="68">
        <v>85</v>
      </c>
      <c r="CI271" s="68">
        <v>85</v>
      </c>
      <c r="CJ271" s="68">
        <v>30483.843001665002</v>
      </c>
      <c r="CK271" s="67">
        <v>4930</v>
      </c>
      <c r="CM271" s="69" t="s">
        <v>190</v>
      </c>
      <c r="CN271" s="68">
        <v>43</v>
      </c>
      <c r="CO271" s="68">
        <v>284.43342354499998</v>
      </c>
      <c r="CP271" s="68">
        <v>84.862318784999999</v>
      </c>
      <c r="CQ271" s="68">
        <v>78.666664123999993</v>
      </c>
      <c r="CR271" s="68">
        <v>85</v>
      </c>
      <c r="CS271" s="68">
        <v>24137.679862064</v>
      </c>
      <c r="CT271" s="67">
        <v>3903.6666641239999</v>
      </c>
    </row>
    <row r="272" spans="1:98" ht="17" thickBot="1" x14ac:dyDescent="0.25">
      <c r="A272" s="60" t="s">
        <v>204</v>
      </c>
      <c r="B272" s="59">
        <v>30</v>
      </c>
      <c r="C272" s="59">
        <v>204.050064717</v>
      </c>
      <c r="D272" s="59">
        <v>84.919191995999995</v>
      </c>
      <c r="E272" s="59">
        <v>83</v>
      </c>
      <c r="F272" s="59">
        <v>85</v>
      </c>
      <c r="G272" s="59">
        <v>17327.766622554002</v>
      </c>
      <c r="H272" s="58">
        <v>2802.3333358760001</v>
      </c>
      <c r="J272" s="60" t="s">
        <v>216</v>
      </c>
      <c r="K272" s="59">
        <v>42</v>
      </c>
      <c r="L272" s="59">
        <v>136.03337647800001</v>
      </c>
      <c r="M272" s="59">
        <v>85</v>
      </c>
      <c r="N272" s="59">
        <v>85</v>
      </c>
      <c r="O272" s="59">
        <v>85</v>
      </c>
      <c r="P272" s="59">
        <v>11562.837000632</v>
      </c>
      <c r="Q272" s="58">
        <v>1870</v>
      </c>
      <c r="AB272" s="69" t="s">
        <v>184</v>
      </c>
      <c r="AC272" s="68">
        <v>32</v>
      </c>
      <c r="AD272" s="68">
        <v>358.63344707800002</v>
      </c>
      <c r="AE272" s="68">
        <v>83.862069097000003</v>
      </c>
      <c r="AF272" s="68">
        <v>71.333335876000007</v>
      </c>
      <c r="AG272" s="68">
        <v>85</v>
      </c>
      <c r="AH272" s="68">
        <v>30075.742919405999</v>
      </c>
      <c r="AI272" s="67">
        <v>4864.0000076289998</v>
      </c>
      <c r="AK272" s="57" t="s">
        <v>221</v>
      </c>
      <c r="AL272" s="56">
        <v>36</v>
      </c>
      <c r="AM272" s="56">
        <v>123.666705889</v>
      </c>
      <c r="AN272" s="56">
        <v>85</v>
      </c>
      <c r="AO272" s="56">
        <v>85</v>
      </c>
      <c r="AP272" s="56">
        <v>85</v>
      </c>
      <c r="AQ272" s="56">
        <v>10511.670000574</v>
      </c>
      <c r="AR272" s="55">
        <v>1700</v>
      </c>
      <c r="BC272" s="69" t="s">
        <v>177</v>
      </c>
      <c r="BD272" s="68">
        <v>63</v>
      </c>
      <c r="BE272" s="68">
        <v>371.00011766699998</v>
      </c>
      <c r="BF272" s="68">
        <v>84.527777735000001</v>
      </c>
      <c r="BG272" s="68">
        <v>75.333335876000007</v>
      </c>
      <c r="BH272" s="68">
        <v>85</v>
      </c>
      <c r="BI272" s="68">
        <v>31359.815485988001</v>
      </c>
      <c r="BJ272" s="67">
        <v>5071.6666641239999</v>
      </c>
      <c r="BL272" s="60" t="s">
        <v>206</v>
      </c>
      <c r="BM272" s="59">
        <v>17</v>
      </c>
      <c r="BN272" s="59">
        <v>228.78340589499999</v>
      </c>
      <c r="BO272" s="59">
        <v>84.837837837999999</v>
      </c>
      <c r="BP272" s="59">
        <v>79</v>
      </c>
      <c r="BQ272" s="59">
        <v>85</v>
      </c>
      <c r="BR272" s="59">
        <v>19409.489489295</v>
      </c>
      <c r="BS272" s="58">
        <v>3139</v>
      </c>
      <c r="BU272" s="107" t="s">
        <v>207</v>
      </c>
      <c r="BV272" s="106">
        <v>48</v>
      </c>
      <c r="BW272" s="106">
        <v>179.31672353900001</v>
      </c>
      <c r="BX272" s="106">
        <v>85</v>
      </c>
      <c r="BY272" s="106">
        <v>85</v>
      </c>
      <c r="BZ272" s="106">
        <v>85</v>
      </c>
      <c r="CA272" s="106">
        <v>15241.921500832001</v>
      </c>
      <c r="CB272" s="105">
        <v>2465</v>
      </c>
      <c r="CD272" s="69" t="s">
        <v>168</v>
      </c>
      <c r="CE272" s="68">
        <v>12</v>
      </c>
      <c r="CF272" s="68">
        <v>352.450111784</v>
      </c>
      <c r="CG272" s="68">
        <v>84.912280702000004</v>
      </c>
      <c r="CH272" s="68">
        <v>82</v>
      </c>
      <c r="CI272" s="68">
        <v>85</v>
      </c>
      <c r="CJ272" s="68">
        <v>29927.342825164</v>
      </c>
      <c r="CK272" s="67">
        <v>4840</v>
      </c>
      <c r="CM272" s="69" t="s">
        <v>192</v>
      </c>
      <c r="CN272" s="68">
        <v>47</v>
      </c>
      <c r="CO272" s="68">
        <v>278.25008824999998</v>
      </c>
      <c r="CP272" s="68">
        <v>85</v>
      </c>
      <c r="CQ272" s="68">
        <v>85</v>
      </c>
      <c r="CR272" s="68">
        <v>85</v>
      </c>
      <c r="CS272" s="68">
        <v>23651.257501291999</v>
      </c>
      <c r="CT272" s="67">
        <v>3825</v>
      </c>
    </row>
    <row r="273" spans="1:98" x14ac:dyDescent="0.2">
      <c r="A273" s="60" t="s">
        <v>201</v>
      </c>
      <c r="B273" s="59">
        <v>18</v>
      </c>
      <c r="C273" s="59">
        <v>204.050064717</v>
      </c>
      <c r="D273" s="59">
        <v>84.606060374999998</v>
      </c>
      <c r="E273" s="59">
        <v>80.666664123999993</v>
      </c>
      <c r="F273" s="59">
        <v>85</v>
      </c>
      <c r="G273" s="59">
        <v>17263.872094943999</v>
      </c>
      <c r="H273" s="58">
        <v>2791.9999923710002</v>
      </c>
      <c r="J273" s="60" t="s">
        <v>216</v>
      </c>
      <c r="K273" s="59">
        <v>52</v>
      </c>
      <c r="L273" s="59">
        <v>136.03337647800001</v>
      </c>
      <c r="M273" s="59">
        <v>85</v>
      </c>
      <c r="N273" s="59">
        <v>85</v>
      </c>
      <c r="O273" s="59">
        <v>85</v>
      </c>
      <c r="P273" s="59">
        <v>11562.837000632</v>
      </c>
      <c r="Q273" s="58">
        <v>1870</v>
      </c>
      <c r="AB273" s="69" t="s">
        <v>184</v>
      </c>
      <c r="AC273" s="68">
        <v>57</v>
      </c>
      <c r="AD273" s="68">
        <v>358.63344707800002</v>
      </c>
      <c r="AE273" s="68">
        <v>82.356321926999996</v>
      </c>
      <c r="AF273" s="68">
        <v>70.666664123999993</v>
      </c>
      <c r="AG273" s="68">
        <v>85</v>
      </c>
      <c r="AH273" s="68">
        <v>29535.731621298</v>
      </c>
      <c r="AI273" s="67">
        <v>4776.6666717529997</v>
      </c>
      <c r="BC273" s="69" t="s">
        <v>176</v>
      </c>
      <c r="BD273" s="68">
        <v>30</v>
      </c>
      <c r="BE273" s="68">
        <v>364.81678237300002</v>
      </c>
      <c r="BF273" s="68">
        <v>85</v>
      </c>
      <c r="BG273" s="68">
        <v>85</v>
      </c>
      <c r="BH273" s="68">
        <v>85</v>
      </c>
      <c r="BI273" s="68">
        <v>31009.426501694001</v>
      </c>
      <c r="BJ273" s="67">
        <v>5015</v>
      </c>
      <c r="BL273" s="60" t="s">
        <v>193</v>
      </c>
      <c r="BM273" s="59">
        <v>6</v>
      </c>
      <c r="BN273" s="59">
        <v>228.78340589499999</v>
      </c>
      <c r="BO273" s="59">
        <v>84.936936868000004</v>
      </c>
      <c r="BP273" s="59">
        <v>82.666664123999993</v>
      </c>
      <c r="BQ273" s="59">
        <v>85</v>
      </c>
      <c r="BR273" s="59">
        <v>19432.161702983001</v>
      </c>
      <c r="BS273" s="58">
        <v>3142.6666641239999</v>
      </c>
      <c r="BU273" s="107" t="s">
        <v>212</v>
      </c>
      <c r="BV273" s="106">
        <v>36</v>
      </c>
      <c r="BW273" s="106">
        <v>173.13338824499999</v>
      </c>
      <c r="BX273" s="106">
        <v>84.964285713999999</v>
      </c>
      <c r="BY273" s="106">
        <v>84</v>
      </c>
      <c r="BZ273" s="106">
        <v>85</v>
      </c>
      <c r="CA273" s="106">
        <v>14710.154665509001</v>
      </c>
      <c r="CB273" s="105">
        <v>2379</v>
      </c>
      <c r="CD273" s="69" t="s">
        <v>168</v>
      </c>
      <c r="CE273" s="68">
        <v>63</v>
      </c>
      <c r="CF273" s="68">
        <v>352.450111784</v>
      </c>
      <c r="CG273" s="68">
        <v>84.836257399000004</v>
      </c>
      <c r="CH273" s="68">
        <v>81.333335876000007</v>
      </c>
      <c r="CI273" s="68">
        <v>85</v>
      </c>
      <c r="CJ273" s="68">
        <v>29900.548403671</v>
      </c>
      <c r="CK273" s="67">
        <v>4835.6666717529997</v>
      </c>
      <c r="CM273" s="69" t="s">
        <v>190</v>
      </c>
      <c r="CN273" s="68">
        <v>44</v>
      </c>
      <c r="CO273" s="68">
        <v>278.25008824999998</v>
      </c>
      <c r="CP273" s="68">
        <v>84.518518744999994</v>
      </c>
      <c r="CQ273" s="68">
        <v>79.333335876000007</v>
      </c>
      <c r="CR273" s="68">
        <v>85</v>
      </c>
      <c r="CS273" s="68">
        <v>23517.285299479001</v>
      </c>
      <c r="CT273" s="67">
        <v>3803.3333435059999</v>
      </c>
    </row>
    <row r="274" spans="1:98" x14ac:dyDescent="0.2">
      <c r="A274" s="60" t="s">
        <v>198</v>
      </c>
      <c r="B274" s="59">
        <v>35</v>
      </c>
      <c r="C274" s="59">
        <v>204.050064717</v>
      </c>
      <c r="D274" s="59">
        <v>82.949495026999998</v>
      </c>
      <c r="E274" s="59">
        <v>69.333335876000007</v>
      </c>
      <c r="F274" s="59">
        <v>85</v>
      </c>
      <c r="G274" s="59">
        <v>16925.849828414001</v>
      </c>
      <c r="H274" s="58">
        <v>2737.3333358760001</v>
      </c>
      <c r="J274" s="60" t="s">
        <v>215</v>
      </c>
      <c r="K274" s="59">
        <v>24</v>
      </c>
      <c r="L274" s="59">
        <v>136.03337647800001</v>
      </c>
      <c r="M274" s="59">
        <v>84.984848369000005</v>
      </c>
      <c r="N274" s="59">
        <v>84.666664123999993</v>
      </c>
      <c r="O274" s="59">
        <v>85</v>
      </c>
      <c r="P274" s="59">
        <v>11560.775873142</v>
      </c>
      <c r="Q274" s="58">
        <v>1869.6666641239999</v>
      </c>
      <c r="AB274" s="69" t="s">
        <v>184</v>
      </c>
      <c r="AC274" s="68">
        <v>119</v>
      </c>
      <c r="AD274" s="68">
        <v>358.63344707800002</v>
      </c>
      <c r="AE274" s="68">
        <v>85</v>
      </c>
      <c r="AF274" s="68">
        <v>85</v>
      </c>
      <c r="AG274" s="68">
        <v>85</v>
      </c>
      <c r="AH274" s="68">
        <v>30483.843001665002</v>
      </c>
      <c r="AI274" s="67">
        <v>4930</v>
      </c>
      <c r="BC274" s="69" t="s">
        <v>176</v>
      </c>
      <c r="BD274" s="68">
        <v>97</v>
      </c>
      <c r="BE274" s="68">
        <v>364.81678237300002</v>
      </c>
      <c r="BF274" s="68">
        <v>85</v>
      </c>
      <c r="BG274" s="68">
        <v>85</v>
      </c>
      <c r="BH274" s="68">
        <v>85</v>
      </c>
      <c r="BI274" s="68">
        <v>31009.426501694001</v>
      </c>
      <c r="BJ274" s="67">
        <v>5015</v>
      </c>
      <c r="BL274" s="60" t="s">
        <v>197</v>
      </c>
      <c r="BM274" s="59">
        <v>37</v>
      </c>
      <c r="BN274" s="59">
        <v>222.60007060000001</v>
      </c>
      <c r="BO274" s="59">
        <v>85</v>
      </c>
      <c r="BP274" s="59">
        <v>85</v>
      </c>
      <c r="BQ274" s="59">
        <v>85</v>
      </c>
      <c r="BR274" s="59">
        <v>18921.006001033002</v>
      </c>
      <c r="BS274" s="58">
        <v>3060</v>
      </c>
      <c r="BU274" s="107" t="s">
        <v>210</v>
      </c>
      <c r="BV274" s="106">
        <v>16</v>
      </c>
      <c r="BW274" s="106">
        <v>173.13338824499999</v>
      </c>
      <c r="BX274" s="106">
        <v>85</v>
      </c>
      <c r="BY274" s="106">
        <v>85</v>
      </c>
      <c r="BZ274" s="106">
        <v>85</v>
      </c>
      <c r="CA274" s="106">
        <v>14716.338000804</v>
      </c>
      <c r="CB274" s="105">
        <v>2380</v>
      </c>
      <c r="CD274" s="69" t="s">
        <v>168</v>
      </c>
      <c r="CE274" s="68">
        <v>78</v>
      </c>
      <c r="CF274" s="68">
        <v>352.450111784</v>
      </c>
      <c r="CG274" s="68">
        <v>84.847953261000001</v>
      </c>
      <c r="CH274" s="68">
        <v>81.333335876000007</v>
      </c>
      <c r="CI274" s="68">
        <v>85</v>
      </c>
      <c r="CJ274" s="68">
        <v>29904.670611476002</v>
      </c>
      <c r="CK274" s="67">
        <v>4836.3333358760001</v>
      </c>
      <c r="CM274" s="69" t="s">
        <v>189</v>
      </c>
      <c r="CN274" s="68">
        <v>28</v>
      </c>
      <c r="CO274" s="68">
        <v>272.06675295600002</v>
      </c>
      <c r="CP274" s="68">
        <v>85</v>
      </c>
      <c r="CQ274" s="68">
        <v>85</v>
      </c>
      <c r="CR274" s="68">
        <v>85</v>
      </c>
      <c r="CS274" s="68">
        <v>23125.674001263</v>
      </c>
      <c r="CT274" s="67">
        <v>3740</v>
      </c>
    </row>
    <row r="275" spans="1:98" x14ac:dyDescent="0.2">
      <c r="A275" s="60" t="s">
        <v>198</v>
      </c>
      <c r="B275" s="59">
        <v>76</v>
      </c>
      <c r="C275" s="59">
        <v>204.050064717</v>
      </c>
      <c r="D275" s="59">
        <v>82.898989822000004</v>
      </c>
      <c r="E275" s="59">
        <v>68</v>
      </c>
      <c r="F275" s="59">
        <v>85</v>
      </c>
      <c r="G275" s="59">
        <v>16915.544238139999</v>
      </c>
      <c r="H275" s="58">
        <v>2735.6666641239999</v>
      </c>
      <c r="J275" s="60" t="s">
        <v>218</v>
      </c>
      <c r="K275" s="59">
        <v>11</v>
      </c>
      <c r="L275" s="59">
        <v>136.03337647800001</v>
      </c>
      <c r="M275" s="59">
        <v>85</v>
      </c>
      <c r="N275" s="59">
        <v>85</v>
      </c>
      <c r="O275" s="59">
        <v>85</v>
      </c>
      <c r="P275" s="59">
        <v>11562.837000632</v>
      </c>
      <c r="Q275" s="58">
        <v>1870</v>
      </c>
      <c r="AB275" s="69" t="s">
        <v>182</v>
      </c>
      <c r="AC275" s="68">
        <v>30</v>
      </c>
      <c r="AD275" s="68">
        <v>358.63344707800002</v>
      </c>
      <c r="AE275" s="68">
        <v>84.413792971999996</v>
      </c>
      <c r="AF275" s="68">
        <v>75</v>
      </c>
      <c r="AG275" s="68">
        <v>85</v>
      </c>
      <c r="AH275" s="68">
        <v>30273.609554478</v>
      </c>
      <c r="AI275" s="67">
        <v>4895.9999923710002</v>
      </c>
      <c r="BC275" s="69" t="s">
        <v>175</v>
      </c>
      <c r="BD275" s="68">
        <v>34</v>
      </c>
      <c r="BE275" s="68">
        <v>364.81678237300002</v>
      </c>
      <c r="BF275" s="68">
        <v>84.819209083000004</v>
      </c>
      <c r="BG275" s="68">
        <v>81</v>
      </c>
      <c r="BH275" s="68">
        <v>85</v>
      </c>
      <c r="BI275" s="68">
        <v>30943.470940944</v>
      </c>
      <c r="BJ275" s="67">
        <v>5004.3333358760001</v>
      </c>
      <c r="BL275" s="60" t="s">
        <v>205</v>
      </c>
      <c r="BM275" s="59">
        <v>2</v>
      </c>
      <c r="BN275" s="59">
        <v>222.60007060000001</v>
      </c>
      <c r="BO275" s="59">
        <v>85</v>
      </c>
      <c r="BP275" s="59">
        <v>85</v>
      </c>
      <c r="BQ275" s="59">
        <v>85</v>
      </c>
      <c r="BR275" s="59">
        <v>18921.006001033002</v>
      </c>
      <c r="BS275" s="58">
        <v>3060</v>
      </c>
      <c r="BU275" s="107" t="s">
        <v>207</v>
      </c>
      <c r="BV275" s="106">
        <v>45</v>
      </c>
      <c r="BW275" s="106">
        <v>173.13338824499999</v>
      </c>
      <c r="BX275" s="106">
        <v>85</v>
      </c>
      <c r="BY275" s="106">
        <v>85</v>
      </c>
      <c r="BZ275" s="106">
        <v>85</v>
      </c>
      <c r="CA275" s="106">
        <v>14716.338000804</v>
      </c>
      <c r="CB275" s="105">
        <v>2380</v>
      </c>
      <c r="CD275" s="69" t="s">
        <v>167</v>
      </c>
      <c r="CE275" s="68">
        <v>26</v>
      </c>
      <c r="CF275" s="68">
        <v>352.450111784</v>
      </c>
      <c r="CG275" s="68">
        <v>82.847953126999997</v>
      </c>
      <c r="CH275" s="68">
        <v>69.666664123999993</v>
      </c>
      <c r="CI275" s="68">
        <v>85</v>
      </c>
      <c r="CJ275" s="68">
        <v>29199.770340733001</v>
      </c>
      <c r="CK275" s="67">
        <v>4722.3333282470003</v>
      </c>
      <c r="CM275" s="69" t="s">
        <v>191</v>
      </c>
      <c r="CN275" s="68">
        <v>96</v>
      </c>
      <c r="CO275" s="68">
        <v>272.06675295600002</v>
      </c>
      <c r="CP275" s="68">
        <v>85</v>
      </c>
      <c r="CQ275" s="68">
        <v>85</v>
      </c>
      <c r="CR275" s="68">
        <v>85</v>
      </c>
      <c r="CS275" s="68">
        <v>23125.674001263</v>
      </c>
      <c r="CT275" s="67">
        <v>3740</v>
      </c>
    </row>
    <row r="276" spans="1:98" x14ac:dyDescent="0.2">
      <c r="A276" s="60" t="s">
        <v>201</v>
      </c>
      <c r="B276" s="59">
        <v>17</v>
      </c>
      <c r="C276" s="59">
        <v>197.86672942300001</v>
      </c>
      <c r="D276" s="59">
        <v>84.802083253999996</v>
      </c>
      <c r="E276" s="59">
        <v>78.666664123999993</v>
      </c>
      <c r="F276" s="59">
        <v>85</v>
      </c>
      <c r="G276" s="59">
        <v>16779.510861661998</v>
      </c>
      <c r="H276" s="58">
        <v>2713.6666641239999</v>
      </c>
      <c r="J276" s="60" t="s">
        <v>220</v>
      </c>
      <c r="K276" s="59">
        <v>6</v>
      </c>
      <c r="L276" s="59">
        <v>136.03337647800001</v>
      </c>
      <c r="M276" s="59">
        <v>84.666666551000006</v>
      </c>
      <c r="N276" s="59">
        <v>80.666664123999993</v>
      </c>
      <c r="O276" s="59">
        <v>85</v>
      </c>
      <c r="P276" s="59">
        <v>11517.492526079999</v>
      </c>
      <c r="Q276" s="58">
        <v>1862.6666641239999</v>
      </c>
      <c r="AB276" s="69" t="s">
        <v>179</v>
      </c>
      <c r="AC276" s="68">
        <v>17</v>
      </c>
      <c r="AD276" s="68">
        <v>358.63344707800002</v>
      </c>
      <c r="AE276" s="68">
        <v>84.695402211000001</v>
      </c>
      <c r="AF276" s="68">
        <v>77.666664123999993</v>
      </c>
      <c r="AG276" s="68">
        <v>85</v>
      </c>
      <c r="AH276" s="68">
        <v>30374.604046679</v>
      </c>
      <c r="AI276" s="67">
        <v>4912.3333282470003</v>
      </c>
      <c r="BC276" s="69" t="s">
        <v>170</v>
      </c>
      <c r="BD276" s="68">
        <v>65</v>
      </c>
      <c r="BE276" s="68">
        <v>364.81678237300002</v>
      </c>
      <c r="BF276" s="68">
        <v>85</v>
      </c>
      <c r="BG276" s="68">
        <v>85</v>
      </c>
      <c r="BH276" s="68">
        <v>85</v>
      </c>
      <c r="BI276" s="68">
        <v>31009.426501694001</v>
      </c>
      <c r="BJ276" s="67">
        <v>5015</v>
      </c>
      <c r="BL276" s="60" t="s">
        <v>205</v>
      </c>
      <c r="BM276" s="59">
        <v>31</v>
      </c>
      <c r="BN276" s="59">
        <v>222.60007060000001</v>
      </c>
      <c r="BO276" s="59">
        <v>84.972222221999999</v>
      </c>
      <c r="BP276" s="59">
        <v>84</v>
      </c>
      <c r="BQ276" s="59">
        <v>85</v>
      </c>
      <c r="BR276" s="59">
        <v>18914.822665739001</v>
      </c>
      <c r="BS276" s="58">
        <v>3059</v>
      </c>
      <c r="BU276" s="107" t="s">
        <v>210</v>
      </c>
      <c r="BV276" s="106">
        <v>37</v>
      </c>
      <c r="BW276" s="106">
        <v>166.95005295000001</v>
      </c>
      <c r="BX276" s="106">
        <v>85</v>
      </c>
      <c r="BY276" s="106">
        <v>85</v>
      </c>
      <c r="BZ276" s="106">
        <v>85</v>
      </c>
      <c r="CA276" s="106">
        <v>14190.754500775</v>
      </c>
      <c r="CB276" s="105">
        <v>2295</v>
      </c>
      <c r="CD276" s="69" t="s">
        <v>172</v>
      </c>
      <c r="CE276" s="68">
        <v>21</v>
      </c>
      <c r="CF276" s="68">
        <v>346.26677648899999</v>
      </c>
      <c r="CG276" s="68">
        <v>84.833333424000003</v>
      </c>
      <c r="CH276" s="68">
        <v>79.333335876000007</v>
      </c>
      <c r="CI276" s="68">
        <v>85</v>
      </c>
      <c r="CJ276" s="68">
        <v>29374.964903642998</v>
      </c>
      <c r="CK276" s="67">
        <v>4750.6666717529997</v>
      </c>
      <c r="CM276" s="69" t="s">
        <v>187</v>
      </c>
      <c r="CN276" s="68">
        <v>48</v>
      </c>
      <c r="CO276" s="68">
        <v>272.06675295600002</v>
      </c>
      <c r="CP276" s="68">
        <v>85</v>
      </c>
      <c r="CQ276" s="68">
        <v>85</v>
      </c>
      <c r="CR276" s="68">
        <v>85</v>
      </c>
      <c r="CS276" s="68">
        <v>23125.674001263</v>
      </c>
      <c r="CT276" s="67">
        <v>3740</v>
      </c>
    </row>
    <row r="277" spans="1:98" x14ac:dyDescent="0.2">
      <c r="A277" s="60" t="s">
        <v>199</v>
      </c>
      <c r="B277" s="59">
        <v>39</v>
      </c>
      <c r="C277" s="59">
        <v>197.86672942300001</v>
      </c>
      <c r="D277" s="59">
        <v>84.854166746000004</v>
      </c>
      <c r="E277" s="59">
        <v>80.333335876000007</v>
      </c>
      <c r="F277" s="59">
        <v>85</v>
      </c>
      <c r="G277" s="59">
        <v>16789.816451936</v>
      </c>
      <c r="H277" s="58">
        <v>2715.3333358760001</v>
      </c>
      <c r="J277" s="60" t="s">
        <v>220</v>
      </c>
      <c r="K277" s="59">
        <v>40</v>
      </c>
      <c r="L277" s="59">
        <v>136.03337647800001</v>
      </c>
      <c r="M277" s="59">
        <v>84.909090909</v>
      </c>
      <c r="N277" s="59">
        <v>83</v>
      </c>
      <c r="O277" s="59">
        <v>85</v>
      </c>
      <c r="P277" s="59">
        <v>11550.470330042999</v>
      </c>
      <c r="Q277" s="58">
        <v>1868</v>
      </c>
      <c r="AB277" s="69" t="s">
        <v>182</v>
      </c>
      <c r="AC277" s="68">
        <v>49</v>
      </c>
      <c r="AD277" s="68">
        <v>352.450111784</v>
      </c>
      <c r="AE277" s="68">
        <v>84.485380206000002</v>
      </c>
      <c r="AF277" s="68">
        <v>74.333335876000007</v>
      </c>
      <c r="AG277" s="68">
        <v>85</v>
      </c>
      <c r="AH277" s="68">
        <v>29776.881697781999</v>
      </c>
      <c r="AI277" s="67">
        <v>4815.6666717529997</v>
      </c>
      <c r="BC277" s="69" t="s">
        <v>175</v>
      </c>
      <c r="BD277" s="68">
        <v>70</v>
      </c>
      <c r="BE277" s="68">
        <v>358.63344707800002</v>
      </c>
      <c r="BF277" s="68">
        <v>84.833333377000002</v>
      </c>
      <c r="BG277" s="68">
        <v>81.333335876000007</v>
      </c>
      <c r="BH277" s="68">
        <v>85</v>
      </c>
      <c r="BI277" s="68">
        <v>30424.070776209999</v>
      </c>
      <c r="BJ277" s="67">
        <v>4920.3333358760001</v>
      </c>
      <c r="BL277" s="60" t="s">
        <v>196</v>
      </c>
      <c r="BM277" s="59">
        <v>58</v>
      </c>
      <c r="BN277" s="59">
        <v>222.60007060000001</v>
      </c>
      <c r="BO277" s="59">
        <v>84.879629558999994</v>
      </c>
      <c r="BP277" s="59">
        <v>83</v>
      </c>
      <c r="BQ277" s="59">
        <v>85</v>
      </c>
      <c r="BR277" s="59">
        <v>18894.211532366</v>
      </c>
      <c r="BS277" s="58">
        <v>3055.6666641239999</v>
      </c>
      <c r="BU277" s="107" t="s">
        <v>209</v>
      </c>
      <c r="BV277" s="106">
        <v>8</v>
      </c>
      <c r="BW277" s="106">
        <v>166.95005295000001</v>
      </c>
      <c r="BX277" s="106">
        <v>84.765432286999996</v>
      </c>
      <c r="BY277" s="106">
        <v>82.333335876000007</v>
      </c>
      <c r="BZ277" s="106">
        <v>85</v>
      </c>
      <c r="CA277" s="106">
        <v>14151.593408694</v>
      </c>
      <c r="CB277" s="105">
        <v>2288.6666717530002</v>
      </c>
      <c r="CD277" s="69" t="s">
        <v>172</v>
      </c>
      <c r="CE277" s="68">
        <v>32</v>
      </c>
      <c r="CF277" s="68">
        <v>346.26677648899999</v>
      </c>
      <c r="CG277" s="68">
        <v>84.720238140999996</v>
      </c>
      <c r="CH277" s="68">
        <v>78</v>
      </c>
      <c r="CI277" s="68">
        <v>85</v>
      </c>
      <c r="CJ277" s="68">
        <v>29335.803764386001</v>
      </c>
      <c r="CK277" s="67">
        <v>4744.3333358760001</v>
      </c>
      <c r="CM277" s="69" t="s">
        <v>190</v>
      </c>
      <c r="CN277" s="68">
        <v>23</v>
      </c>
      <c r="CO277" s="68">
        <v>272.06675295600002</v>
      </c>
      <c r="CP277" s="68">
        <v>84.946969639000002</v>
      </c>
      <c r="CQ277" s="68">
        <v>82.666664123999993</v>
      </c>
      <c r="CR277" s="68">
        <v>85</v>
      </c>
      <c r="CS277" s="68">
        <v>23111.246203184</v>
      </c>
      <c r="CT277" s="67">
        <v>3737.6666641239999</v>
      </c>
    </row>
    <row r="278" spans="1:98" x14ac:dyDescent="0.2">
      <c r="A278" s="60" t="s">
        <v>204</v>
      </c>
      <c r="B278" s="59">
        <v>12</v>
      </c>
      <c r="C278" s="59">
        <v>191.683394128</v>
      </c>
      <c r="D278" s="59">
        <v>84.838709676999997</v>
      </c>
      <c r="E278" s="59">
        <v>82</v>
      </c>
      <c r="F278" s="59">
        <v>85</v>
      </c>
      <c r="G278" s="59">
        <v>16262.171824417999</v>
      </c>
      <c r="H278" s="58">
        <v>2630</v>
      </c>
      <c r="J278" s="60" t="s">
        <v>217</v>
      </c>
      <c r="K278" s="59">
        <v>7</v>
      </c>
      <c r="L278" s="59">
        <v>136.03337647800001</v>
      </c>
      <c r="M278" s="59">
        <v>82.803030534000001</v>
      </c>
      <c r="N278" s="59">
        <v>73</v>
      </c>
      <c r="O278" s="59">
        <v>85</v>
      </c>
      <c r="P278" s="59">
        <v>11263.975826182999</v>
      </c>
      <c r="Q278" s="58">
        <v>1821.6666717529999</v>
      </c>
      <c r="AB278" s="69" t="s">
        <v>181</v>
      </c>
      <c r="AC278" s="68">
        <v>52</v>
      </c>
      <c r="AD278" s="68">
        <v>352.450111784</v>
      </c>
      <c r="AE278" s="68">
        <v>84.754385964999997</v>
      </c>
      <c r="AF278" s="68">
        <v>80.333335876000007</v>
      </c>
      <c r="AG278" s="68">
        <v>85</v>
      </c>
      <c r="AH278" s="68">
        <v>29871.692807513999</v>
      </c>
      <c r="AI278" s="67">
        <v>4831</v>
      </c>
      <c r="BC278" s="69" t="s">
        <v>174</v>
      </c>
      <c r="BD278" s="68">
        <v>71</v>
      </c>
      <c r="BE278" s="68">
        <v>358.63344707800002</v>
      </c>
      <c r="BF278" s="68">
        <v>84.896551724000005</v>
      </c>
      <c r="BG278" s="68">
        <v>84</v>
      </c>
      <c r="BH278" s="68">
        <v>85</v>
      </c>
      <c r="BI278" s="68">
        <v>30446.742989898001</v>
      </c>
      <c r="BJ278" s="67">
        <v>4924</v>
      </c>
      <c r="BL278" s="60" t="s">
        <v>206</v>
      </c>
      <c r="BM278" s="59">
        <v>13</v>
      </c>
      <c r="BN278" s="59">
        <v>222.60007060000001</v>
      </c>
      <c r="BO278" s="59">
        <v>85</v>
      </c>
      <c r="BP278" s="59">
        <v>85</v>
      </c>
      <c r="BQ278" s="59">
        <v>85</v>
      </c>
      <c r="BR278" s="59">
        <v>18921.006001033002</v>
      </c>
      <c r="BS278" s="58">
        <v>3060</v>
      </c>
      <c r="BU278" s="107" t="s">
        <v>209</v>
      </c>
      <c r="BV278" s="106">
        <v>15</v>
      </c>
      <c r="BW278" s="106">
        <v>166.95005295000001</v>
      </c>
      <c r="BX278" s="106">
        <v>85</v>
      </c>
      <c r="BY278" s="106">
        <v>85</v>
      </c>
      <c r="BZ278" s="106">
        <v>85</v>
      </c>
      <c r="CA278" s="106">
        <v>14190.754500775</v>
      </c>
      <c r="CB278" s="105">
        <v>2295</v>
      </c>
      <c r="CD278" s="69" t="s">
        <v>167</v>
      </c>
      <c r="CE278" s="68">
        <v>87</v>
      </c>
      <c r="CF278" s="68">
        <v>346.26677648899999</v>
      </c>
      <c r="CG278" s="68">
        <v>83.005952425999993</v>
      </c>
      <c r="CH278" s="68">
        <v>70.666664123999993</v>
      </c>
      <c r="CI278" s="68">
        <v>85</v>
      </c>
      <c r="CJ278" s="68">
        <v>28742.203576118001</v>
      </c>
      <c r="CK278" s="67">
        <v>4648.3333358760001</v>
      </c>
      <c r="CM278" s="69" t="s">
        <v>190</v>
      </c>
      <c r="CN278" s="68">
        <v>30</v>
      </c>
      <c r="CO278" s="68">
        <v>272.06675295600002</v>
      </c>
      <c r="CP278" s="68">
        <v>84.666666723999995</v>
      </c>
      <c r="CQ278" s="68">
        <v>79.666664123999993</v>
      </c>
      <c r="CR278" s="68">
        <v>85</v>
      </c>
      <c r="CS278" s="68">
        <v>23034.985099336001</v>
      </c>
      <c r="CT278" s="67">
        <v>3725.3333358760001</v>
      </c>
    </row>
    <row r="279" spans="1:98" x14ac:dyDescent="0.2">
      <c r="A279" s="60" t="s">
        <v>204</v>
      </c>
      <c r="B279" s="59">
        <v>33</v>
      </c>
      <c r="C279" s="59">
        <v>191.683394128</v>
      </c>
      <c r="D279" s="59">
        <v>84.645161290000004</v>
      </c>
      <c r="E279" s="59">
        <v>80</v>
      </c>
      <c r="F279" s="59">
        <v>85</v>
      </c>
      <c r="G279" s="59">
        <v>16225.071812651</v>
      </c>
      <c r="H279" s="58">
        <v>2624</v>
      </c>
      <c r="J279" s="60" t="s">
        <v>214</v>
      </c>
      <c r="K279" s="59">
        <v>13</v>
      </c>
      <c r="L279" s="59">
        <v>136.03337647800001</v>
      </c>
      <c r="M279" s="59">
        <v>84.803030187000005</v>
      </c>
      <c r="N279" s="59">
        <v>80.666664123999993</v>
      </c>
      <c r="O279" s="59">
        <v>85</v>
      </c>
      <c r="P279" s="59">
        <v>11536.042531964</v>
      </c>
      <c r="Q279" s="58">
        <v>1865.6666641239999</v>
      </c>
      <c r="AB279" s="69" t="s">
        <v>179</v>
      </c>
      <c r="AC279" s="68">
        <v>15</v>
      </c>
      <c r="AD279" s="68">
        <v>352.450111784</v>
      </c>
      <c r="AE279" s="68">
        <v>84.555555644999998</v>
      </c>
      <c r="AF279" s="68">
        <v>77.666664123999993</v>
      </c>
      <c r="AG279" s="68">
        <v>85</v>
      </c>
      <c r="AH279" s="68">
        <v>29801.615038960001</v>
      </c>
      <c r="AI279" s="67">
        <v>4819.6666717529997</v>
      </c>
      <c r="BC279" s="69" t="s">
        <v>178</v>
      </c>
      <c r="BD279" s="68">
        <v>22</v>
      </c>
      <c r="BE279" s="68">
        <v>352.450111784</v>
      </c>
      <c r="BF279" s="68">
        <v>84.766081826999994</v>
      </c>
      <c r="BG279" s="68">
        <v>77</v>
      </c>
      <c r="BH279" s="68">
        <v>85</v>
      </c>
      <c r="BI279" s="68">
        <v>29875.815015317999</v>
      </c>
      <c r="BJ279" s="67">
        <v>4831.6666641239999</v>
      </c>
      <c r="BL279" s="60" t="s">
        <v>193</v>
      </c>
      <c r="BM279" s="59">
        <v>24</v>
      </c>
      <c r="BN279" s="59">
        <v>222.60007060000001</v>
      </c>
      <c r="BO279" s="59">
        <v>84.972222221999999</v>
      </c>
      <c r="BP279" s="59">
        <v>84</v>
      </c>
      <c r="BQ279" s="59">
        <v>85</v>
      </c>
      <c r="BR279" s="59">
        <v>18914.822665739001</v>
      </c>
      <c r="BS279" s="58">
        <v>3059</v>
      </c>
      <c r="BU279" s="107" t="s">
        <v>208</v>
      </c>
      <c r="BV279" s="106">
        <v>71</v>
      </c>
      <c r="BW279" s="106">
        <v>166.95005295000001</v>
      </c>
      <c r="BX279" s="106">
        <v>84.629629629999997</v>
      </c>
      <c r="BY279" s="106">
        <v>79.333335876000007</v>
      </c>
      <c r="BZ279" s="106">
        <v>85</v>
      </c>
      <c r="CA279" s="106">
        <v>14128.92114783</v>
      </c>
      <c r="CB279" s="105">
        <v>2285</v>
      </c>
      <c r="CD279" s="69" t="s">
        <v>169</v>
      </c>
      <c r="CE279" s="68">
        <v>56</v>
      </c>
      <c r="CF279" s="68">
        <v>340.08344119499998</v>
      </c>
      <c r="CG279" s="68">
        <v>84.769697015999995</v>
      </c>
      <c r="CH279" s="68">
        <v>81.333335876000007</v>
      </c>
      <c r="CI279" s="68">
        <v>85</v>
      </c>
      <c r="CJ279" s="68">
        <v>28828.770270240999</v>
      </c>
      <c r="CK279" s="67">
        <v>4662.3333358760001</v>
      </c>
      <c r="CM279" s="69" t="s">
        <v>189</v>
      </c>
      <c r="CN279" s="68">
        <v>8</v>
      </c>
      <c r="CO279" s="68">
        <v>265.883417662</v>
      </c>
      <c r="CP279" s="68">
        <v>84.976744186000005</v>
      </c>
      <c r="CQ279" s="68">
        <v>84</v>
      </c>
      <c r="CR279" s="68">
        <v>85</v>
      </c>
      <c r="CS279" s="68">
        <v>22593.90716594</v>
      </c>
      <c r="CT279" s="67">
        <v>3654</v>
      </c>
    </row>
    <row r="280" spans="1:98" x14ac:dyDescent="0.2">
      <c r="A280" s="60" t="s">
        <v>203</v>
      </c>
      <c r="B280" s="59">
        <v>20</v>
      </c>
      <c r="C280" s="59">
        <v>191.683394128</v>
      </c>
      <c r="D280" s="59">
        <v>84.924731347000005</v>
      </c>
      <c r="E280" s="59">
        <v>83.333335876000007</v>
      </c>
      <c r="F280" s="59">
        <v>85</v>
      </c>
      <c r="G280" s="59">
        <v>16278.660749986</v>
      </c>
      <c r="H280" s="58">
        <v>2632.6666717530002</v>
      </c>
      <c r="J280" s="60" t="s">
        <v>219</v>
      </c>
      <c r="K280" s="59">
        <v>1</v>
      </c>
      <c r="L280" s="59">
        <v>129.85004118399999</v>
      </c>
      <c r="M280" s="59">
        <v>84.904761905000001</v>
      </c>
      <c r="N280" s="59">
        <v>83</v>
      </c>
      <c r="O280" s="59">
        <v>85</v>
      </c>
      <c r="P280" s="59">
        <v>11024.886830014</v>
      </c>
      <c r="Q280" s="58">
        <v>1783</v>
      </c>
      <c r="AB280" s="69" t="s">
        <v>182</v>
      </c>
      <c r="AC280" s="68">
        <v>2</v>
      </c>
      <c r="AD280" s="68">
        <v>346.26677648899999</v>
      </c>
      <c r="AE280" s="68">
        <v>83.839285578000002</v>
      </c>
      <c r="AF280" s="68">
        <v>73.666664123999993</v>
      </c>
      <c r="AG280" s="68">
        <v>85</v>
      </c>
      <c r="AH280" s="68">
        <v>29030.759160293001</v>
      </c>
      <c r="AI280" s="67">
        <v>4694.9999923710002</v>
      </c>
      <c r="BC280" s="69" t="s">
        <v>178</v>
      </c>
      <c r="BD280" s="68">
        <v>45</v>
      </c>
      <c r="BE280" s="68">
        <v>352.450111784</v>
      </c>
      <c r="BF280" s="68">
        <v>84.625731083000005</v>
      </c>
      <c r="BG280" s="68">
        <v>77.333335876000007</v>
      </c>
      <c r="BH280" s="68">
        <v>85</v>
      </c>
      <c r="BI280" s="68">
        <v>29826.348380137999</v>
      </c>
      <c r="BJ280" s="67">
        <v>4823.6666717529997</v>
      </c>
      <c r="BL280" s="60" t="s">
        <v>196</v>
      </c>
      <c r="BM280" s="59">
        <v>53</v>
      </c>
      <c r="BN280" s="59">
        <v>216.41673530599999</v>
      </c>
      <c r="BO280" s="59">
        <v>84.914285714000002</v>
      </c>
      <c r="BP280" s="59">
        <v>83.333335876000007</v>
      </c>
      <c r="BQ280" s="59">
        <v>85</v>
      </c>
      <c r="BR280" s="59">
        <v>18376.872495120999</v>
      </c>
      <c r="BS280" s="58">
        <v>2972</v>
      </c>
      <c r="BU280" s="107" t="s">
        <v>207</v>
      </c>
      <c r="BV280" s="106">
        <v>8</v>
      </c>
      <c r="BW280" s="106">
        <v>166.95005295000001</v>
      </c>
      <c r="BX280" s="106">
        <v>84.925925926000005</v>
      </c>
      <c r="BY280" s="106">
        <v>84</v>
      </c>
      <c r="BZ280" s="106">
        <v>85</v>
      </c>
      <c r="CA280" s="106">
        <v>14178.387830186</v>
      </c>
      <c r="CB280" s="105">
        <v>2293</v>
      </c>
      <c r="CD280" s="69" t="s">
        <v>168</v>
      </c>
      <c r="CE280" s="68">
        <v>46</v>
      </c>
      <c r="CF280" s="68">
        <v>340.08344119499998</v>
      </c>
      <c r="CG280" s="68">
        <v>84.987878834</v>
      </c>
      <c r="CH280" s="68">
        <v>84.333335876000007</v>
      </c>
      <c r="CI280" s="68">
        <v>85</v>
      </c>
      <c r="CJ280" s="68">
        <v>28902.970293774</v>
      </c>
      <c r="CK280" s="67">
        <v>4674.3333358760001</v>
      </c>
      <c r="CM280" s="69" t="s">
        <v>189</v>
      </c>
      <c r="CN280" s="68">
        <v>23</v>
      </c>
      <c r="CO280" s="68">
        <v>265.883417662</v>
      </c>
      <c r="CP280" s="68">
        <v>84.976744186000005</v>
      </c>
      <c r="CQ280" s="68">
        <v>84.333335876000007</v>
      </c>
      <c r="CR280" s="68">
        <v>85</v>
      </c>
      <c r="CS280" s="68">
        <v>22593.90716594</v>
      </c>
      <c r="CT280" s="67">
        <v>3654</v>
      </c>
    </row>
    <row r="281" spans="1:98" x14ac:dyDescent="0.2">
      <c r="A281" s="60" t="s">
        <v>202</v>
      </c>
      <c r="B281" s="59">
        <v>13</v>
      </c>
      <c r="C281" s="59">
        <v>191.683394128</v>
      </c>
      <c r="D281" s="59">
        <v>85</v>
      </c>
      <c r="E281" s="59">
        <v>85</v>
      </c>
      <c r="F281" s="59">
        <v>85</v>
      </c>
      <c r="G281" s="59">
        <v>16293.08850089</v>
      </c>
      <c r="H281" s="58">
        <v>2635</v>
      </c>
      <c r="J281" s="60" t="s">
        <v>219</v>
      </c>
      <c r="K281" s="59">
        <v>12</v>
      </c>
      <c r="L281" s="59">
        <v>129.85004118399999</v>
      </c>
      <c r="M281" s="59">
        <v>84.555555433999999</v>
      </c>
      <c r="N281" s="59">
        <v>79</v>
      </c>
      <c r="O281" s="59">
        <v>85</v>
      </c>
      <c r="P281" s="59">
        <v>10979.542355463</v>
      </c>
      <c r="Q281" s="58">
        <v>1775.6666641239999</v>
      </c>
      <c r="AB281" s="69" t="s">
        <v>181</v>
      </c>
      <c r="AC281" s="68">
        <v>16</v>
      </c>
      <c r="AD281" s="68">
        <v>346.26677648899999</v>
      </c>
      <c r="AE281" s="68">
        <v>84.672619002000005</v>
      </c>
      <c r="AF281" s="68">
        <v>81</v>
      </c>
      <c r="AG281" s="68">
        <v>85</v>
      </c>
      <c r="AH281" s="68">
        <v>29319.314838817001</v>
      </c>
      <c r="AI281" s="67">
        <v>4741.6666641239999</v>
      </c>
      <c r="BC281" s="69" t="s">
        <v>177</v>
      </c>
      <c r="BD281" s="68">
        <v>64</v>
      </c>
      <c r="BE281" s="68">
        <v>352.450111784</v>
      </c>
      <c r="BF281" s="68">
        <v>84.099415293999996</v>
      </c>
      <c r="BG281" s="68">
        <v>73</v>
      </c>
      <c r="BH281" s="68">
        <v>85</v>
      </c>
      <c r="BI281" s="68">
        <v>29640.848321304002</v>
      </c>
      <c r="BJ281" s="67">
        <v>4793.6666717529997</v>
      </c>
      <c r="BL281" s="60" t="s">
        <v>206</v>
      </c>
      <c r="BM281" s="59">
        <v>2</v>
      </c>
      <c r="BN281" s="59">
        <v>216.41673530599999</v>
      </c>
      <c r="BO281" s="59">
        <v>84.085714285999998</v>
      </c>
      <c r="BP281" s="59">
        <v>79.333335876000007</v>
      </c>
      <c r="BQ281" s="59">
        <v>85</v>
      </c>
      <c r="BR281" s="59">
        <v>18197.555771582</v>
      </c>
      <c r="BS281" s="58">
        <v>2943</v>
      </c>
      <c r="BU281" s="107" t="s">
        <v>207</v>
      </c>
      <c r="BV281" s="106">
        <v>25</v>
      </c>
      <c r="BW281" s="106">
        <v>166.95005295000001</v>
      </c>
      <c r="BX281" s="106">
        <v>85</v>
      </c>
      <c r="BY281" s="106">
        <v>85</v>
      </c>
      <c r="BZ281" s="106">
        <v>85</v>
      </c>
      <c r="CA281" s="106">
        <v>14190.754500775</v>
      </c>
      <c r="CB281" s="105">
        <v>2295</v>
      </c>
      <c r="CD281" s="69" t="s">
        <v>168</v>
      </c>
      <c r="CE281" s="68">
        <v>84</v>
      </c>
      <c r="CF281" s="68">
        <v>340.08344119499998</v>
      </c>
      <c r="CG281" s="68">
        <v>84.969697015999998</v>
      </c>
      <c r="CH281" s="68">
        <v>84</v>
      </c>
      <c r="CI281" s="68">
        <v>85</v>
      </c>
      <c r="CJ281" s="68">
        <v>28896.786958479999</v>
      </c>
      <c r="CK281" s="67">
        <v>4673.3333358760001</v>
      </c>
      <c r="CM281" s="69" t="s">
        <v>188</v>
      </c>
      <c r="CN281" s="68">
        <v>5</v>
      </c>
      <c r="CO281" s="68">
        <v>265.883417662</v>
      </c>
      <c r="CP281" s="68">
        <v>85</v>
      </c>
      <c r="CQ281" s="68">
        <v>85</v>
      </c>
      <c r="CR281" s="68">
        <v>85</v>
      </c>
      <c r="CS281" s="68">
        <v>22600.090501234001</v>
      </c>
      <c r="CT281" s="67">
        <v>3655</v>
      </c>
    </row>
    <row r="282" spans="1:98" x14ac:dyDescent="0.2">
      <c r="A282" s="60" t="s">
        <v>201</v>
      </c>
      <c r="B282" s="59">
        <v>32</v>
      </c>
      <c r="C282" s="59">
        <v>191.683394128</v>
      </c>
      <c r="D282" s="59">
        <v>84.967741935000006</v>
      </c>
      <c r="E282" s="59">
        <v>84</v>
      </c>
      <c r="F282" s="59">
        <v>85</v>
      </c>
      <c r="G282" s="59">
        <v>16286.905165595001</v>
      </c>
      <c r="H282" s="58">
        <v>2634</v>
      </c>
      <c r="J282" s="60" t="s">
        <v>215</v>
      </c>
      <c r="K282" s="59">
        <v>11</v>
      </c>
      <c r="L282" s="59">
        <v>129.85004118399999</v>
      </c>
      <c r="M282" s="59">
        <v>84.984126863</v>
      </c>
      <c r="N282" s="59">
        <v>84.666664123999993</v>
      </c>
      <c r="O282" s="59">
        <v>85</v>
      </c>
      <c r="P282" s="59">
        <v>11035.192373112999</v>
      </c>
      <c r="Q282" s="58">
        <v>1784.6666641239999</v>
      </c>
      <c r="AB282" s="69" t="s">
        <v>184</v>
      </c>
      <c r="AC282" s="68">
        <v>58</v>
      </c>
      <c r="AD282" s="68">
        <v>340.08344119499998</v>
      </c>
      <c r="AE282" s="68">
        <v>82.866666620000004</v>
      </c>
      <c r="AF282" s="68">
        <v>69.333335876000007</v>
      </c>
      <c r="AG282" s="68">
        <v>85</v>
      </c>
      <c r="AH282" s="68">
        <v>28181.581144637999</v>
      </c>
      <c r="AI282" s="67">
        <v>4557.6666641239999</v>
      </c>
      <c r="BC282" s="69" t="s">
        <v>175</v>
      </c>
      <c r="BD282" s="68">
        <v>29</v>
      </c>
      <c r="BE282" s="68">
        <v>352.450111784</v>
      </c>
      <c r="BF282" s="68">
        <v>84.853801125000004</v>
      </c>
      <c r="BG282" s="68">
        <v>80.666664123999993</v>
      </c>
      <c r="BH282" s="68">
        <v>85</v>
      </c>
      <c r="BI282" s="68">
        <v>29906.731691790999</v>
      </c>
      <c r="BJ282" s="67">
        <v>4836.6666641239999</v>
      </c>
      <c r="BL282" s="60" t="s">
        <v>206</v>
      </c>
      <c r="BM282" s="59">
        <v>32</v>
      </c>
      <c r="BN282" s="59">
        <v>216.41673530599999</v>
      </c>
      <c r="BO282" s="59">
        <v>84.638095093000004</v>
      </c>
      <c r="BP282" s="59">
        <v>79.666664123999993</v>
      </c>
      <c r="BQ282" s="59">
        <v>85</v>
      </c>
      <c r="BR282" s="59">
        <v>18317.100222492001</v>
      </c>
      <c r="BS282" s="58">
        <v>2962.3333282469998</v>
      </c>
      <c r="BU282" s="107" t="s">
        <v>207</v>
      </c>
      <c r="BV282" s="106">
        <v>27</v>
      </c>
      <c r="BW282" s="106">
        <v>166.95005295000001</v>
      </c>
      <c r="BX282" s="106">
        <v>85</v>
      </c>
      <c r="BY282" s="106">
        <v>85</v>
      </c>
      <c r="BZ282" s="106">
        <v>85</v>
      </c>
      <c r="CA282" s="106">
        <v>14190.754500775</v>
      </c>
      <c r="CB282" s="105">
        <v>2295</v>
      </c>
      <c r="CD282" s="69" t="s">
        <v>168</v>
      </c>
      <c r="CE282" s="68">
        <v>98</v>
      </c>
      <c r="CF282" s="68">
        <v>340.08344119499998</v>
      </c>
      <c r="CG282" s="68">
        <v>84.927272727000002</v>
      </c>
      <c r="CH282" s="68">
        <v>83</v>
      </c>
      <c r="CI282" s="68">
        <v>85</v>
      </c>
      <c r="CJ282" s="68">
        <v>28882.359160401</v>
      </c>
      <c r="CK282" s="67">
        <v>4671</v>
      </c>
      <c r="CM282" s="69" t="s">
        <v>188</v>
      </c>
      <c r="CN282" s="68">
        <v>26</v>
      </c>
      <c r="CO282" s="68">
        <v>265.883417662</v>
      </c>
      <c r="CP282" s="68">
        <v>85</v>
      </c>
      <c r="CQ282" s="68">
        <v>85</v>
      </c>
      <c r="CR282" s="68">
        <v>85</v>
      </c>
      <c r="CS282" s="68">
        <v>22600.090501234001</v>
      </c>
      <c r="CT282" s="67">
        <v>3655</v>
      </c>
    </row>
    <row r="283" spans="1:98" x14ac:dyDescent="0.2">
      <c r="A283" s="60" t="s">
        <v>199</v>
      </c>
      <c r="B283" s="59">
        <v>23</v>
      </c>
      <c r="C283" s="59">
        <v>191.683394128</v>
      </c>
      <c r="D283" s="59">
        <v>84.806451612999993</v>
      </c>
      <c r="E283" s="59">
        <v>79</v>
      </c>
      <c r="F283" s="59">
        <v>85</v>
      </c>
      <c r="G283" s="59">
        <v>16255.988489122999</v>
      </c>
      <c r="H283" s="58">
        <v>2629</v>
      </c>
      <c r="J283" s="60" t="s">
        <v>215</v>
      </c>
      <c r="K283" s="59">
        <v>17</v>
      </c>
      <c r="L283" s="59">
        <v>129.85004118399999</v>
      </c>
      <c r="M283" s="59">
        <v>84.634920756</v>
      </c>
      <c r="N283" s="59">
        <v>78</v>
      </c>
      <c r="O283" s="59">
        <v>85</v>
      </c>
      <c r="P283" s="59">
        <v>10989.847945736999</v>
      </c>
      <c r="Q283" s="58">
        <v>1777.3333358760001</v>
      </c>
      <c r="AB283" s="69" t="s">
        <v>184</v>
      </c>
      <c r="AC283" s="68">
        <v>69</v>
      </c>
      <c r="AD283" s="68">
        <v>340.08344119499998</v>
      </c>
      <c r="AE283" s="68">
        <v>85</v>
      </c>
      <c r="AF283" s="68">
        <v>85</v>
      </c>
      <c r="AG283" s="68">
        <v>85</v>
      </c>
      <c r="AH283" s="68">
        <v>28907.092501579002</v>
      </c>
      <c r="AI283" s="67">
        <v>4675</v>
      </c>
      <c r="BC283" s="69" t="s">
        <v>178</v>
      </c>
      <c r="BD283" s="68">
        <v>55</v>
      </c>
      <c r="BE283" s="68">
        <v>346.26677648899999</v>
      </c>
      <c r="BF283" s="68">
        <v>84.857142992999997</v>
      </c>
      <c r="BG283" s="68">
        <v>79.333335876000007</v>
      </c>
      <c r="BH283" s="68">
        <v>85</v>
      </c>
      <c r="BI283" s="68">
        <v>29383.209366427</v>
      </c>
      <c r="BJ283" s="67">
        <v>4752.0000076289998</v>
      </c>
      <c r="BL283" s="60" t="s">
        <v>195</v>
      </c>
      <c r="BM283" s="59">
        <v>50</v>
      </c>
      <c r="BN283" s="59">
        <v>216.41673530599999</v>
      </c>
      <c r="BO283" s="59">
        <v>84.904761832000005</v>
      </c>
      <c r="BP283" s="59">
        <v>81.666664123999993</v>
      </c>
      <c r="BQ283" s="59">
        <v>85</v>
      </c>
      <c r="BR283" s="59">
        <v>18374.811367630999</v>
      </c>
      <c r="BS283" s="58">
        <v>2971.6666641239999</v>
      </c>
      <c r="BU283" s="107" t="s">
        <v>207</v>
      </c>
      <c r="BV283" s="106">
        <v>32</v>
      </c>
      <c r="BW283" s="106">
        <v>166.95005295000001</v>
      </c>
      <c r="BX283" s="106">
        <v>85</v>
      </c>
      <c r="BY283" s="106">
        <v>85</v>
      </c>
      <c r="BZ283" s="106">
        <v>85</v>
      </c>
      <c r="CA283" s="106">
        <v>14190.754500775</v>
      </c>
      <c r="CB283" s="105">
        <v>2295</v>
      </c>
      <c r="CD283" s="69" t="s">
        <v>173</v>
      </c>
      <c r="CE283" s="68">
        <v>41</v>
      </c>
      <c r="CF283" s="68">
        <v>333.90010590100002</v>
      </c>
      <c r="CG283" s="68">
        <v>84.703703845000007</v>
      </c>
      <c r="CH283" s="68">
        <v>79</v>
      </c>
      <c r="CI283" s="68">
        <v>85</v>
      </c>
      <c r="CJ283" s="68">
        <v>28282.575684013998</v>
      </c>
      <c r="CK283" s="67">
        <v>4574.0000076289998</v>
      </c>
      <c r="CM283" s="69" t="s">
        <v>191</v>
      </c>
      <c r="CN283" s="68">
        <v>8</v>
      </c>
      <c r="CO283" s="68">
        <v>265.883417662</v>
      </c>
      <c r="CP283" s="68">
        <v>84.976744186000005</v>
      </c>
      <c r="CQ283" s="68">
        <v>84</v>
      </c>
      <c r="CR283" s="68">
        <v>85</v>
      </c>
      <c r="CS283" s="68">
        <v>22593.90716594</v>
      </c>
      <c r="CT283" s="67">
        <v>3654</v>
      </c>
    </row>
    <row r="284" spans="1:98" x14ac:dyDescent="0.2">
      <c r="A284" s="60" t="s">
        <v>199</v>
      </c>
      <c r="B284" s="59">
        <v>25</v>
      </c>
      <c r="C284" s="59">
        <v>191.683394128</v>
      </c>
      <c r="D284" s="59">
        <v>85</v>
      </c>
      <c r="E284" s="59">
        <v>85</v>
      </c>
      <c r="F284" s="59">
        <v>85</v>
      </c>
      <c r="G284" s="59">
        <v>16293.08850089</v>
      </c>
      <c r="H284" s="58">
        <v>2635</v>
      </c>
      <c r="J284" s="60" t="s">
        <v>218</v>
      </c>
      <c r="K284" s="59">
        <v>22</v>
      </c>
      <c r="L284" s="59">
        <v>129.85004118399999</v>
      </c>
      <c r="M284" s="59">
        <v>85</v>
      </c>
      <c r="N284" s="59">
        <v>85</v>
      </c>
      <c r="O284" s="59">
        <v>85</v>
      </c>
      <c r="P284" s="59">
        <v>11037.253500602999</v>
      </c>
      <c r="Q284" s="58">
        <v>1785</v>
      </c>
      <c r="AB284" s="69" t="s">
        <v>179</v>
      </c>
      <c r="AC284" s="68">
        <v>59</v>
      </c>
      <c r="AD284" s="68">
        <v>340.08344119499998</v>
      </c>
      <c r="AE284" s="68">
        <v>84.654545315999997</v>
      </c>
      <c r="AF284" s="68">
        <v>78</v>
      </c>
      <c r="AG284" s="68">
        <v>85</v>
      </c>
      <c r="AH284" s="68">
        <v>28789.609083808999</v>
      </c>
      <c r="AI284" s="67">
        <v>4655.9999923710002</v>
      </c>
      <c r="BC284" s="69" t="s">
        <v>177</v>
      </c>
      <c r="BD284" s="68">
        <v>65</v>
      </c>
      <c r="BE284" s="68">
        <v>346.26677648899999</v>
      </c>
      <c r="BF284" s="68">
        <v>83.827380861999998</v>
      </c>
      <c r="BG284" s="68">
        <v>70.666664123999993</v>
      </c>
      <c r="BH284" s="68">
        <v>85</v>
      </c>
      <c r="BI284" s="68">
        <v>29026.636952487999</v>
      </c>
      <c r="BJ284" s="67">
        <v>4694.3333282470003</v>
      </c>
      <c r="BL284" s="60" t="s">
        <v>195</v>
      </c>
      <c r="BM284" s="59">
        <v>56</v>
      </c>
      <c r="BN284" s="59">
        <v>216.41673530599999</v>
      </c>
      <c r="BO284" s="59">
        <v>84.638095311000001</v>
      </c>
      <c r="BP284" s="59">
        <v>80.333335876000007</v>
      </c>
      <c r="BQ284" s="59">
        <v>85</v>
      </c>
      <c r="BR284" s="59">
        <v>18317.100269667</v>
      </c>
      <c r="BS284" s="58">
        <v>2962.3333358760001</v>
      </c>
      <c r="BU284" s="107" t="s">
        <v>207</v>
      </c>
      <c r="BV284" s="106">
        <v>40</v>
      </c>
      <c r="BW284" s="106">
        <v>166.95005295000001</v>
      </c>
      <c r="BX284" s="106">
        <v>84.962962680000004</v>
      </c>
      <c r="BY284" s="106">
        <v>84.666664123999993</v>
      </c>
      <c r="BZ284" s="106">
        <v>85</v>
      </c>
      <c r="CA284" s="106">
        <v>14184.571118305001</v>
      </c>
      <c r="CB284" s="105">
        <v>2293.9999923710002</v>
      </c>
      <c r="CD284" s="69" t="s">
        <v>173</v>
      </c>
      <c r="CE284" s="68">
        <v>48</v>
      </c>
      <c r="CF284" s="68">
        <v>333.90010590100002</v>
      </c>
      <c r="CG284" s="68">
        <v>84.611111111</v>
      </c>
      <c r="CH284" s="68">
        <v>79.333335876000007</v>
      </c>
      <c r="CI284" s="68">
        <v>85</v>
      </c>
      <c r="CJ284" s="68">
        <v>28251.658960367</v>
      </c>
      <c r="CK284" s="67">
        <v>4569</v>
      </c>
      <c r="CM284" s="69" t="s">
        <v>187</v>
      </c>
      <c r="CN284" s="68">
        <v>20</v>
      </c>
      <c r="CO284" s="68">
        <v>265.883417662</v>
      </c>
      <c r="CP284" s="68">
        <v>85</v>
      </c>
      <c r="CQ284" s="68">
        <v>85</v>
      </c>
      <c r="CR284" s="68">
        <v>85</v>
      </c>
      <c r="CS284" s="68">
        <v>22600.090501234001</v>
      </c>
      <c r="CT284" s="67">
        <v>3655</v>
      </c>
    </row>
    <row r="285" spans="1:98" x14ac:dyDescent="0.2">
      <c r="A285" s="60" t="s">
        <v>198</v>
      </c>
      <c r="B285" s="59">
        <v>5</v>
      </c>
      <c r="C285" s="59">
        <v>191.683394128</v>
      </c>
      <c r="D285" s="59">
        <v>84.193548140999994</v>
      </c>
      <c r="E285" s="59">
        <v>71.666664123999993</v>
      </c>
      <c r="F285" s="59">
        <v>85</v>
      </c>
      <c r="G285" s="59">
        <v>16138.505071353</v>
      </c>
      <c r="H285" s="58">
        <v>2609.9999923710002</v>
      </c>
      <c r="J285" s="60" t="s">
        <v>217</v>
      </c>
      <c r="K285" s="59">
        <v>31</v>
      </c>
      <c r="L285" s="59">
        <v>129.85004118399999</v>
      </c>
      <c r="M285" s="59">
        <v>84.238095238</v>
      </c>
      <c r="N285" s="59">
        <v>71.333335876000007</v>
      </c>
      <c r="O285" s="59">
        <v>85</v>
      </c>
      <c r="P285" s="59">
        <v>10938.320135892</v>
      </c>
      <c r="Q285" s="58">
        <v>1769</v>
      </c>
      <c r="AB285" s="69" t="s">
        <v>184</v>
      </c>
      <c r="AC285" s="68">
        <v>10</v>
      </c>
      <c r="AD285" s="68">
        <v>333.90010590100002</v>
      </c>
      <c r="AE285" s="68">
        <v>83</v>
      </c>
      <c r="AF285" s="68">
        <v>70.333335876000007</v>
      </c>
      <c r="AG285" s="68">
        <v>85</v>
      </c>
      <c r="AH285" s="68">
        <v>27713.708789748998</v>
      </c>
      <c r="AI285" s="67">
        <v>4482</v>
      </c>
      <c r="BC285" s="69" t="s">
        <v>170</v>
      </c>
      <c r="BD285" s="68">
        <v>10</v>
      </c>
      <c r="BE285" s="68">
        <v>346.26677648899999</v>
      </c>
      <c r="BF285" s="68">
        <v>85</v>
      </c>
      <c r="BG285" s="68">
        <v>85</v>
      </c>
      <c r="BH285" s="68">
        <v>85</v>
      </c>
      <c r="BI285" s="68">
        <v>29432.676001607</v>
      </c>
      <c r="BJ285" s="67">
        <v>4760</v>
      </c>
      <c r="BL285" s="60" t="s">
        <v>195</v>
      </c>
      <c r="BM285" s="59">
        <v>62</v>
      </c>
      <c r="BN285" s="59">
        <v>216.41673530599999</v>
      </c>
      <c r="BO285" s="59">
        <v>84.847619193</v>
      </c>
      <c r="BP285" s="59">
        <v>80.333335876000007</v>
      </c>
      <c r="BQ285" s="59">
        <v>85</v>
      </c>
      <c r="BR285" s="59">
        <v>18362.444744217999</v>
      </c>
      <c r="BS285" s="58">
        <v>2969.6666717530002</v>
      </c>
      <c r="BU285" s="107" t="s">
        <v>209</v>
      </c>
      <c r="BV285" s="106">
        <v>14</v>
      </c>
      <c r="BW285" s="106">
        <v>160.766717656</v>
      </c>
      <c r="BX285" s="106">
        <v>84.833333529000001</v>
      </c>
      <c r="BY285" s="106">
        <v>82.333335876000007</v>
      </c>
      <c r="BZ285" s="106">
        <v>85</v>
      </c>
      <c r="CA285" s="106">
        <v>13638.376579254</v>
      </c>
      <c r="CB285" s="105">
        <v>2205.6666717530002</v>
      </c>
      <c r="CD285" s="69" t="s">
        <v>171</v>
      </c>
      <c r="CE285" s="68">
        <v>29</v>
      </c>
      <c r="CF285" s="68">
        <v>333.90010590100002</v>
      </c>
      <c r="CG285" s="68">
        <v>84.796296154999993</v>
      </c>
      <c r="CH285" s="68">
        <v>80</v>
      </c>
      <c r="CI285" s="68">
        <v>85</v>
      </c>
      <c r="CJ285" s="68">
        <v>28313.492266136</v>
      </c>
      <c r="CK285" s="67">
        <v>4578.9999923710002</v>
      </c>
      <c r="CM285" s="69" t="s">
        <v>188</v>
      </c>
      <c r="CN285" s="68">
        <v>8</v>
      </c>
      <c r="CO285" s="68">
        <v>259.70008236699999</v>
      </c>
      <c r="CP285" s="68">
        <v>85</v>
      </c>
      <c r="CQ285" s="68">
        <v>85</v>
      </c>
      <c r="CR285" s="68">
        <v>85</v>
      </c>
      <c r="CS285" s="68">
        <v>22074.507001205999</v>
      </c>
      <c r="CT285" s="67">
        <v>3570</v>
      </c>
    </row>
    <row r="286" spans="1:98" x14ac:dyDescent="0.2">
      <c r="A286" s="60" t="s">
        <v>198</v>
      </c>
      <c r="B286" s="59">
        <v>22</v>
      </c>
      <c r="C286" s="59">
        <v>191.683394128</v>
      </c>
      <c r="D286" s="59">
        <v>83.870967742000005</v>
      </c>
      <c r="E286" s="59">
        <v>72.333335876000007</v>
      </c>
      <c r="F286" s="59">
        <v>85</v>
      </c>
      <c r="G286" s="59">
        <v>16076.671765584</v>
      </c>
      <c r="H286" s="58">
        <v>2600</v>
      </c>
      <c r="J286" s="60" t="s">
        <v>214</v>
      </c>
      <c r="K286" s="59">
        <v>22</v>
      </c>
      <c r="L286" s="59">
        <v>129.85004118399999</v>
      </c>
      <c r="M286" s="59">
        <v>84.285714286000001</v>
      </c>
      <c r="N286" s="59">
        <v>78.666664123999993</v>
      </c>
      <c r="O286" s="59">
        <v>85</v>
      </c>
      <c r="P286" s="59">
        <v>10944.503471186001</v>
      </c>
      <c r="Q286" s="58">
        <v>1770</v>
      </c>
      <c r="AB286" s="69" t="s">
        <v>184</v>
      </c>
      <c r="AC286" s="68">
        <v>90</v>
      </c>
      <c r="AD286" s="68">
        <v>333.90010590100002</v>
      </c>
      <c r="AE286" s="68">
        <v>85</v>
      </c>
      <c r="AF286" s="68">
        <v>85</v>
      </c>
      <c r="AG286" s="68">
        <v>85</v>
      </c>
      <c r="AH286" s="68">
        <v>28381.509001549999</v>
      </c>
      <c r="AI286" s="67">
        <v>4590</v>
      </c>
      <c r="BC286" s="69" t="s">
        <v>178</v>
      </c>
      <c r="BD286" s="68">
        <v>50</v>
      </c>
      <c r="BE286" s="68">
        <v>340.08344119499998</v>
      </c>
      <c r="BF286" s="68">
        <v>84.636363635999999</v>
      </c>
      <c r="BG286" s="68">
        <v>78.333335876000007</v>
      </c>
      <c r="BH286" s="68">
        <v>85</v>
      </c>
      <c r="BI286" s="68">
        <v>28783.42579569</v>
      </c>
      <c r="BJ286" s="67">
        <v>4655</v>
      </c>
      <c r="BL286" s="60" t="s">
        <v>206</v>
      </c>
      <c r="BM286" s="59">
        <v>25</v>
      </c>
      <c r="BN286" s="59">
        <v>210.23340001099999</v>
      </c>
      <c r="BO286" s="59">
        <v>84.764705882000001</v>
      </c>
      <c r="BP286" s="59">
        <v>81</v>
      </c>
      <c r="BQ286" s="59">
        <v>85</v>
      </c>
      <c r="BR286" s="59">
        <v>17820.37231862</v>
      </c>
      <c r="BS286" s="58">
        <v>2882</v>
      </c>
      <c r="BU286" s="107" t="s">
        <v>209</v>
      </c>
      <c r="BV286" s="106">
        <v>25</v>
      </c>
      <c r="BW286" s="106">
        <v>160.766717656</v>
      </c>
      <c r="BX286" s="106">
        <v>85</v>
      </c>
      <c r="BY286" s="106">
        <v>85</v>
      </c>
      <c r="BZ286" s="106">
        <v>85</v>
      </c>
      <c r="CA286" s="106">
        <v>13665.171000746001</v>
      </c>
      <c r="CB286" s="105">
        <v>2210</v>
      </c>
      <c r="CD286" s="69" t="s">
        <v>169</v>
      </c>
      <c r="CE286" s="68">
        <v>15</v>
      </c>
      <c r="CF286" s="68">
        <v>333.90010590100002</v>
      </c>
      <c r="CG286" s="68">
        <v>84.845679106999995</v>
      </c>
      <c r="CH286" s="68">
        <v>80.333335876000007</v>
      </c>
      <c r="CI286" s="68">
        <v>85</v>
      </c>
      <c r="CJ286" s="68">
        <v>28329.981238879998</v>
      </c>
      <c r="CK286" s="67">
        <v>4581.6666717529997</v>
      </c>
      <c r="CM286" s="69" t="s">
        <v>192</v>
      </c>
      <c r="CN286" s="68">
        <v>10</v>
      </c>
      <c r="CO286" s="68">
        <v>259.70008236699999</v>
      </c>
      <c r="CP286" s="68">
        <v>85</v>
      </c>
      <c r="CQ286" s="68">
        <v>85</v>
      </c>
      <c r="CR286" s="68">
        <v>85</v>
      </c>
      <c r="CS286" s="68">
        <v>22074.507001205999</v>
      </c>
      <c r="CT286" s="67">
        <v>3570</v>
      </c>
    </row>
    <row r="287" spans="1:98" x14ac:dyDescent="0.2">
      <c r="A287" s="60" t="s">
        <v>204</v>
      </c>
      <c r="B287" s="59">
        <v>14</v>
      </c>
      <c r="C287" s="59">
        <v>185.50005883399999</v>
      </c>
      <c r="D287" s="59">
        <v>84.777777862999997</v>
      </c>
      <c r="E287" s="59">
        <v>80.333335876000007</v>
      </c>
      <c r="F287" s="59">
        <v>85</v>
      </c>
      <c r="G287" s="59">
        <v>15726.28278129</v>
      </c>
      <c r="H287" s="58">
        <v>2543.3333358760001</v>
      </c>
      <c r="J287" s="60" t="s">
        <v>216</v>
      </c>
      <c r="K287" s="59">
        <v>66</v>
      </c>
      <c r="L287" s="59">
        <v>123.666705889</v>
      </c>
      <c r="M287" s="59">
        <v>85</v>
      </c>
      <c r="N287" s="59">
        <v>85</v>
      </c>
      <c r="O287" s="59">
        <v>85</v>
      </c>
      <c r="P287" s="59">
        <v>10511.670000574</v>
      </c>
      <c r="Q287" s="58">
        <v>1700</v>
      </c>
      <c r="AB287" s="69" t="s">
        <v>184</v>
      </c>
      <c r="AC287" s="68">
        <v>130</v>
      </c>
      <c r="AD287" s="68">
        <v>333.90010590100002</v>
      </c>
      <c r="AE287" s="68">
        <v>85</v>
      </c>
      <c r="AF287" s="68">
        <v>85</v>
      </c>
      <c r="AG287" s="68">
        <v>85</v>
      </c>
      <c r="AH287" s="68">
        <v>28381.509001549999</v>
      </c>
      <c r="AI287" s="67">
        <v>4590</v>
      </c>
      <c r="BC287" s="69" t="s">
        <v>176</v>
      </c>
      <c r="BD287" s="68">
        <v>28</v>
      </c>
      <c r="BE287" s="68">
        <v>340.08344119499998</v>
      </c>
      <c r="BF287" s="68">
        <v>85</v>
      </c>
      <c r="BG287" s="68">
        <v>85</v>
      </c>
      <c r="BH287" s="68">
        <v>85</v>
      </c>
      <c r="BI287" s="68">
        <v>28907.092501579002</v>
      </c>
      <c r="BJ287" s="67">
        <v>4675</v>
      </c>
      <c r="BL287" s="60" t="s">
        <v>195</v>
      </c>
      <c r="BM287" s="59">
        <v>51</v>
      </c>
      <c r="BN287" s="59">
        <v>210.23340001099999</v>
      </c>
      <c r="BO287" s="59">
        <v>84.980392007000006</v>
      </c>
      <c r="BP287" s="59">
        <v>84.666664123999993</v>
      </c>
      <c r="BQ287" s="59">
        <v>85</v>
      </c>
      <c r="BR287" s="59">
        <v>17865.716745996</v>
      </c>
      <c r="BS287" s="58">
        <v>2889.3333282469998</v>
      </c>
      <c r="BU287" s="107" t="s">
        <v>209</v>
      </c>
      <c r="BV287" s="106">
        <v>38</v>
      </c>
      <c r="BW287" s="106">
        <v>160.766717656</v>
      </c>
      <c r="BX287" s="106">
        <v>85</v>
      </c>
      <c r="BY287" s="106">
        <v>85</v>
      </c>
      <c r="BZ287" s="106">
        <v>85</v>
      </c>
      <c r="CA287" s="106">
        <v>13665.171000746001</v>
      </c>
      <c r="CB287" s="105">
        <v>2210</v>
      </c>
      <c r="CD287" s="69" t="s">
        <v>168</v>
      </c>
      <c r="CE287" s="68">
        <v>38</v>
      </c>
      <c r="CF287" s="68">
        <v>333.90010590100002</v>
      </c>
      <c r="CG287" s="68">
        <v>84.833333332999999</v>
      </c>
      <c r="CH287" s="68">
        <v>81</v>
      </c>
      <c r="CI287" s="68">
        <v>85</v>
      </c>
      <c r="CJ287" s="68">
        <v>28325.858983900001</v>
      </c>
      <c r="CK287" s="67">
        <v>4581</v>
      </c>
      <c r="CM287" s="69" t="s">
        <v>187</v>
      </c>
      <c r="CN287" s="68">
        <v>10</v>
      </c>
      <c r="CO287" s="68">
        <v>259.70008236699999</v>
      </c>
      <c r="CP287" s="68">
        <v>85</v>
      </c>
      <c r="CQ287" s="68">
        <v>85</v>
      </c>
      <c r="CR287" s="68">
        <v>85</v>
      </c>
      <c r="CS287" s="68">
        <v>22074.507001205999</v>
      </c>
      <c r="CT287" s="67">
        <v>3570</v>
      </c>
    </row>
    <row r="288" spans="1:98" x14ac:dyDescent="0.2">
      <c r="A288" s="60" t="s">
        <v>203</v>
      </c>
      <c r="B288" s="59">
        <v>10</v>
      </c>
      <c r="C288" s="59">
        <v>185.50005883399999</v>
      </c>
      <c r="D288" s="59">
        <v>84.711111196000004</v>
      </c>
      <c r="E288" s="59">
        <v>80.333335876000007</v>
      </c>
      <c r="F288" s="59">
        <v>85</v>
      </c>
      <c r="G288" s="59">
        <v>15713.916110701</v>
      </c>
      <c r="H288" s="58">
        <v>2541.3333358760001</v>
      </c>
      <c r="J288" s="60" t="s">
        <v>215</v>
      </c>
      <c r="K288" s="59">
        <v>32</v>
      </c>
      <c r="L288" s="59">
        <v>123.666705889</v>
      </c>
      <c r="M288" s="59">
        <v>84.95</v>
      </c>
      <c r="N288" s="59">
        <v>84</v>
      </c>
      <c r="O288" s="59">
        <v>85</v>
      </c>
      <c r="P288" s="59">
        <v>10505.486665279999</v>
      </c>
      <c r="Q288" s="58">
        <v>1699</v>
      </c>
      <c r="AB288" s="69" t="s">
        <v>183</v>
      </c>
      <c r="AC288" s="68">
        <v>16</v>
      </c>
      <c r="AD288" s="68">
        <v>333.90010590100002</v>
      </c>
      <c r="AE288" s="68">
        <v>84.925925926000005</v>
      </c>
      <c r="AF288" s="68">
        <v>81</v>
      </c>
      <c r="AG288" s="68">
        <v>85</v>
      </c>
      <c r="AH288" s="68">
        <v>28356.775660372001</v>
      </c>
      <c r="AI288" s="67">
        <v>4586</v>
      </c>
      <c r="BC288" s="69" t="s">
        <v>174</v>
      </c>
      <c r="BD288" s="68">
        <v>8</v>
      </c>
      <c r="BE288" s="68">
        <v>340.08344119499998</v>
      </c>
      <c r="BF288" s="68">
        <v>85</v>
      </c>
      <c r="BG288" s="68">
        <v>85</v>
      </c>
      <c r="BH288" s="68">
        <v>85</v>
      </c>
      <c r="BI288" s="68">
        <v>28907.092501579002</v>
      </c>
      <c r="BJ288" s="67">
        <v>4675</v>
      </c>
      <c r="BL288" s="60" t="s">
        <v>194</v>
      </c>
      <c r="BM288" s="59">
        <v>3</v>
      </c>
      <c r="BN288" s="59">
        <v>210.23340001099999</v>
      </c>
      <c r="BO288" s="59">
        <v>85</v>
      </c>
      <c r="BP288" s="59">
        <v>85</v>
      </c>
      <c r="BQ288" s="59">
        <v>85</v>
      </c>
      <c r="BR288" s="59">
        <v>17869.839000976001</v>
      </c>
      <c r="BS288" s="58">
        <v>2890</v>
      </c>
      <c r="BU288" s="107" t="s">
        <v>208</v>
      </c>
      <c r="BV288" s="106">
        <v>48</v>
      </c>
      <c r="BW288" s="106">
        <v>160.766717656</v>
      </c>
      <c r="BX288" s="106">
        <v>85</v>
      </c>
      <c r="BY288" s="106">
        <v>85</v>
      </c>
      <c r="BZ288" s="106">
        <v>85</v>
      </c>
      <c r="CA288" s="106">
        <v>13665.171000746001</v>
      </c>
      <c r="CB288" s="105">
        <v>2210</v>
      </c>
      <c r="CD288" s="69" t="s">
        <v>167</v>
      </c>
      <c r="CE288" s="68">
        <v>68</v>
      </c>
      <c r="CF288" s="68">
        <v>333.90010590100002</v>
      </c>
      <c r="CG288" s="68">
        <v>83.438271557999997</v>
      </c>
      <c r="CH288" s="68">
        <v>71</v>
      </c>
      <c r="CI288" s="68">
        <v>85</v>
      </c>
      <c r="CJ288" s="68">
        <v>27860.047709326001</v>
      </c>
      <c r="CK288" s="67">
        <v>4505.6666641239999</v>
      </c>
      <c r="CM288" s="69" t="s">
        <v>187</v>
      </c>
      <c r="CN288" s="68">
        <v>21</v>
      </c>
      <c r="CO288" s="68">
        <v>259.70008236699999</v>
      </c>
      <c r="CP288" s="68">
        <v>85</v>
      </c>
      <c r="CQ288" s="68">
        <v>85</v>
      </c>
      <c r="CR288" s="68">
        <v>85</v>
      </c>
      <c r="CS288" s="68">
        <v>22074.507001205999</v>
      </c>
      <c r="CT288" s="67">
        <v>3570</v>
      </c>
    </row>
    <row r="289" spans="1:98" ht="17" thickBot="1" x14ac:dyDescent="0.25">
      <c r="A289" s="60" t="s">
        <v>202</v>
      </c>
      <c r="B289" s="59">
        <v>46</v>
      </c>
      <c r="C289" s="59">
        <v>185.50005883399999</v>
      </c>
      <c r="D289" s="59">
        <v>84.911111195999993</v>
      </c>
      <c r="E289" s="59">
        <v>82.333335876000007</v>
      </c>
      <c r="F289" s="59">
        <v>85</v>
      </c>
      <c r="G289" s="59">
        <v>15751.016122468</v>
      </c>
      <c r="H289" s="58">
        <v>2547.3333358760001</v>
      </c>
      <c r="J289" s="57" t="s">
        <v>214</v>
      </c>
      <c r="K289" s="56">
        <v>7</v>
      </c>
      <c r="L289" s="56">
        <v>123.666705889</v>
      </c>
      <c r="M289" s="56">
        <v>84.4</v>
      </c>
      <c r="N289" s="56">
        <v>78.666664123999993</v>
      </c>
      <c r="O289" s="56">
        <v>85</v>
      </c>
      <c r="P289" s="56">
        <v>10437.469977041001</v>
      </c>
      <c r="Q289" s="55">
        <v>1688</v>
      </c>
      <c r="AB289" s="69" t="s">
        <v>181</v>
      </c>
      <c r="AC289" s="68">
        <v>46</v>
      </c>
      <c r="AD289" s="68">
        <v>333.90010590100002</v>
      </c>
      <c r="AE289" s="68">
        <v>84.882716144</v>
      </c>
      <c r="AF289" s="68">
        <v>82</v>
      </c>
      <c r="AG289" s="68">
        <v>85</v>
      </c>
      <c r="AH289" s="68">
        <v>28342.347909469001</v>
      </c>
      <c r="AI289" s="67">
        <v>4583.6666717529997</v>
      </c>
      <c r="BC289" s="69" t="s">
        <v>174</v>
      </c>
      <c r="BD289" s="68">
        <v>34</v>
      </c>
      <c r="BE289" s="68">
        <v>340.08344119499998</v>
      </c>
      <c r="BF289" s="68">
        <v>84.963636363999996</v>
      </c>
      <c r="BG289" s="68">
        <v>84</v>
      </c>
      <c r="BH289" s="68">
        <v>85</v>
      </c>
      <c r="BI289" s="68">
        <v>28894.725830989999</v>
      </c>
      <c r="BJ289" s="67">
        <v>4673</v>
      </c>
      <c r="BL289" s="60" t="s">
        <v>194</v>
      </c>
      <c r="BM289" s="59">
        <v>12</v>
      </c>
      <c r="BN289" s="59">
        <v>210.23340001099999</v>
      </c>
      <c r="BO289" s="59">
        <v>85</v>
      </c>
      <c r="BP289" s="59">
        <v>85</v>
      </c>
      <c r="BQ289" s="59">
        <v>85</v>
      </c>
      <c r="BR289" s="59">
        <v>17869.839000976001</v>
      </c>
      <c r="BS289" s="58">
        <v>2890</v>
      </c>
      <c r="BU289" s="107" t="s">
        <v>208</v>
      </c>
      <c r="BV289" s="106">
        <v>59</v>
      </c>
      <c r="BW289" s="106">
        <v>160.766717656</v>
      </c>
      <c r="BX289" s="106">
        <v>82.589743980999998</v>
      </c>
      <c r="BY289" s="106">
        <v>79.333335876000007</v>
      </c>
      <c r="BZ289" s="106">
        <v>85</v>
      </c>
      <c r="CA289" s="106">
        <v>13277.682051861</v>
      </c>
      <c r="CB289" s="105">
        <v>2147.3333435059999</v>
      </c>
      <c r="CD289" s="69" t="s">
        <v>167</v>
      </c>
      <c r="CE289" s="68">
        <v>76</v>
      </c>
      <c r="CF289" s="68">
        <v>333.90010590100002</v>
      </c>
      <c r="CG289" s="68">
        <v>82.388888889</v>
      </c>
      <c r="CH289" s="68">
        <v>70</v>
      </c>
      <c r="CI289" s="68">
        <v>85</v>
      </c>
      <c r="CJ289" s="68">
        <v>27509.658725032001</v>
      </c>
      <c r="CK289" s="67">
        <v>4449</v>
      </c>
      <c r="CM289" s="69" t="s">
        <v>187</v>
      </c>
      <c r="CN289" s="68">
        <v>70</v>
      </c>
      <c r="CO289" s="68">
        <v>259.70008236699999</v>
      </c>
      <c r="CP289" s="68">
        <v>85</v>
      </c>
      <c r="CQ289" s="68">
        <v>85</v>
      </c>
      <c r="CR289" s="68">
        <v>85</v>
      </c>
      <c r="CS289" s="68">
        <v>22074.507001205999</v>
      </c>
      <c r="CT289" s="67">
        <v>3570</v>
      </c>
    </row>
    <row r="290" spans="1:98" x14ac:dyDescent="0.2">
      <c r="A290" s="60" t="s">
        <v>202</v>
      </c>
      <c r="B290" s="59">
        <v>48</v>
      </c>
      <c r="C290" s="59">
        <v>185.50005883399999</v>
      </c>
      <c r="D290" s="59">
        <v>84.922222137000006</v>
      </c>
      <c r="E290" s="59">
        <v>82.666664123999993</v>
      </c>
      <c r="F290" s="59">
        <v>85</v>
      </c>
      <c r="G290" s="59">
        <v>15753.077202782</v>
      </c>
      <c r="H290" s="58">
        <v>2547.6666641239999</v>
      </c>
      <c r="AB290" s="69" t="s">
        <v>180</v>
      </c>
      <c r="AC290" s="68">
        <v>29</v>
      </c>
      <c r="AD290" s="68">
        <v>333.90010590100002</v>
      </c>
      <c r="AE290" s="68">
        <v>84.666666524999997</v>
      </c>
      <c r="AF290" s="68">
        <v>72.666664123999993</v>
      </c>
      <c r="AG290" s="68">
        <v>85</v>
      </c>
      <c r="AH290" s="68">
        <v>28270.208919075001</v>
      </c>
      <c r="AI290" s="67">
        <v>4571.9999923710002</v>
      </c>
      <c r="BC290" s="69" t="s">
        <v>186</v>
      </c>
      <c r="BD290" s="68">
        <v>16</v>
      </c>
      <c r="BE290" s="68">
        <v>340.08344119499998</v>
      </c>
      <c r="BF290" s="68">
        <v>85</v>
      </c>
      <c r="BG290" s="68">
        <v>85</v>
      </c>
      <c r="BH290" s="68">
        <v>85</v>
      </c>
      <c r="BI290" s="68">
        <v>28907.092501579002</v>
      </c>
      <c r="BJ290" s="67">
        <v>4675</v>
      </c>
      <c r="BL290" s="60" t="s">
        <v>194</v>
      </c>
      <c r="BM290" s="59">
        <v>30</v>
      </c>
      <c r="BN290" s="59">
        <v>210.23340001099999</v>
      </c>
      <c r="BO290" s="59">
        <v>85</v>
      </c>
      <c r="BP290" s="59">
        <v>85</v>
      </c>
      <c r="BQ290" s="59">
        <v>85</v>
      </c>
      <c r="BR290" s="59">
        <v>17869.839000976001</v>
      </c>
      <c r="BS290" s="58">
        <v>2890</v>
      </c>
      <c r="BU290" s="107" t="s">
        <v>213</v>
      </c>
      <c r="BV290" s="106">
        <v>22</v>
      </c>
      <c r="BW290" s="106">
        <v>154.58338236099999</v>
      </c>
      <c r="BX290" s="106">
        <v>85</v>
      </c>
      <c r="BY290" s="106">
        <v>85</v>
      </c>
      <c r="BZ290" s="106">
        <v>85</v>
      </c>
      <c r="CA290" s="106">
        <v>13139.587500718</v>
      </c>
      <c r="CB290" s="105">
        <v>2125</v>
      </c>
      <c r="CD290" s="69" t="s">
        <v>167</v>
      </c>
      <c r="CE290" s="68">
        <v>79</v>
      </c>
      <c r="CF290" s="68">
        <v>333.90010590100002</v>
      </c>
      <c r="CG290" s="68">
        <v>84.425925926000005</v>
      </c>
      <c r="CH290" s="68">
        <v>70.333335876000007</v>
      </c>
      <c r="CI290" s="68">
        <v>85</v>
      </c>
      <c r="CJ290" s="68">
        <v>28189.825607422001</v>
      </c>
      <c r="CK290" s="67">
        <v>4559</v>
      </c>
      <c r="CM290" s="69" t="s">
        <v>189</v>
      </c>
      <c r="CN290" s="68">
        <v>16</v>
      </c>
      <c r="CO290" s="68">
        <v>253.516747073</v>
      </c>
      <c r="CP290" s="68">
        <v>85</v>
      </c>
      <c r="CQ290" s="68">
        <v>85</v>
      </c>
      <c r="CR290" s="68">
        <v>85</v>
      </c>
      <c r="CS290" s="68">
        <v>21548.923501177</v>
      </c>
      <c r="CT290" s="67">
        <v>3485</v>
      </c>
    </row>
    <row r="291" spans="1:98" x14ac:dyDescent="0.2">
      <c r="A291" s="60" t="s">
        <v>200</v>
      </c>
      <c r="B291" s="59">
        <v>33</v>
      </c>
      <c r="C291" s="59">
        <v>185.50005883399999</v>
      </c>
      <c r="D291" s="59">
        <v>84.944444528999995</v>
      </c>
      <c r="E291" s="59">
        <v>83.333335876000007</v>
      </c>
      <c r="F291" s="59">
        <v>85</v>
      </c>
      <c r="G291" s="59">
        <v>15757.199457762001</v>
      </c>
      <c r="H291" s="58">
        <v>2548.3333358760001</v>
      </c>
      <c r="AB291" s="69" t="s">
        <v>179</v>
      </c>
      <c r="AC291" s="68">
        <v>31</v>
      </c>
      <c r="AD291" s="68">
        <v>333.90010590100002</v>
      </c>
      <c r="AE291" s="68">
        <v>84.537037178000006</v>
      </c>
      <c r="AF291" s="68">
        <v>78.333335876000007</v>
      </c>
      <c r="AG291" s="68">
        <v>85</v>
      </c>
      <c r="AH291" s="68">
        <v>28226.925666364001</v>
      </c>
      <c r="AI291" s="67">
        <v>4565.0000076289998</v>
      </c>
      <c r="BC291" s="69" t="s">
        <v>186</v>
      </c>
      <c r="BD291" s="68">
        <v>42</v>
      </c>
      <c r="BE291" s="68">
        <v>340.08344119499998</v>
      </c>
      <c r="BF291" s="68">
        <v>84.975757529999996</v>
      </c>
      <c r="BG291" s="68">
        <v>83.666664123999993</v>
      </c>
      <c r="BH291" s="68">
        <v>85</v>
      </c>
      <c r="BI291" s="68">
        <v>28898.848038794</v>
      </c>
      <c r="BJ291" s="67">
        <v>4673.6666641239999</v>
      </c>
      <c r="BL291" s="60" t="s">
        <v>194</v>
      </c>
      <c r="BM291" s="59">
        <v>41</v>
      </c>
      <c r="BN291" s="59">
        <v>210.23340001099999</v>
      </c>
      <c r="BO291" s="59">
        <v>85</v>
      </c>
      <c r="BP291" s="59">
        <v>85</v>
      </c>
      <c r="BQ291" s="59">
        <v>85</v>
      </c>
      <c r="BR291" s="59">
        <v>17869.839000976001</v>
      </c>
      <c r="BS291" s="58">
        <v>2890</v>
      </c>
      <c r="BU291" s="107" t="s">
        <v>212</v>
      </c>
      <c r="BV291" s="106">
        <v>38</v>
      </c>
      <c r="BW291" s="106">
        <v>154.58338236099999</v>
      </c>
      <c r="BX291" s="106">
        <v>84.613333435000001</v>
      </c>
      <c r="BY291" s="106">
        <v>80.333335876000007</v>
      </c>
      <c r="BZ291" s="106">
        <v>85</v>
      </c>
      <c r="CA291" s="106">
        <v>13079.815275262999</v>
      </c>
      <c r="CB291" s="105">
        <v>2115.3333358760001</v>
      </c>
      <c r="CD291" s="69" t="s">
        <v>166</v>
      </c>
      <c r="CE291" s="68">
        <v>60</v>
      </c>
      <c r="CF291" s="68">
        <v>333.90010590100002</v>
      </c>
      <c r="CG291" s="68">
        <v>84.882716001999995</v>
      </c>
      <c r="CH291" s="68">
        <v>82.666664123999993</v>
      </c>
      <c r="CI291" s="68">
        <v>85</v>
      </c>
      <c r="CJ291" s="68">
        <v>28342.347862293002</v>
      </c>
      <c r="CK291" s="67">
        <v>4583.6666641239999</v>
      </c>
      <c r="CM291" s="69" t="s">
        <v>189</v>
      </c>
      <c r="CN291" s="68">
        <v>54</v>
      </c>
      <c r="CO291" s="68">
        <v>253.516747073</v>
      </c>
      <c r="CP291" s="68">
        <v>85</v>
      </c>
      <c r="CQ291" s="68">
        <v>85</v>
      </c>
      <c r="CR291" s="68">
        <v>85</v>
      </c>
      <c r="CS291" s="68">
        <v>21548.923501177</v>
      </c>
      <c r="CT291" s="67">
        <v>3485</v>
      </c>
    </row>
    <row r="292" spans="1:98" ht="17" thickBot="1" x14ac:dyDescent="0.25">
      <c r="A292" s="60" t="s">
        <v>203</v>
      </c>
      <c r="B292" s="59">
        <v>44</v>
      </c>
      <c r="C292" s="59">
        <v>179.31672353900001</v>
      </c>
      <c r="D292" s="59">
        <v>84.908045802000004</v>
      </c>
      <c r="E292" s="59">
        <v>82.666664123999993</v>
      </c>
      <c r="F292" s="59">
        <v>85</v>
      </c>
      <c r="G292" s="59">
        <v>15225.432575264</v>
      </c>
      <c r="H292" s="58">
        <v>2462.3333282469998</v>
      </c>
      <c r="AB292" s="69" t="s">
        <v>184</v>
      </c>
      <c r="AC292" s="68">
        <v>25</v>
      </c>
      <c r="AD292" s="68">
        <v>327.71677060600001</v>
      </c>
      <c r="AE292" s="68">
        <v>83.704402419999994</v>
      </c>
      <c r="AF292" s="68">
        <v>69.333335876000007</v>
      </c>
      <c r="AG292" s="68">
        <v>85</v>
      </c>
      <c r="AH292" s="68">
        <v>27431.336446518999</v>
      </c>
      <c r="AI292" s="67">
        <v>4436.3333282470003</v>
      </c>
      <c r="BC292" s="69" t="s">
        <v>178</v>
      </c>
      <c r="BD292" s="68">
        <v>32</v>
      </c>
      <c r="BE292" s="68">
        <v>333.90010590100002</v>
      </c>
      <c r="BF292" s="68">
        <v>84.722222221999999</v>
      </c>
      <c r="BG292" s="68">
        <v>77.666664123999993</v>
      </c>
      <c r="BH292" s="68">
        <v>85</v>
      </c>
      <c r="BI292" s="68">
        <v>28288.758972133</v>
      </c>
      <c r="BJ292" s="67">
        <v>4575</v>
      </c>
      <c r="BL292" s="60" t="s">
        <v>195</v>
      </c>
      <c r="BM292" s="59">
        <v>16</v>
      </c>
      <c r="BN292" s="59">
        <v>204.050064717</v>
      </c>
      <c r="BO292" s="59">
        <v>84.818181817999999</v>
      </c>
      <c r="BP292" s="59">
        <v>83</v>
      </c>
      <c r="BQ292" s="59">
        <v>85</v>
      </c>
      <c r="BR292" s="59">
        <v>17307.155489181001</v>
      </c>
      <c r="BS292" s="58">
        <v>2799</v>
      </c>
      <c r="BU292" s="107" t="s">
        <v>208</v>
      </c>
      <c r="BV292" s="106">
        <v>43</v>
      </c>
      <c r="BW292" s="106">
        <v>154.58338236099999</v>
      </c>
      <c r="BX292" s="106">
        <v>84.826666564999996</v>
      </c>
      <c r="BY292" s="106">
        <v>80.666664123999993</v>
      </c>
      <c r="BZ292" s="106">
        <v>85</v>
      </c>
      <c r="CA292" s="106">
        <v>13112.79303205</v>
      </c>
      <c r="CB292" s="105">
        <v>2120.6666641239999</v>
      </c>
      <c r="CD292" s="69" t="s">
        <v>166</v>
      </c>
      <c r="CE292" s="68">
        <v>69</v>
      </c>
      <c r="CF292" s="68">
        <v>333.90010590100002</v>
      </c>
      <c r="CG292" s="68">
        <v>84.950617331000004</v>
      </c>
      <c r="CH292" s="68">
        <v>82.333335876000007</v>
      </c>
      <c r="CI292" s="68">
        <v>85</v>
      </c>
      <c r="CJ292" s="68">
        <v>28365.020123156999</v>
      </c>
      <c r="CK292" s="67">
        <v>4587.3333358760001</v>
      </c>
      <c r="CM292" s="72" t="s">
        <v>191</v>
      </c>
      <c r="CN292" s="71">
        <v>102</v>
      </c>
      <c r="CO292" s="71">
        <v>253.516747073</v>
      </c>
      <c r="CP292" s="71">
        <v>85</v>
      </c>
      <c r="CQ292" s="71">
        <v>85</v>
      </c>
      <c r="CR292" s="71">
        <v>85</v>
      </c>
      <c r="CS292" s="71">
        <v>21548.923501177</v>
      </c>
      <c r="CT292" s="70">
        <v>3485</v>
      </c>
    </row>
    <row r="293" spans="1:98" x14ac:dyDescent="0.2">
      <c r="A293" s="60" t="s">
        <v>202</v>
      </c>
      <c r="B293" s="59">
        <v>60</v>
      </c>
      <c r="C293" s="59">
        <v>179.31672353900001</v>
      </c>
      <c r="D293" s="59">
        <v>84.850574624999993</v>
      </c>
      <c r="E293" s="59">
        <v>80.666664123999993</v>
      </c>
      <c r="F293" s="59">
        <v>85</v>
      </c>
      <c r="G293" s="59">
        <v>15215.127032165001</v>
      </c>
      <c r="H293" s="58">
        <v>2460.6666641239999</v>
      </c>
      <c r="AB293" s="69" t="s">
        <v>184</v>
      </c>
      <c r="AC293" s="68">
        <v>99</v>
      </c>
      <c r="AD293" s="68">
        <v>327.71677060600001</v>
      </c>
      <c r="AE293" s="68">
        <v>85</v>
      </c>
      <c r="AF293" s="68">
        <v>85</v>
      </c>
      <c r="AG293" s="68">
        <v>85</v>
      </c>
      <c r="AH293" s="68">
        <v>27855.925501521</v>
      </c>
      <c r="AI293" s="67">
        <v>4505</v>
      </c>
      <c r="BC293" s="69" t="s">
        <v>177</v>
      </c>
      <c r="BD293" s="68">
        <v>44</v>
      </c>
      <c r="BE293" s="68">
        <v>333.90010590100002</v>
      </c>
      <c r="BF293" s="68">
        <v>84.197530817000001</v>
      </c>
      <c r="BG293" s="68">
        <v>70.333335876000007</v>
      </c>
      <c r="BH293" s="68">
        <v>85</v>
      </c>
      <c r="BI293" s="68">
        <v>28113.564456398999</v>
      </c>
      <c r="BJ293" s="67">
        <v>4546.6666641239999</v>
      </c>
      <c r="BL293" s="60" t="s">
        <v>193</v>
      </c>
      <c r="BM293" s="59">
        <v>25</v>
      </c>
      <c r="BN293" s="59">
        <v>204.050064717</v>
      </c>
      <c r="BO293" s="59">
        <v>84.868686792000005</v>
      </c>
      <c r="BP293" s="59">
        <v>82</v>
      </c>
      <c r="BQ293" s="59">
        <v>85</v>
      </c>
      <c r="BR293" s="59">
        <v>17317.46103228</v>
      </c>
      <c r="BS293" s="58">
        <v>2800.6666641239999</v>
      </c>
      <c r="BU293" s="107" t="s">
        <v>211</v>
      </c>
      <c r="BV293" s="106">
        <v>3</v>
      </c>
      <c r="BW293" s="106">
        <v>148.400047067</v>
      </c>
      <c r="BX293" s="106">
        <v>85</v>
      </c>
      <c r="BY293" s="106">
        <v>85</v>
      </c>
      <c r="BZ293" s="106">
        <v>85</v>
      </c>
      <c r="CA293" s="106">
        <v>12614.004000688999</v>
      </c>
      <c r="CB293" s="105">
        <v>2040</v>
      </c>
      <c r="CD293" s="69" t="s">
        <v>169</v>
      </c>
      <c r="CE293" s="68">
        <v>16</v>
      </c>
      <c r="CF293" s="68">
        <v>327.71677060600001</v>
      </c>
      <c r="CG293" s="68">
        <v>84.496855538000005</v>
      </c>
      <c r="CH293" s="68">
        <v>80.333335876000007</v>
      </c>
      <c r="CI293" s="68">
        <v>85</v>
      </c>
      <c r="CJ293" s="68">
        <v>27691.036623235999</v>
      </c>
      <c r="CK293" s="67">
        <v>4478.3333435060003</v>
      </c>
      <c r="CM293" s="113" t="s">
        <v>189</v>
      </c>
      <c r="CN293" s="112">
        <v>27</v>
      </c>
      <c r="CO293" s="112">
        <v>247.333411778</v>
      </c>
      <c r="CP293" s="112">
        <v>84.974999999999994</v>
      </c>
      <c r="CQ293" s="112">
        <v>84</v>
      </c>
      <c r="CR293" s="112">
        <v>85</v>
      </c>
      <c r="CS293" s="112">
        <v>21017.156665854</v>
      </c>
      <c r="CT293" s="111">
        <v>3399</v>
      </c>
    </row>
    <row r="294" spans="1:98" x14ac:dyDescent="0.2">
      <c r="A294" s="60" t="s">
        <v>202</v>
      </c>
      <c r="B294" s="59">
        <v>69</v>
      </c>
      <c r="C294" s="59">
        <v>179.31672353900001</v>
      </c>
      <c r="D294" s="59">
        <v>84.942528823000004</v>
      </c>
      <c r="E294" s="59">
        <v>83.333335876000007</v>
      </c>
      <c r="F294" s="59">
        <v>85</v>
      </c>
      <c r="G294" s="59">
        <v>15231.615957733</v>
      </c>
      <c r="H294" s="58">
        <v>2463.3333358760001</v>
      </c>
      <c r="AB294" s="69" t="s">
        <v>183</v>
      </c>
      <c r="AC294" s="68">
        <v>17</v>
      </c>
      <c r="AD294" s="68">
        <v>327.71677060600001</v>
      </c>
      <c r="AE294" s="68">
        <v>84.880502953000004</v>
      </c>
      <c r="AF294" s="68">
        <v>80.666664123999993</v>
      </c>
      <c r="AG294" s="68">
        <v>85</v>
      </c>
      <c r="AH294" s="68">
        <v>27816.76431509</v>
      </c>
      <c r="AI294" s="67">
        <v>4498.6666564939997</v>
      </c>
      <c r="BC294" s="69" t="s">
        <v>176</v>
      </c>
      <c r="BD294" s="68">
        <v>11</v>
      </c>
      <c r="BE294" s="68">
        <v>333.90010590100002</v>
      </c>
      <c r="BF294" s="68">
        <v>85</v>
      </c>
      <c r="BG294" s="68">
        <v>85</v>
      </c>
      <c r="BH294" s="68">
        <v>85</v>
      </c>
      <c r="BI294" s="68">
        <v>28381.509001549999</v>
      </c>
      <c r="BJ294" s="67">
        <v>4590</v>
      </c>
      <c r="BL294" s="60" t="s">
        <v>193</v>
      </c>
      <c r="BM294" s="59">
        <v>45</v>
      </c>
      <c r="BN294" s="59">
        <v>204.050064717</v>
      </c>
      <c r="BO294" s="59">
        <v>85</v>
      </c>
      <c r="BP294" s="59">
        <v>85</v>
      </c>
      <c r="BQ294" s="59">
        <v>85</v>
      </c>
      <c r="BR294" s="59">
        <v>17344.255500947002</v>
      </c>
      <c r="BS294" s="58">
        <v>2805</v>
      </c>
      <c r="BU294" s="107" t="s">
        <v>212</v>
      </c>
      <c r="BV294" s="106">
        <v>12</v>
      </c>
      <c r="BW294" s="106">
        <v>148.400047067</v>
      </c>
      <c r="BX294" s="106">
        <v>84.708333014999994</v>
      </c>
      <c r="BY294" s="106">
        <v>80.666664123999993</v>
      </c>
      <c r="BZ294" s="106">
        <v>85</v>
      </c>
      <c r="CA294" s="106">
        <v>12570.720606453</v>
      </c>
      <c r="CB294" s="105">
        <v>2032.999992371</v>
      </c>
      <c r="CD294" s="69" t="s">
        <v>169</v>
      </c>
      <c r="CE294" s="68">
        <v>64</v>
      </c>
      <c r="CF294" s="68">
        <v>327.71677060600001</v>
      </c>
      <c r="CG294" s="68">
        <v>84.698113351000003</v>
      </c>
      <c r="CH294" s="68">
        <v>80.333335876000007</v>
      </c>
      <c r="CI294" s="68">
        <v>85</v>
      </c>
      <c r="CJ294" s="68">
        <v>27756.992183984999</v>
      </c>
      <c r="CK294" s="67">
        <v>4489.0000076289998</v>
      </c>
      <c r="CM294" s="107" t="s">
        <v>189</v>
      </c>
      <c r="CN294" s="106">
        <v>40</v>
      </c>
      <c r="CO294" s="106">
        <v>247.333411778</v>
      </c>
      <c r="CP294" s="106">
        <v>84.983333396999996</v>
      </c>
      <c r="CQ294" s="106">
        <v>84.333335876000007</v>
      </c>
      <c r="CR294" s="106">
        <v>85</v>
      </c>
      <c r="CS294" s="106">
        <v>21019.217793344</v>
      </c>
      <c r="CT294" s="105">
        <v>3399.3333358760001</v>
      </c>
    </row>
    <row r="295" spans="1:98" x14ac:dyDescent="0.2">
      <c r="A295" s="60" t="s">
        <v>201</v>
      </c>
      <c r="B295" s="59">
        <v>23</v>
      </c>
      <c r="C295" s="59">
        <v>179.31672353900001</v>
      </c>
      <c r="D295" s="59">
        <v>84.574712555999994</v>
      </c>
      <c r="E295" s="59">
        <v>80</v>
      </c>
      <c r="F295" s="59">
        <v>85</v>
      </c>
      <c r="G295" s="59">
        <v>15165.660349809001</v>
      </c>
      <c r="H295" s="58">
        <v>2452.6666641239999</v>
      </c>
      <c r="AB295" s="69" t="s">
        <v>182</v>
      </c>
      <c r="AC295" s="68">
        <v>14</v>
      </c>
      <c r="AD295" s="68">
        <v>327.71677060600001</v>
      </c>
      <c r="AE295" s="68">
        <v>83.748427625000005</v>
      </c>
      <c r="AF295" s="68">
        <v>74.666664123999993</v>
      </c>
      <c r="AG295" s="68">
        <v>85</v>
      </c>
      <c r="AH295" s="68">
        <v>27445.764244597001</v>
      </c>
      <c r="AI295" s="67">
        <v>4438.6666641239999</v>
      </c>
      <c r="BC295" s="69" t="s">
        <v>176</v>
      </c>
      <c r="BD295" s="68">
        <v>55</v>
      </c>
      <c r="BE295" s="68">
        <v>333.90010590100002</v>
      </c>
      <c r="BF295" s="68">
        <v>85</v>
      </c>
      <c r="BG295" s="68">
        <v>85</v>
      </c>
      <c r="BH295" s="68">
        <v>85</v>
      </c>
      <c r="BI295" s="68">
        <v>28381.509001549999</v>
      </c>
      <c r="BJ295" s="67">
        <v>4590</v>
      </c>
      <c r="BL295" s="60" t="s">
        <v>205</v>
      </c>
      <c r="BM295" s="59">
        <v>8</v>
      </c>
      <c r="BN295" s="59">
        <v>197.86672942300001</v>
      </c>
      <c r="BO295" s="59">
        <v>84.927083253999996</v>
      </c>
      <c r="BP295" s="59">
        <v>83</v>
      </c>
      <c r="BQ295" s="59">
        <v>85</v>
      </c>
      <c r="BR295" s="59">
        <v>16804.24420284</v>
      </c>
      <c r="BS295" s="58">
        <v>2717.6666641239999</v>
      </c>
      <c r="BU295" s="107" t="s">
        <v>212</v>
      </c>
      <c r="BV295" s="106">
        <v>20</v>
      </c>
      <c r="BW295" s="106">
        <v>148.400047067</v>
      </c>
      <c r="BX295" s="106">
        <v>84.527777671999999</v>
      </c>
      <c r="BY295" s="106">
        <v>80</v>
      </c>
      <c r="BZ295" s="106">
        <v>85</v>
      </c>
      <c r="CA295" s="106">
        <v>12543.926184960001</v>
      </c>
      <c r="CB295" s="105">
        <v>2028.6666641239999</v>
      </c>
      <c r="CD295" s="69" t="s">
        <v>167</v>
      </c>
      <c r="CE295" s="68">
        <v>42</v>
      </c>
      <c r="CF295" s="68">
        <v>327.71677060600001</v>
      </c>
      <c r="CG295" s="68">
        <v>84.427673052000003</v>
      </c>
      <c r="CH295" s="68">
        <v>72.333335876000007</v>
      </c>
      <c r="CI295" s="68">
        <v>85</v>
      </c>
      <c r="CJ295" s="68">
        <v>27668.364362372999</v>
      </c>
      <c r="CK295" s="67">
        <v>4474.6666717529997</v>
      </c>
      <c r="CM295" s="107" t="s">
        <v>188</v>
      </c>
      <c r="CN295" s="106">
        <v>31</v>
      </c>
      <c r="CO295" s="106">
        <v>247.333411778</v>
      </c>
      <c r="CP295" s="106">
        <v>85</v>
      </c>
      <c r="CQ295" s="106">
        <v>85</v>
      </c>
      <c r="CR295" s="106">
        <v>85</v>
      </c>
      <c r="CS295" s="106">
        <v>21023.340001148001</v>
      </c>
      <c r="CT295" s="105">
        <v>3400</v>
      </c>
    </row>
    <row r="296" spans="1:98" x14ac:dyDescent="0.2">
      <c r="A296" s="60" t="s">
        <v>201</v>
      </c>
      <c r="B296" s="59">
        <v>29</v>
      </c>
      <c r="C296" s="59">
        <v>179.31672353900001</v>
      </c>
      <c r="D296" s="59">
        <v>84.655172414000006</v>
      </c>
      <c r="E296" s="59">
        <v>79.333335876000007</v>
      </c>
      <c r="F296" s="59">
        <v>85</v>
      </c>
      <c r="G296" s="59">
        <v>15180.088147888</v>
      </c>
      <c r="H296" s="58">
        <v>2455</v>
      </c>
      <c r="AB296" s="69" t="s">
        <v>179</v>
      </c>
      <c r="AC296" s="68">
        <v>16</v>
      </c>
      <c r="AD296" s="68">
        <v>327.71677060600001</v>
      </c>
      <c r="AE296" s="68">
        <v>84.805031542999998</v>
      </c>
      <c r="AF296" s="68">
        <v>77.333335876000007</v>
      </c>
      <c r="AG296" s="68">
        <v>85</v>
      </c>
      <c r="AH296" s="68">
        <v>27792.031068262</v>
      </c>
      <c r="AI296" s="67">
        <v>4494.6666717529997</v>
      </c>
      <c r="BC296" s="69" t="s">
        <v>176</v>
      </c>
      <c r="BD296" s="68">
        <v>63</v>
      </c>
      <c r="BE296" s="68">
        <v>333.90010590100002</v>
      </c>
      <c r="BF296" s="68">
        <v>85</v>
      </c>
      <c r="BG296" s="68">
        <v>85</v>
      </c>
      <c r="BH296" s="68">
        <v>85</v>
      </c>
      <c r="BI296" s="68">
        <v>28381.509001549999</v>
      </c>
      <c r="BJ296" s="67">
        <v>4590</v>
      </c>
      <c r="BL296" s="60" t="s">
        <v>196</v>
      </c>
      <c r="BM296" s="59">
        <v>20</v>
      </c>
      <c r="BN296" s="59">
        <v>197.86672942300001</v>
      </c>
      <c r="BO296" s="59">
        <v>85</v>
      </c>
      <c r="BP296" s="59">
        <v>85</v>
      </c>
      <c r="BQ296" s="59">
        <v>85</v>
      </c>
      <c r="BR296" s="59">
        <v>16818.672000918999</v>
      </c>
      <c r="BS296" s="58">
        <v>2720</v>
      </c>
      <c r="BU296" s="107" t="s">
        <v>212</v>
      </c>
      <c r="BV296" s="106">
        <v>39</v>
      </c>
      <c r="BW296" s="106">
        <v>148.400047067</v>
      </c>
      <c r="BX296" s="106">
        <v>84.847222328000001</v>
      </c>
      <c r="BY296" s="106">
        <v>81.333335876000007</v>
      </c>
      <c r="BZ296" s="106">
        <v>85</v>
      </c>
      <c r="CA296" s="106">
        <v>12591.331787001</v>
      </c>
      <c r="CB296" s="105">
        <v>2036.3333358760001</v>
      </c>
      <c r="CD296" s="69" t="s">
        <v>166</v>
      </c>
      <c r="CE296" s="68">
        <v>97</v>
      </c>
      <c r="CF296" s="68">
        <v>327.71677060600001</v>
      </c>
      <c r="CG296" s="68">
        <v>84.974842718999994</v>
      </c>
      <c r="CH296" s="68">
        <v>83.666664123999993</v>
      </c>
      <c r="CI296" s="68">
        <v>85</v>
      </c>
      <c r="CJ296" s="68">
        <v>27847.681038736999</v>
      </c>
      <c r="CK296" s="67">
        <v>4503.6666641239999</v>
      </c>
      <c r="CM296" s="107" t="s">
        <v>188</v>
      </c>
      <c r="CN296" s="106">
        <v>53</v>
      </c>
      <c r="CO296" s="106">
        <v>247.333411778</v>
      </c>
      <c r="CP296" s="106">
        <v>85</v>
      </c>
      <c r="CQ296" s="106">
        <v>85</v>
      </c>
      <c r="CR296" s="106">
        <v>85</v>
      </c>
      <c r="CS296" s="106">
        <v>21023.340001148001</v>
      </c>
      <c r="CT296" s="105">
        <v>3400</v>
      </c>
    </row>
    <row r="297" spans="1:98" x14ac:dyDescent="0.2">
      <c r="A297" s="60" t="s">
        <v>199</v>
      </c>
      <c r="B297" s="59">
        <v>1</v>
      </c>
      <c r="C297" s="59">
        <v>179.31672353900001</v>
      </c>
      <c r="D297" s="59">
        <v>85</v>
      </c>
      <c r="E297" s="59">
        <v>85</v>
      </c>
      <c r="F297" s="59">
        <v>85</v>
      </c>
      <c r="G297" s="59">
        <v>15241.921500832001</v>
      </c>
      <c r="H297" s="58">
        <v>2465</v>
      </c>
      <c r="AB297" s="69" t="s">
        <v>179</v>
      </c>
      <c r="AC297" s="68">
        <v>47</v>
      </c>
      <c r="AD297" s="68">
        <v>327.71677060600001</v>
      </c>
      <c r="AE297" s="68">
        <v>84.503144894000002</v>
      </c>
      <c r="AF297" s="68">
        <v>77.333335876000007</v>
      </c>
      <c r="AG297" s="68">
        <v>85</v>
      </c>
      <c r="AH297" s="68">
        <v>27693.097750726</v>
      </c>
      <c r="AI297" s="67">
        <v>4478.6666793820004</v>
      </c>
      <c r="BC297" s="69" t="s">
        <v>175</v>
      </c>
      <c r="BD297" s="68">
        <v>24</v>
      </c>
      <c r="BE297" s="68">
        <v>333.90010590100002</v>
      </c>
      <c r="BF297" s="68">
        <v>84.888888889</v>
      </c>
      <c r="BG297" s="68">
        <v>80.666664123999993</v>
      </c>
      <c r="BH297" s="68">
        <v>85</v>
      </c>
      <c r="BI297" s="68">
        <v>28344.408989783002</v>
      </c>
      <c r="BJ297" s="67">
        <v>4584</v>
      </c>
      <c r="BL297" s="60" t="s">
        <v>196</v>
      </c>
      <c r="BM297" s="59">
        <v>63</v>
      </c>
      <c r="BN297" s="59">
        <v>197.86672942300001</v>
      </c>
      <c r="BO297" s="59">
        <v>84.718750237999998</v>
      </c>
      <c r="BP297" s="59">
        <v>82.333335876000007</v>
      </c>
      <c r="BQ297" s="59">
        <v>85</v>
      </c>
      <c r="BR297" s="59">
        <v>16763.022030444001</v>
      </c>
      <c r="BS297" s="58">
        <v>2711.0000076289998</v>
      </c>
      <c r="BU297" s="107" t="s">
        <v>212</v>
      </c>
      <c r="BV297" s="106">
        <v>42</v>
      </c>
      <c r="BW297" s="106">
        <v>148.400047067</v>
      </c>
      <c r="BX297" s="106">
        <v>84.597222328000001</v>
      </c>
      <c r="BY297" s="106">
        <v>80</v>
      </c>
      <c r="BZ297" s="106">
        <v>85</v>
      </c>
      <c r="CA297" s="106">
        <v>12554.231775234</v>
      </c>
      <c r="CB297" s="105">
        <v>2030.3333358760001</v>
      </c>
      <c r="CD297" s="69" t="s">
        <v>168</v>
      </c>
      <c r="CE297" s="68">
        <v>1</v>
      </c>
      <c r="CF297" s="68">
        <v>321.53343531199999</v>
      </c>
      <c r="CG297" s="68">
        <v>84.967948766999996</v>
      </c>
      <c r="CH297" s="68">
        <v>83.333335876000007</v>
      </c>
      <c r="CI297" s="68">
        <v>85</v>
      </c>
      <c r="CJ297" s="68">
        <v>27320.036458393999</v>
      </c>
      <c r="CK297" s="67">
        <v>4418.3333358760001</v>
      </c>
      <c r="CM297" s="107" t="s">
        <v>192</v>
      </c>
      <c r="CN297" s="106">
        <v>44</v>
      </c>
      <c r="CO297" s="106">
        <v>247.333411778</v>
      </c>
      <c r="CP297" s="106">
        <v>85</v>
      </c>
      <c r="CQ297" s="106">
        <v>85</v>
      </c>
      <c r="CR297" s="106">
        <v>85</v>
      </c>
      <c r="CS297" s="106">
        <v>21023.340001148001</v>
      </c>
      <c r="CT297" s="105">
        <v>3400</v>
      </c>
    </row>
    <row r="298" spans="1:98" x14ac:dyDescent="0.2">
      <c r="A298" s="60" t="s">
        <v>199</v>
      </c>
      <c r="B298" s="59">
        <v>41</v>
      </c>
      <c r="C298" s="59">
        <v>179.31672353900001</v>
      </c>
      <c r="D298" s="59">
        <v>84.448275598999999</v>
      </c>
      <c r="E298" s="59">
        <v>80</v>
      </c>
      <c r="F298" s="59">
        <v>85</v>
      </c>
      <c r="G298" s="59">
        <v>15142.988088946</v>
      </c>
      <c r="H298" s="58">
        <v>2448.9999923710002</v>
      </c>
      <c r="AB298" s="69" t="s">
        <v>185</v>
      </c>
      <c r="AC298" s="68">
        <v>32</v>
      </c>
      <c r="AD298" s="68">
        <v>321.53343531199999</v>
      </c>
      <c r="AE298" s="68">
        <v>84.858974309999994</v>
      </c>
      <c r="AF298" s="68">
        <v>81.666664123999993</v>
      </c>
      <c r="AG298" s="68">
        <v>85</v>
      </c>
      <c r="AH298" s="68">
        <v>27284.997526941999</v>
      </c>
      <c r="AI298" s="67">
        <v>4412.6666641239999</v>
      </c>
      <c r="BC298" s="69" t="s">
        <v>174</v>
      </c>
      <c r="BD298" s="68">
        <v>55</v>
      </c>
      <c r="BE298" s="68">
        <v>333.90010590100002</v>
      </c>
      <c r="BF298" s="68">
        <v>85</v>
      </c>
      <c r="BG298" s="68">
        <v>85</v>
      </c>
      <c r="BH298" s="68">
        <v>85</v>
      </c>
      <c r="BI298" s="68">
        <v>28381.509001549999</v>
      </c>
      <c r="BJ298" s="67">
        <v>4590</v>
      </c>
      <c r="BL298" s="60" t="s">
        <v>206</v>
      </c>
      <c r="BM298" s="59">
        <v>8</v>
      </c>
      <c r="BN298" s="59">
        <v>197.86672942300001</v>
      </c>
      <c r="BO298" s="59">
        <v>84.635416508000006</v>
      </c>
      <c r="BP298" s="59">
        <v>79</v>
      </c>
      <c r="BQ298" s="59">
        <v>85</v>
      </c>
      <c r="BR298" s="59">
        <v>16746.533057699999</v>
      </c>
      <c r="BS298" s="58">
        <v>2708.3333282469998</v>
      </c>
      <c r="BU298" s="107" t="s">
        <v>209</v>
      </c>
      <c r="BV298" s="106">
        <v>7</v>
      </c>
      <c r="BW298" s="106">
        <v>148.400047067</v>
      </c>
      <c r="BX298" s="106">
        <v>84.944444337999997</v>
      </c>
      <c r="BY298" s="106">
        <v>83.666664123999993</v>
      </c>
      <c r="BZ298" s="106">
        <v>85</v>
      </c>
      <c r="CA298" s="106">
        <v>12605.759537905</v>
      </c>
      <c r="CB298" s="105">
        <v>2038.6666641239999</v>
      </c>
      <c r="CD298" s="69" t="s">
        <v>168</v>
      </c>
      <c r="CE298" s="68">
        <v>94</v>
      </c>
      <c r="CF298" s="68">
        <v>321.53343531199999</v>
      </c>
      <c r="CG298" s="68">
        <v>84.865384469000006</v>
      </c>
      <c r="CH298" s="68">
        <v>81.666664123999993</v>
      </c>
      <c r="CI298" s="68">
        <v>85</v>
      </c>
      <c r="CJ298" s="68">
        <v>27287.058607256</v>
      </c>
      <c r="CK298" s="67">
        <v>4412.9999923710002</v>
      </c>
      <c r="CM298" s="107" t="s">
        <v>191</v>
      </c>
      <c r="CN298" s="106">
        <v>16</v>
      </c>
      <c r="CO298" s="106">
        <v>247.333411778</v>
      </c>
      <c r="CP298" s="106">
        <v>85</v>
      </c>
      <c r="CQ298" s="106">
        <v>85</v>
      </c>
      <c r="CR298" s="106">
        <v>85</v>
      </c>
      <c r="CS298" s="106">
        <v>21023.340001148001</v>
      </c>
      <c r="CT298" s="105">
        <v>3400</v>
      </c>
    </row>
    <row r="299" spans="1:98" x14ac:dyDescent="0.2">
      <c r="A299" s="60" t="s">
        <v>198</v>
      </c>
      <c r="B299" s="59">
        <v>14</v>
      </c>
      <c r="C299" s="59">
        <v>179.31672353900001</v>
      </c>
      <c r="D299" s="59">
        <v>83.988505923000005</v>
      </c>
      <c r="E299" s="59">
        <v>72.333335876000007</v>
      </c>
      <c r="F299" s="59">
        <v>85</v>
      </c>
      <c r="G299" s="59">
        <v>15060.543696978</v>
      </c>
      <c r="H299" s="58">
        <v>2435.6666717530002</v>
      </c>
      <c r="AB299" s="69" t="s">
        <v>185</v>
      </c>
      <c r="AC299" s="68">
        <v>37</v>
      </c>
      <c r="AD299" s="68">
        <v>321.53343531199999</v>
      </c>
      <c r="AE299" s="68">
        <v>84.955128156000001</v>
      </c>
      <c r="AF299" s="68">
        <v>82.666664123999993</v>
      </c>
      <c r="AG299" s="68">
        <v>85</v>
      </c>
      <c r="AH299" s="68">
        <v>27315.914203413999</v>
      </c>
      <c r="AI299" s="67">
        <v>4417.6666641239999</v>
      </c>
      <c r="BC299" s="69" t="s">
        <v>174</v>
      </c>
      <c r="BD299" s="68">
        <v>58</v>
      </c>
      <c r="BE299" s="68">
        <v>333.90010590100002</v>
      </c>
      <c r="BF299" s="68">
        <v>84.944444302999997</v>
      </c>
      <c r="BG299" s="68">
        <v>84</v>
      </c>
      <c r="BH299" s="68">
        <v>85</v>
      </c>
      <c r="BI299" s="68">
        <v>28362.958948492</v>
      </c>
      <c r="BJ299" s="67">
        <v>4586.9999923710002</v>
      </c>
      <c r="BL299" s="60" t="s">
        <v>206</v>
      </c>
      <c r="BM299" s="59">
        <v>20</v>
      </c>
      <c r="BN299" s="59">
        <v>197.86672942300001</v>
      </c>
      <c r="BO299" s="59">
        <v>85</v>
      </c>
      <c r="BP299" s="59">
        <v>85</v>
      </c>
      <c r="BQ299" s="59">
        <v>85</v>
      </c>
      <c r="BR299" s="59">
        <v>16818.672000918999</v>
      </c>
      <c r="BS299" s="58">
        <v>2720</v>
      </c>
      <c r="BU299" s="107" t="s">
        <v>209</v>
      </c>
      <c r="BV299" s="106">
        <v>12</v>
      </c>
      <c r="BW299" s="106">
        <v>148.400047067</v>
      </c>
      <c r="BX299" s="106">
        <v>84.861111004999998</v>
      </c>
      <c r="BY299" s="106">
        <v>81.666664123999993</v>
      </c>
      <c r="BZ299" s="106">
        <v>85</v>
      </c>
      <c r="CA299" s="106">
        <v>12593.392867316001</v>
      </c>
      <c r="CB299" s="105">
        <v>2036.6666641239999</v>
      </c>
      <c r="CD299" s="69" t="s">
        <v>167</v>
      </c>
      <c r="CE299" s="68">
        <v>99</v>
      </c>
      <c r="CF299" s="68">
        <v>321.53343531199999</v>
      </c>
      <c r="CG299" s="68">
        <v>84.115384614999996</v>
      </c>
      <c r="CH299" s="68">
        <v>72.333335876000007</v>
      </c>
      <c r="CI299" s="68">
        <v>85</v>
      </c>
      <c r="CJ299" s="68">
        <v>27045.908577948001</v>
      </c>
      <c r="CK299" s="67">
        <v>4374</v>
      </c>
      <c r="CM299" s="107" t="s">
        <v>188</v>
      </c>
      <c r="CN299" s="106">
        <v>40</v>
      </c>
      <c r="CO299" s="106">
        <v>241.15007648400001</v>
      </c>
      <c r="CP299" s="106">
        <v>85</v>
      </c>
      <c r="CQ299" s="106">
        <v>85</v>
      </c>
      <c r="CR299" s="106">
        <v>85</v>
      </c>
      <c r="CS299" s="106">
        <v>20497.756501119999</v>
      </c>
      <c r="CT299" s="105">
        <v>3315</v>
      </c>
    </row>
    <row r="300" spans="1:98" x14ac:dyDescent="0.2">
      <c r="A300" s="60" t="s">
        <v>204</v>
      </c>
      <c r="B300" s="59">
        <v>4</v>
      </c>
      <c r="C300" s="59">
        <v>173.13338824499999</v>
      </c>
      <c r="D300" s="59">
        <v>85</v>
      </c>
      <c r="E300" s="59">
        <v>85</v>
      </c>
      <c r="F300" s="59">
        <v>85</v>
      </c>
      <c r="G300" s="59">
        <v>14716.338000804</v>
      </c>
      <c r="H300" s="58">
        <v>2380</v>
      </c>
      <c r="AB300" s="69" t="s">
        <v>182</v>
      </c>
      <c r="AC300" s="68">
        <v>45</v>
      </c>
      <c r="AD300" s="68">
        <v>321.53343531199999</v>
      </c>
      <c r="AE300" s="68">
        <v>84.115384614999996</v>
      </c>
      <c r="AF300" s="68">
        <v>74</v>
      </c>
      <c r="AG300" s="68">
        <v>85</v>
      </c>
      <c r="AH300" s="68">
        <v>27045.908577948001</v>
      </c>
      <c r="AI300" s="67">
        <v>4374</v>
      </c>
      <c r="BC300" s="69" t="s">
        <v>170</v>
      </c>
      <c r="BD300" s="68">
        <v>24</v>
      </c>
      <c r="BE300" s="68">
        <v>333.90010590100002</v>
      </c>
      <c r="BF300" s="68">
        <v>85</v>
      </c>
      <c r="BG300" s="68">
        <v>85</v>
      </c>
      <c r="BH300" s="68">
        <v>85</v>
      </c>
      <c r="BI300" s="68">
        <v>28381.509001549999</v>
      </c>
      <c r="BJ300" s="67">
        <v>4590</v>
      </c>
      <c r="BL300" s="60" t="s">
        <v>197</v>
      </c>
      <c r="BM300" s="59">
        <v>13</v>
      </c>
      <c r="BN300" s="59">
        <v>191.683394128</v>
      </c>
      <c r="BO300" s="59">
        <v>85</v>
      </c>
      <c r="BP300" s="59">
        <v>85</v>
      </c>
      <c r="BQ300" s="59">
        <v>85</v>
      </c>
      <c r="BR300" s="59">
        <v>16293.08850089</v>
      </c>
      <c r="BS300" s="58">
        <v>2635</v>
      </c>
      <c r="BU300" s="107" t="s">
        <v>208</v>
      </c>
      <c r="BV300" s="106">
        <v>27</v>
      </c>
      <c r="BW300" s="106">
        <v>148.400047067</v>
      </c>
      <c r="BX300" s="106">
        <v>84.527777990000004</v>
      </c>
      <c r="BY300" s="106">
        <v>81</v>
      </c>
      <c r="BZ300" s="106">
        <v>85</v>
      </c>
      <c r="CA300" s="106">
        <v>12543.926232135</v>
      </c>
      <c r="CB300" s="105">
        <v>2028.6666717529999</v>
      </c>
      <c r="CD300" s="69" t="s">
        <v>166</v>
      </c>
      <c r="CE300" s="68">
        <v>64</v>
      </c>
      <c r="CF300" s="68">
        <v>321.53343531199999</v>
      </c>
      <c r="CG300" s="68">
        <v>84.871794921000003</v>
      </c>
      <c r="CH300" s="68">
        <v>81.333335876000007</v>
      </c>
      <c r="CI300" s="68">
        <v>85</v>
      </c>
      <c r="CJ300" s="68">
        <v>27289.119781920999</v>
      </c>
      <c r="CK300" s="67">
        <v>4413.3333358760001</v>
      </c>
      <c r="CM300" s="107" t="s">
        <v>188</v>
      </c>
      <c r="CN300" s="106">
        <v>48</v>
      </c>
      <c r="CO300" s="106">
        <v>241.15007648400001</v>
      </c>
      <c r="CP300" s="106">
        <v>85</v>
      </c>
      <c r="CQ300" s="106">
        <v>85</v>
      </c>
      <c r="CR300" s="106">
        <v>85</v>
      </c>
      <c r="CS300" s="106">
        <v>20497.756501119999</v>
      </c>
      <c r="CT300" s="105">
        <v>3315</v>
      </c>
    </row>
    <row r="301" spans="1:98" x14ac:dyDescent="0.2">
      <c r="A301" s="60" t="s">
        <v>204</v>
      </c>
      <c r="B301" s="59">
        <v>11</v>
      </c>
      <c r="C301" s="59">
        <v>173.13338824499999</v>
      </c>
      <c r="D301" s="59">
        <v>84.773809432999997</v>
      </c>
      <c r="E301" s="59">
        <v>79.666664123999993</v>
      </c>
      <c r="F301" s="59">
        <v>85</v>
      </c>
      <c r="G301" s="59">
        <v>14677.176861546999</v>
      </c>
      <c r="H301" s="58">
        <v>2373.6666641239999</v>
      </c>
      <c r="AB301" s="69" t="s">
        <v>179</v>
      </c>
      <c r="AC301" s="68">
        <v>46</v>
      </c>
      <c r="AD301" s="68">
        <v>321.53343531199999</v>
      </c>
      <c r="AE301" s="68">
        <v>84.493589694999997</v>
      </c>
      <c r="AF301" s="68">
        <v>77.666664123999993</v>
      </c>
      <c r="AG301" s="68">
        <v>85</v>
      </c>
      <c r="AH301" s="68">
        <v>27167.514156346999</v>
      </c>
      <c r="AI301" s="67">
        <v>4393.6666641239999</v>
      </c>
      <c r="BC301" s="69" t="s">
        <v>170</v>
      </c>
      <c r="BD301" s="68">
        <v>98</v>
      </c>
      <c r="BE301" s="68">
        <v>333.90010590100002</v>
      </c>
      <c r="BF301" s="68">
        <v>85</v>
      </c>
      <c r="BG301" s="68">
        <v>85</v>
      </c>
      <c r="BH301" s="68">
        <v>85</v>
      </c>
      <c r="BI301" s="68">
        <v>28381.509001549999</v>
      </c>
      <c r="BJ301" s="67">
        <v>4590</v>
      </c>
      <c r="BL301" s="60" t="s">
        <v>196</v>
      </c>
      <c r="BM301" s="59">
        <v>8</v>
      </c>
      <c r="BN301" s="59">
        <v>191.683394128</v>
      </c>
      <c r="BO301" s="59">
        <v>84.989247230000004</v>
      </c>
      <c r="BP301" s="59">
        <v>84.666664123999993</v>
      </c>
      <c r="BQ301" s="59">
        <v>85</v>
      </c>
      <c r="BR301" s="59">
        <v>16291.0273734</v>
      </c>
      <c r="BS301" s="58">
        <v>2634.6666641239999</v>
      </c>
      <c r="BU301" s="107" t="s">
        <v>208</v>
      </c>
      <c r="BV301" s="106">
        <v>49</v>
      </c>
      <c r="BW301" s="106">
        <v>148.400047067</v>
      </c>
      <c r="BX301" s="106">
        <v>84.694444656000002</v>
      </c>
      <c r="BY301" s="106">
        <v>80.333335876000007</v>
      </c>
      <c r="BZ301" s="106">
        <v>85</v>
      </c>
      <c r="CA301" s="106">
        <v>12568.659573313</v>
      </c>
      <c r="CB301" s="105">
        <v>2032.6666717529999</v>
      </c>
      <c r="CD301" s="69" t="s">
        <v>173</v>
      </c>
      <c r="CE301" s="68">
        <v>17</v>
      </c>
      <c r="CF301" s="68">
        <v>315.35010001699999</v>
      </c>
      <c r="CG301" s="68">
        <v>84.941176471000006</v>
      </c>
      <c r="CH301" s="68">
        <v>82.666664123999993</v>
      </c>
      <c r="CI301" s="68">
        <v>85</v>
      </c>
      <c r="CJ301" s="68">
        <v>26786.208495580999</v>
      </c>
      <c r="CK301" s="67">
        <v>4332</v>
      </c>
      <c r="CM301" s="107" t="s">
        <v>192</v>
      </c>
      <c r="CN301" s="106">
        <v>29</v>
      </c>
      <c r="CO301" s="106">
        <v>241.15007648400001</v>
      </c>
      <c r="CP301" s="106">
        <v>85</v>
      </c>
      <c r="CQ301" s="106">
        <v>85</v>
      </c>
      <c r="CR301" s="106">
        <v>85</v>
      </c>
      <c r="CS301" s="106">
        <v>20497.756501119999</v>
      </c>
      <c r="CT301" s="105">
        <v>3315</v>
      </c>
    </row>
    <row r="302" spans="1:98" x14ac:dyDescent="0.2">
      <c r="A302" s="60" t="s">
        <v>203</v>
      </c>
      <c r="B302" s="59">
        <v>34</v>
      </c>
      <c r="C302" s="59">
        <v>173.13338824499999</v>
      </c>
      <c r="D302" s="59">
        <v>84.678571429000002</v>
      </c>
      <c r="E302" s="59">
        <v>80.333335876000007</v>
      </c>
      <c r="F302" s="59">
        <v>85</v>
      </c>
      <c r="G302" s="59">
        <v>14660.687983154001</v>
      </c>
      <c r="H302" s="58">
        <v>2371</v>
      </c>
      <c r="AB302" s="69" t="s">
        <v>184</v>
      </c>
      <c r="AC302" s="68">
        <v>43</v>
      </c>
      <c r="AD302" s="68">
        <v>315.35010001699999</v>
      </c>
      <c r="AE302" s="68">
        <v>83.732026343000001</v>
      </c>
      <c r="AF302" s="68">
        <v>71.333335876000007</v>
      </c>
      <c r="AG302" s="68">
        <v>85</v>
      </c>
      <c r="AH302" s="68">
        <v>26404.902881989001</v>
      </c>
      <c r="AI302" s="67">
        <v>4270.3333435060003</v>
      </c>
      <c r="BC302" s="69" t="s">
        <v>177</v>
      </c>
      <c r="BD302" s="68">
        <v>66</v>
      </c>
      <c r="BE302" s="68">
        <v>327.71677060600001</v>
      </c>
      <c r="BF302" s="68">
        <v>83.641509434</v>
      </c>
      <c r="BG302" s="68">
        <v>70.333335876000007</v>
      </c>
      <c r="BH302" s="68">
        <v>85</v>
      </c>
      <c r="BI302" s="68">
        <v>27410.725360321001</v>
      </c>
      <c r="BJ302" s="67">
        <v>4433</v>
      </c>
      <c r="BL302" s="60" t="s">
        <v>195</v>
      </c>
      <c r="BM302" s="59">
        <v>2</v>
      </c>
      <c r="BN302" s="59">
        <v>191.683394128</v>
      </c>
      <c r="BO302" s="59">
        <v>85</v>
      </c>
      <c r="BP302" s="59">
        <v>85</v>
      </c>
      <c r="BQ302" s="59">
        <v>85</v>
      </c>
      <c r="BR302" s="59">
        <v>16293.08850089</v>
      </c>
      <c r="BS302" s="58">
        <v>2635</v>
      </c>
      <c r="BU302" s="107" t="s">
        <v>207</v>
      </c>
      <c r="BV302" s="106">
        <v>36</v>
      </c>
      <c r="BW302" s="106">
        <v>148.400047067</v>
      </c>
      <c r="BX302" s="106">
        <v>85</v>
      </c>
      <c r="BY302" s="106">
        <v>85</v>
      </c>
      <c r="BZ302" s="106">
        <v>85</v>
      </c>
      <c r="CA302" s="106">
        <v>12614.004000688999</v>
      </c>
      <c r="CB302" s="105">
        <v>2040</v>
      </c>
      <c r="CD302" s="69" t="s">
        <v>171</v>
      </c>
      <c r="CE302" s="68">
        <v>2</v>
      </c>
      <c r="CF302" s="68">
        <v>315.35010001699999</v>
      </c>
      <c r="CG302" s="68">
        <v>84.679738512</v>
      </c>
      <c r="CH302" s="68">
        <v>80.333335876000007</v>
      </c>
      <c r="CI302" s="68">
        <v>85</v>
      </c>
      <c r="CJ302" s="68">
        <v>26703.764009262999</v>
      </c>
      <c r="CK302" s="67">
        <v>4318.6666641239999</v>
      </c>
      <c r="CM302" s="107" t="s">
        <v>192</v>
      </c>
      <c r="CN302" s="106">
        <v>48</v>
      </c>
      <c r="CO302" s="106">
        <v>241.15007648400001</v>
      </c>
      <c r="CP302" s="106">
        <v>85</v>
      </c>
      <c r="CQ302" s="106">
        <v>85</v>
      </c>
      <c r="CR302" s="106">
        <v>85</v>
      </c>
      <c r="CS302" s="106">
        <v>20497.756501119999</v>
      </c>
      <c r="CT302" s="105">
        <v>3315</v>
      </c>
    </row>
    <row r="303" spans="1:98" x14ac:dyDescent="0.2">
      <c r="A303" s="60" t="s">
        <v>202</v>
      </c>
      <c r="B303" s="59">
        <v>42</v>
      </c>
      <c r="C303" s="59">
        <v>173.13338824499999</v>
      </c>
      <c r="D303" s="59">
        <v>84.964285713999999</v>
      </c>
      <c r="E303" s="59">
        <v>84</v>
      </c>
      <c r="F303" s="59">
        <v>85</v>
      </c>
      <c r="G303" s="59">
        <v>14710.154665509001</v>
      </c>
      <c r="H303" s="58">
        <v>2379</v>
      </c>
      <c r="AB303" s="69" t="s">
        <v>184</v>
      </c>
      <c r="AC303" s="68">
        <v>93</v>
      </c>
      <c r="AD303" s="68">
        <v>315.35010001699999</v>
      </c>
      <c r="AE303" s="68">
        <v>85</v>
      </c>
      <c r="AF303" s="68">
        <v>85</v>
      </c>
      <c r="AG303" s="68">
        <v>85</v>
      </c>
      <c r="AH303" s="68">
        <v>26804.758501463999</v>
      </c>
      <c r="AI303" s="67">
        <v>4335</v>
      </c>
      <c r="BC303" s="69" t="s">
        <v>176</v>
      </c>
      <c r="BD303" s="68">
        <v>88</v>
      </c>
      <c r="BE303" s="68">
        <v>327.71677060600001</v>
      </c>
      <c r="BF303" s="68">
        <v>84.987421432000005</v>
      </c>
      <c r="BG303" s="68">
        <v>84.333335876000007</v>
      </c>
      <c r="BH303" s="68">
        <v>85</v>
      </c>
      <c r="BI303" s="68">
        <v>27851.803293716999</v>
      </c>
      <c r="BJ303" s="67">
        <v>4504.3333358760001</v>
      </c>
      <c r="BL303" s="60" t="s">
        <v>193</v>
      </c>
      <c r="BM303" s="59">
        <v>3</v>
      </c>
      <c r="BN303" s="59">
        <v>191.683394128</v>
      </c>
      <c r="BO303" s="59">
        <v>84.892473035999998</v>
      </c>
      <c r="BP303" s="59">
        <v>81.666664123999993</v>
      </c>
      <c r="BQ303" s="59">
        <v>85</v>
      </c>
      <c r="BR303" s="59">
        <v>16272.477367517</v>
      </c>
      <c r="BS303" s="58">
        <v>2631.6666641239999</v>
      </c>
      <c r="BU303" s="107" t="s">
        <v>207</v>
      </c>
      <c r="BV303" s="106">
        <v>39</v>
      </c>
      <c r="BW303" s="106">
        <v>148.400047067</v>
      </c>
      <c r="BX303" s="106">
        <v>84.986111004999998</v>
      </c>
      <c r="BY303" s="106">
        <v>84.666664123999993</v>
      </c>
      <c r="BZ303" s="106">
        <v>85</v>
      </c>
      <c r="CA303" s="106">
        <v>12611.942873198999</v>
      </c>
      <c r="CB303" s="105">
        <v>2039.6666641239999</v>
      </c>
      <c r="CD303" s="69" t="s">
        <v>166</v>
      </c>
      <c r="CE303" s="68">
        <v>19</v>
      </c>
      <c r="CF303" s="68">
        <v>315.35010001699999</v>
      </c>
      <c r="CG303" s="68">
        <v>84.836601256999998</v>
      </c>
      <c r="CH303" s="68">
        <v>81</v>
      </c>
      <c r="CI303" s="68">
        <v>85</v>
      </c>
      <c r="CJ303" s="68">
        <v>26753.230691617999</v>
      </c>
      <c r="CK303" s="67">
        <v>4326.6666641239999</v>
      </c>
      <c r="CM303" s="107" t="s">
        <v>188</v>
      </c>
      <c r="CN303" s="106">
        <v>21</v>
      </c>
      <c r="CO303" s="106">
        <v>234.966741189</v>
      </c>
      <c r="CP303" s="106">
        <v>85</v>
      </c>
      <c r="CQ303" s="106">
        <v>85</v>
      </c>
      <c r="CR303" s="106">
        <v>85</v>
      </c>
      <c r="CS303" s="106">
        <v>19972.173001091</v>
      </c>
      <c r="CT303" s="105">
        <v>3230</v>
      </c>
    </row>
    <row r="304" spans="1:98" x14ac:dyDescent="0.2">
      <c r="A304" s="60" t="s">
        <v>201</v>
      </c>
      <c r="B304" s="59">
        <v>5</v>
      </c>
      <c r="C304" s="59">
        <v>173.13338824499999</v>
      </c>
      <c r="D304" s="59">
        <v>84.821428570999998</v>
      </c>
      <c r="E304" s="59">
        <v>81</v>
      </c>
      <c r="F304" s="59">
        <v>85</v>
      </c>
      <c r="G304" s="59">
        <v>14685.421324331001</v>
      </c>
      <c r="H304" s="58">
        <v>2375</v>
      </c>
      <c r="AB304" s="69" t="s">
        <v>185</v>
      </c>
      <c r="AC304" s="68">
        <v>1</v>
      </c>
      <c r="AD304" s="68">
        <v>315.35010001699999</v>
      </c>
      <c r="AE304" s="68">
        <v>84.941176471000006</v>
      </c>
      <c r="AF304" s="68">
        <v>82</v>
      </c>
      <c r="AG304" s="68">
        <v>85</v>
      </c>
      <c r="AH304" s="68">
        <v>26786.208495580999</v>
      </c>
      <c r="AI304" s="67">
        <v>4332</v>
      </c>
      <c r="BC304" s="69" t="s">
        <v>175</v>
      </c>
      <c r="BD304" s="68">
        <v>62</v>
      </c>
      <c r="BE304" s="68">
        <v>327.71677060600001</v>
      </c>
      <c r="BF304" s="68">
        <v>84.880503241</v>
      </c>
      <c r="BG304" s="68">
        <v>81.333335876000007</v>
      </c>
      <c r="BH304" s="68">
        <v>85</v>
      </c>
      <c r="BI304" s="68">
        <v>27816.764409439998</v>
      </c>
      <c r="BJ304" s="67">
        <v>4498.6666717529997</v>
      </c>
      <c r="BL304" s="60" t="s">
        <v>193</v>
      </c>
      <c r="BM304" s="59">
        <v>50</v>
      </c>
      <c r="BN304" s="59">
        <v>191.683394128</v>
      </c>
      <c r="BO304" s="59">
        <v>84.978494706000006</v>
      </c>
      <c r="BP304" s="59">
        <v>84.333335876000007</v>
      </c>
      <c r="BQ304" s="59">
        <v>85</v>
      </c>
      <c r="BR304" s="59">
        <v>16288.966293085001</v>
      </c>
      <c r="BS304" s="58">
        <v>2634.3333358760001</v>
      </c>
      <c r="BU304" s="107" t="s">
        <v>207</v>
      </c>
      <c r="BV304" s="106">
        <v>42</v>
      </c>
      <c r="BW304" s="106">
        <v>148.400047067</v>
      </c>
      <c r="BX304" s="106">
        <v>85</v>
      </c>
      <c r="BY304" s="106">
        <v>85</v>
      </c>
      <c r="BZ304" s="106">
        <v>85</v>
      </c>
      <c r="CA304" s="106">
        <v>12614.004000688999</v>
      </c>
      <c r="CB304" s="105">
        <v>2040</v>
      </c>
      <c r="CD304" s="69" t="s">
        <v>166</v>
      </c>
      <c r="CE304" s="68">
        <v>52</v>
      </c>
      <c r="CF304" s="68">
        <v>315.35010001699999</v>
      </c>
      <c r="CG304" s="68">
        <v>84.980392156999997</v>
      </c>
      <c r="CH304" s="68">
        <v>84</v>
      </c>
      <c r="CI304" s="68">
        <v>85</v>
      </c>
      <c r="CJ304" s="68">
        <v>26798.575166170001</v>
      </c>
      <c r="CK304" s="67">
        <v>4334</v>
      </c>
      <c r="CM304" s="107" t="s">
        <v>188</v>
      </c>
      <c r="CN304" s="106">
        <v>60</v>
      </c>
      <c r="CO304" s="106">
        <v>234.966741189</v>
      </c>
      <c r="CP304" s="106">
        <v>85</v>
      </c>
      <c r="CQ304" s="106">
        <v>85</v>
      </c>
      <c r="CR304" s="106">
        <v>85</v>
      </c>
      <c r="CS304" s="106">
        <v>19972.173001091</v>
      </c>
      <c r="CT304" s="105">
        <v>3230</v>
      </c>
    </row>
    <row r="305" spans="1:98" x14ac:dyDescent="0.2">
      <c r="A305" s="60" t="s">
        <v>201</v>
      </c>
      <c r="B305" s="59">
        <v>20</v>
      </c>
      <c r="C305" s="59">
        <v>173.13338824499999</v>
      </c>
      <c r="D305" s="59">
        <v>84.619047437000006</v>
      </c>
      <c r="E305" s="59">
        <v>78.666664123999993</v>
      </c>
      <c r="F305" s="59">
        <v>85</v>
      </c>
      <c r="G305" s="59">
        <v>14650.382392879001</v>
      </c>
      <c r="H305" s="58">
        <v>2369.3333282469998</v>
      </c>
      <c r="AB305" s="69" t="s">
        <v>185</v>
      </c>
      <c r="AC305" s="68">
        <v>39</v>
      </c>
      <c r="AD305" s="68">
        <v>315.35010001699999</v>
      </c>
      <c r="AE305" s="68">
        <v>84.980392156999997</v>
      </c>
      <c r="AF305" s="68">
        <v>84.333335876000007</v>
      </c>
      <c r="AG305" s="68">
        <v>85</v>
      </c>
      <c r="AH305" s="68">
        <v>26798.575166170001</v>
      </c>
      <c r="AI305" s="67">
        <v>4334</v>
      </c>
      <c r="BC305" s="69" t="s">
        <v>174</v>
      </c>
      <c r="BD305" s="68">
        <v>9</v>
      </c>
      <c r="BE305" s="68">
        <v>327.71677060600001</v>
      </c>
      <c r="BF305" s="68">
        <v>85</v>
      </c>
      <c r="BG305" s="68">
        <v>85</v>
      </c>
      <c r="BH305" s="68">
        <v>85</v>
      </c>
      <c r="BI305" s="68">
        <v>27855.925501521</v>
      </c>
      <c r="BJ305" s="67">
        <v>4505</v>
      </c>
      <c r="BL305" s="60" t="s">
        <v>197</v>
      </c>
      <c r="BM305" s="59">
        <v>1</v>
      </c>
      <c r="BN305" s="59">
        <v>185.50005883399999</v>
      </c>
      <c r="BO305" s="59">
        <v>85</v>
      </c>
      <c r="BP305" s="59">
        <v>85</v>
      </c>
      <c r="BQ305" s="59">
        <v>85</v>
      </c>
      <c r="BR305" s="59">
        <v>15767.505000861</v>
      </c>
      <c r="BS305" s="58">
        <v>2550</v>
      </c>
      <c r="BU305" s="107" t="s">
        <v>207</v>
      </c>
      <c r="BV305" s="106">
        <v>47</v>
      </c>
      <c r="BW305" s="106">
        <v>148.400047067</v>
      </c>
      <c r="BX305" s="106">
        <v>84.916666667000001</v>
      </c>
      <c r="BY305" s="106">
        <v>84.333335876000007</v>
      </c>
      <c r="BZ305" s="106">
        <v>85</v>
      </c>
      <c r="CA305" s="106">
        <v>12601.6373301</v>
      </c>
      <c r="CB305" s="105">
        <v>2038</v>
      </c>
      <c r="CD305" s="69" t="s">
        <v>167</v>
      </c>
      <c r="CE305" s="68">
        <v>15</v>
      </c>
      <c r="CF305" s="68">
        <v>309.16676472300003</v>
      </c>
      <c r="CG305" s="68">
        <v>83.673333588000006</v>
      </c>
      <c r="CH305" s="68">
        <v>71</v>
      </c>
      <c r="CI305" s="68">
        <v>85</v>
      </c>
      <c r="CJ305" s="68">
        <v>25869.013838862</v>
      </c>
      <c r="CK305" s="67">
        <v>4183.6666793820004</v>
      </c>
      <c r="CM305" s="107" t="s">
        <v>191</v>
      </c>
      <c r="CN305" s="106">
        <v>15</v>
      </c>
      <c r="CO305" s="106">
        <v>234.966741189</v>
      </c>
      <c r="CP305" s="106">
        <v>84.991228003000003</v>
      </c>
      <c r="CQ305" s="106">
        <v>84.666664123999993</v>
      </c>
      <c r="CR305" s="106">
        <v>85</v>
      </c>
      <c r="CS305" s="106">
        <v>19970.111873600999</v>
      </c>
      <c r="CT305" s="105">
        <v>3229.6666641239999</v>
      </c>
    </row>
    <row r="306" spans="1:98" x14ac:dyDescent="0.2">
      <c r="A306" s="60" t="s">
        <v>200</v>
      </c>
      <c r="B306" s="59">
        <v>41</v>
      </c>
      <c r="C306" s="59">
        <v>173.13338824499999</v>
      </c>
      <c r="D306" s="59">
        <v>84.928571429000002</v>
      </c>
      <c r="E306" s="59">
        <v>83</v>
      </c>
      <c r="F306" s="59">
        <v>85</v>
      </c>
      <c r="G306" s="59">
        <v>14703.971330214999</v>
      </c>
      <c r="H306" s="58">
        <v>2378</v>
      </c>
      <c r="AB306" s="69" t="s">
        <v>182</v>
      </c>
      <c r="AC306" s="68">
        <v>36</v>
      </c>
      <c r="AD306" s="68">
        <v>315.35010001699999</v>
      </c>
      <c r="AE306" s="68">
        <v>84.248365962999998</v>
      </c>
      <c r="AF306" s="68">
        <v>74</v>
      </c>
      <c r="AG306" s="68">
        <v>85</v>
      </c>
      <c r="AH306" s="68">
        <v>26567.730632784998</v>
      </c>
      <c r="AI306" s="67">
        <v>4296.6666641239999</v>
      </c>
      <c r="BC306" s="69" t="s">
        <v>174</v>
      </c>
      <c r="BD306" s="68">
        <v>28</v>
      </c>
      <c r="BE306" s="68">
        <v>327.71677060600001</v>
      </c>
      <c r="BF306" s="68">
        <v>85</v>
      </c>
      <c r="BG306" s="68">
        <v>85</v>
      </c>
      <c r="BH306" s="68">
        <v>85</v>
      </c>
      <c r="BI306" s="68">
        <v>27855.925501521</v>
      </c>
      <c r="BJ306" s="67">
        <v>4505</v>
      </c>
      <c r="BL306" s="60" t="s">
        <v>205</v>
      </c>
      <c r="BM306" s="59">
        <v>42</v>
      </c>
      <c r="BN306" s="59">
        <v>185.50005883399999</v>
      </c>
      <c r="BO306" s="59">
        <v>84.933333332999993</v>
      </c>
      <c r="BP306" s="59">
        <v>83</v>
      </c>
      <c r="BQ306" s="59">
        <v>85</v>
      </c>
      <c r="BR306" s="59">
        <v>15755.138330272001</v>
      </c>
      <c r="BS306" s="58">
        <v>2548</v>
      </c>
      <c r="BU306" s="107" t="s">
        <v>207</v>
      </c>
      <c r="BV306" s="106">
        <v>76</v>
      </c>
      <c r="BW306" s="106">
        <v>148.400047067</v>
      </c>
      <c r="BX306" s="106">
        <v>85</v>
      </c>
      <c r="BY306" s="106">
        <v>85</v>
      </c>
      <c r="BZ306" s="106">
        <v>85</v>
      </c>
      <c r="CA306" s="106">
        <v>12614.004000688999</v>
      </c>
      <c r="CB306" s="105">
        <v>2040</v>
      </c>
      <c r="CD306" s="69" t="s">
        <v>167</v>
      </c>
      <c r="CE306" s="68">
        <v>44</v>
      </c>
      <c r="CF306" s="68">
        <v>302.98342942800002</v>
      </c>
      <c r="CG306" s="68">
        <v>83.653061223999998</v>
      </c>
      <c r="CH306" s="68">
        <v>69.333335876000007</v>
      </c>
      <c r="CI306" s="68">
        <v>85</v>
      </c>
      <c r="CJ306" s="68">
        <v>25345.491371971999</v>
      </c>
      <c r="CK306" s="67">
        <v>4099</v>
      </c>
      <c r="CM306" s="107" t="s">
        <v>191</v>
      </c>
      <c r="CN306" s="106">
        <v>98</v>
      </c>
      <c r="CO306" s="106">
        <v>234.966741189</v>
      </c>
      <c r="CP306" s="106">
        <v>84.991228003000003</v>
      </c>
      <c r="CQ306" s="106">
        <v>84.666664123999993</v>
      </c>
      <c r="CR306" s="106">
        <v>85</v>
      </c>
      <c r="CS306" s="106">
        <v>19970.111873600999</v>
      </c>
      <c r="CT306" s="105">
        <v>3229.6666641239999</v>
      </c>
    </row>
    <row r="307" spans="1:98" x14ac:dyDescent="0.2">
      <c r="A307" s="60" t="s">
        <v>199</v>
      </c>
      <c r="B307" s="59">
        <v>4</v>
      </c>
      <c r="C307" s="59">
        <v>173.13338824499999</v>
      </c>
      <c r="D307" s="59">
        <v>84.857142856999999</v>
      </c>
      <c r="E307" s="59">
        <v>81</v>
      </c>
      <c r="F307" s="59">
        <v>85</v>
      </c>
      <c r="G307" s="59">
        <v>14691.604659626</v>
      </c>
      <c r="H307" s="58">
        <v>2376</v>
      </c>
      <c r="AB307" s="69" t="s">
        <v>181</v>
      </c>
      <c r="AC307" s="68">
        <v>27</v>
      </c>
      <c r="AD307" s="68">
        <v>315.35010001699999</v>
      </c>
      <c r="AE307" s="68">
        <v>84.542483461000003</v>
      </c>
      <c r="AF307" s="68">
        <v>80.666664123999993</v>
      </c>
      <c r="AG307" s="68">
        <v>85</v>
      </c>
      <c r="AH307" s="68">
        <v>26660.480615027001</v>
      </c>
      <c r="AI307" s="67">
        <v>4311.6666564939997</v>
      </c>
      <c r="BC307" s="69" t="s">
        <v>174</v>
      </c>
      <c r="BD307" s="68">
        <v>53</v>
      </c>
      <c r="BE307" s="68">
        <v>327.71677060600001</v>
      </c>
      <c r="BF307" s="68">
        <v>85</v>
      </c>
      <c r="BG307" s="68">
        <v>85</v>
      </c>
      <c r="BH307" s="68">
        <v>85</v>
      </c>
      <c r="BI307" s="68">
        <v>27855.925501521</v>
      </c>
      <c r="BJ307" s="67">
        <v>4505</v>
      </c>
      <c r="BL307" s="60" t="s">
        <v>195</v>
      </c>
      <c r="BM307" s="59">
        <v>46</v>
      </c>
      <c r="BN307" s="59">
        <v>185.50005883399999</v>
      </c>
      <c r="BO307" s="59">
        <v>84.855555471000002</v>
      </c>
      <c r="BP307" s="59">
        <v>80.666664123999993</v>
      </c>
      <c r="BQ307" s="59">
        <v>85</v>
      </c>
      <c r="BR307" s="59">
        <v>15740.710532192999</v>
      </c>
      <c r="BS307" s="58">
        <v>2545.6666641239999</v>
      </c>
      <c r="BU307" s="107" t="s">
        <v>211</v>
      </c>
      <c r="BV307" s="106">
        <v>17</v>
      </c>
      <c r="BW307" s="106">
        <v>142.216711772</v>
      </c>
      <c r="BX307" s="106">
        <v>84.797101560000002</v>
      </c>
      <c r="BY307" s="106">
        <v>81.333335876000007</v>
      </c>
      <c r="BZ307" s="106">
        <v>85</v>
      </c>
      <c r="CA307" s="106">
        <v>12059.564951677999</v>
      </c>
      <c r="CB307" s="105">
        <v>1950.3333358760001</v>
      </c>
      <c r="CD307" s="69" t="s">
        <v>167</v>
      </c>
      <c r="CE307" s="68">
        <v>72</v>
      </c>
      <c r="CF307" s="68">
        <v>302.98342942800002</v>
      </c>
      <c r="CG307" s="68">
        <v>82.265306277999997</v>
      </c>
      <c r="CH307" s="68">
        <v>69.666664123999993</v>
      </c>
      <c r="CI307" s="68">
        <v>85</v>
      </c>
      <c r="CJ307" s="68">
        <v>24925.024619125001</v>
      </c>
      <c r="CK307" s="67">
        <v>4031.0000076289998</v>
      </c>
      <c r="CM307" s="107" t="s">
        <v>190</v>
      </c>
      <c r="CN307" s="106">
        <v>2</v>
      </c>
      <c r="CO307" s="106">
        <v>234.966741189</v>
      </c>
      <c r="CP307" s="106">
        <v>84.973684211000005</v>
      </c>
      <c r="CQ307" s="106">
        <v>84</v>
      </c>
      <c r="CR307" s="106">
        <v>85</v>
      </c>
      <c r="CS307" s="106">
        <v>19965.989665796002</v>
      </c>
      <c r="CT307" s="105">
        <v>3229</v>
      </c>
    </row>
    <row r="308" spans="1:98" x14ac:dyDescent="0.2">
      <c r="A308" s="60" t="s">
        <v>199</v>
      </c>
      <c r="B308" s="59">
        <v>34</v>
      </c>
      <c r="C308" s="59">
        <v>173.13338824499999</v>
      </c>
      <c r="D308" s="59">
        <v>84.869047437000006</v>
      </c>
      <c r="E308" s="59">
        <v>81.666664123999993</v>
      </c>
      <c r="F308" s="59">
        <v>85</v>
      </c>
      <c r="G308" s="59">
        <v>14693.665739941</v>
      </c>
      <c r="H308" s="58">
        <v>2376.3333282469998</v>
      </c>
      <c r="AB308" s="69" t="s">
        <v>183</v>
      </c>
      <c r="AC308" s="68">
        <v>48</v>
      </c>
      <c r="AD308" s="68">
        <v>309.16676472300003</v>
      </c>
      <c r="AE308" s="68">
        <v>85</v>
      </c>
      <c r="AF308" s="68">
        <v>85</v>
      </c>
      <c r="AG308" s="68">
        <v>85</v>
      </c>
      <c r="AH308" s="68">
        <v>26279.175001435</v>
      </c>
      <c r="AI308" s="67">
        <v>4250</v>
      </c>
      <c r="BC308" s="69" t="s">
        <v>170</v>
      </c>
      <c r="BD308" s="68">
        <v>9</v>
      </c>
      <c r="BE308" s="68">
        <v>327.71677060600001</v>
      </c>
      <c r="BF308" s="68">
        <v>85</v>
      </c>
      <c r="BG308" s="68">
        <v>85</v>
      </c>
      <c r="BH308" s="68">
        <v>85</v>
      </c>
      <c r="BI308" s="68">
        <v>27855.925501521</v>
      </c>
      <c r="BJ308" s="67">
        <v>4505</v>
      </c>
      <c r="BL308" s="60" t="s">
        <v>197</v>
      </c>
      <c r="BM308" s="59">
        <v>19</v>
      </c>
      <c r="BN308" s="59">
        <v>179.31672353900001</v>
      </c>
      <c r="BO308" s="59">
        <v>85</v>
      </c>
      <c r="BP308" s="59">
        <v>85</v>
      </c>
      <c r="BQ308" s="59">
        <v>85</v>
      </c>
      <c r="BR308" s="59">
        <v>15241.921500832001</v>
      </c>
      <c r="BS308" s="58">
        <v>2465</v>
      </c>
      <c r="BU308" s="107" t="s">
        <v>210</v>
      </c>
      <c r="BV308" s="106">
        <v>15</v>
      </c>
      <c r="BW308" s="106">
        <v>142.216711772</v>
      </c>
      <c r="BX308" s="106">
        <v>84.840579821000006</v>
      </c>
      <c r="BY308" s="106">
        <v>81.333335876000007</v>
      </c>
      <c r="BZ308" s="106">
        <v>85</v>
      </c>
      <c r="CA308" s="106">
        <v>12065.748286972001</v>
      </c>
      <c r="CB308" s="105">
        <v>1951.3333358760001</v>
      </c>
      <c r="CD308" s="69" t="s">
        <v>166</v>
      </c>
      <c r="CE308" s="68">
        <v>68</v>
      </c>
      <c r="CF308" s="68">
        <v>302.98342942800002</v>
      </c>
      <c r="CG308" s="68">
        <v>84.918367347</v>
      </c>
      <c r="CH308" s="68">
        <v>81</v>
      </c>
      <c r="CI308" s="68">
        <v>85</v>
      </c>
      <c r="CJ308" s="68">
        <v>25728.858160229</v>
      </c>
      <c r="CK308" s="67">
        <v>4161</v>
      </c>
      <c r="CM308" s="107" t="s">
        <v>189</v>
      </c>
      <c r="CN308" s="106">
        <v>57</v>
      </c>
      <c r="CO308" s="106">
        <v>228.78340589499999</v>
      </c>
      <c r="CP308" s="106">
        <v>85</v>
      </c>
      <c r="CQ308" s="106">
        <v>85</v>
      </c>
      <c r="CR308" s="106">
        <v>85</v>
      </c>
      <c r="CS308" s="106">
        <v>19446.589501062001</v>
      </c>
      <c r="CT308" s="105">
        <v>3145</v>
      </c>
    </row>
    <row r="309" spans="1:98" x14ac:dyDescent="0.2">
      <c r="A309" s="60" t="s">
        <v>199</v>
      </c>
      <c r="B309" s="59">
        <v>44</v>
      </c>
      <c r="C309" s="59">
        <v>173.13338824499999</v>
      </c>
      <c r="D309" s="59">
        <v>84.738095146999996</v>
      </c>
      <c r="E309" s="59">
        <v>81</v>
      </c>
      <c r="F309" s="59">
        <v>85</v>
      </c>
      <c r="G309" s="59">
        <v>14670.993526253</v>
      </c>
      <c r="H309" s="58">
        <v>2372.6666641239999</v>
      </c>
      <c r="AB309" s="69" t="s">
        <v>181</v>
      </c>
      <c r="AC309" s="68">
        <v>8</v>
      </c>
      <c r="AD309" s="68">
        <v>309.16676472300003</v>
      </c>
      <c r="AE309" s="68">
        <v>84.713333281999994</v>
      </c>
      <c r="AF309" s="68">
        <v>81</v>
      </c>
      <c r="AG309" s="68">
        <v>85</v>
      </c>
      <c r="AH309" s="68">
        <v>26190.547179822999</v>
      </c>
      <c r="AI309" s="67">
        <v>4235.6666641239999</v>
      </c>
      <c r="BC309" s="69" t="s">
        <v>177</v>
      </c>
      <c r="BD309" s="68">
        <v>41</v>
      </c>
      <c r="BE309" s="68">
        <v>321.53343531199999</v>
      </c>
      <c r="BF309" s="68">
        <v>84.467948620000001</v>
      </c>
      <c r="BG309" s="68">
        <v>72</v>
      </c>
      <c r="BH309" s="68">
        <v>85</v>
      </c>
      <c r="BI309" s="68">
        <v>27159.269693563001</v>
      </c>
      <c r="BJ309" s="67">
        <v>4392.3333282470003</v>
      </c>
      <c r="BL309" s="60" t="s">
        <v>197</v>
      </c>
      <c r="BM309" s="59">
        <v>28</v>
      </c>
      <c r="BN309" s="59">
        <v>179.31672353900001</v>
      </c>
      <c r="BO309" s="59">
        <v>85</v>
      </c>
      <c r="BP309" s="59">
        <v>85</v>
      </c>
      <c r="BQ309" s="59">
        <v>85</v>
      </c>
      <c r="BR309" s="59">
        <v>15241.921500832001</v>
      </c>
      <c r="BS309" s="58">
        <v>2465</v>
      </c>
      <c r="BU309" s="107" t="s">
        <v>209</v>
      </c>
      <c r="BV309" s="106">
        <v>22</v>
      </c>
      <c r="BW309" s="106">
        <v>142.216711772</v>
      </c>
      <c r="BX309" s="106">
        <v>84.927536341999996</v>
      </c>
      <c r="BY309" s="106">
        <v>83.333335876000007</v>
      </c>
      <c r="BZ309" s="106">
        <v>85</v>
      </c>
      <c r="CA309" s="106">
        <v>12078.114957561</v>
      </c>
      <c r="CB309" s="105">
        <v>1953.3333358760001</v>
      </c>
      <c r="CD309" s="69" t="s">
        <v>171</v>
      </c>
      <c r="CE309" s="68">
        <v>25</v>
      </c>
      <c r="CF309" s="68">
        <v>296.80009413400001</v>
      </c>
      <c r="CG309" s="68">
        <v>84.930555502999994</v>
      </c>
      <c r="CH309" s="68">
        <v>82.666664123999993</v>
      </c>
      <c r="CI309" s="68">
        <v>85</v>
      </c>
      <c r="CJ309" s="68">
        <v>25207.396868004998</v>
      </c>
      <c r="CK309" s="67">
        <v>4076.6666641239999</v>
      </c>
      <c r="CM309" s="107" t="s">
        <v>188</v>
      </c>
      <c r="CN309" s="106">
        <v>13</v>
      </c>
      <c r="CO309" s="106">
        <v>228.78340589499999</v>
      </c>
      <c r="CP309" s="106">
        <v>85</v>
      </c>
      <c r="CQ309" s="106">
        <v>85</v>
      </c>
      <c r="CR309" s="106">
        <v>85</v>
      </c>
      <c r="CS309" s="106">
        <v>19446.589501062001</v>
      </c>
      <c r="CT309" s="105">
        <v>3145</v>
      </c>
    </row>
    <row r="310" spans="1:98" x14ac:dyDescent="0.2">
      <c r="A310" s="60" t="s">
        <v>198</v>
      </c>
      <c r="B310" s="59">
        <v>41</v>
      </c>
      <c r="C310" s="59">
        <v>173.13338824499999</v>
      </c>
      <c r="D310" s="59">
        <v>83.761904853000004</v>
      </c>
      <c r="E310" s="59">
        <v>71.333335876000007</v>
      </c>
      <c r="F310" s="59">
        <v>85</v>
      </c>
      <c r="G310" s="59">
        <v>14501.982392988</v>
      </c>
      <c r="H310" s="58">
        <v>2345.3333358760001</v>
      </c>
      <c r="AB310" s="69" t="s">
        <v>179</v>
      </c>
      <c r="AC310" s="68">
        <v>25</v>
      </c>
      <c r="AD310" s="68">
        <v>309.16676472300003</v>
      </c>
      <c r="AE310" s="68">
        <v>84.366666718000005</v>
      </c>
      <c r="AF310" s="68">
        <v>77.333335876000007</v>
      </c>
      <c r="AG310" s="68">
        <v>85</v>
      </c>
      <c r="AH310" s="68">
        <v>26083.369399503001</v>
      </c>
      <c r="AI310" s="67">
        <v>4218.3333358760001</v>
      </c>
      <c r="BC310" s="69" t="s">
        <v>176</v>
      </c>
      <c r="BD310" s="68">
        <v>72</v>
      </c>
      <c r="BE310" s="68">
        <v>321.53343531199999</v>
      </c>
      <c r="BF310" s="68">
        <v>85</v>
      </c>
      <c r="BG310" s="68">
        <v>85</v>
      </c>
      <c r="BH310" s="68">
        <v>85</v>
      </c>
      <c r="BI310" s="68">
        <v>27330.342001493002</v>
      </c>
      <c r="BJ310" s="67">
        <v>4420</v>
      </c>
      <c r="BL310" s="60" t="s">
        <v>205</v>
      </c>
      <c r="BM310" s="59">
        <v>15</v>
      </c>
      <c r="BN310" s="59">
        <v>179.31672353900001</v>
      </c>
      <c r="BO310" s="59">
        <v>84.919540142000002</v>
      </c>
      <c r="BP310" s="59">
        <v>82.666664123999993</v>
      </c>
      <c r="BQ310" s="59">
        <v>85</v>
      </c>
      <c r="BR310" s="59">
        <v>15227.493702754</v>
      </c>
      <c r="BS310" s="58">
        <v>2462.6666641239999</v>
      </c>
      <c r="BU310" s="107" t="s">
        <v>208</v>
      </c>
      <c r="BV310" s="106">
        <v>18</v>
      </c>
      <c r="BW310" s="106">
        <v>142.216711772</v>
      </c>
      <c r="BX310" s="106">
        <v>84.942028875000005</v>
      </c>
      <c r="BY310" s="106">
        <v>83.666664123999993</v>
      </c>
      <c r="BZ310" s="106">
        <v>85</v>
      </c>
      <c r="CA310" s="106">
        <v>12080.176037875999</v>
      </c>
      <c r="CB310" s="105">
        <v>1953.6666641239999</v>
      </c>
      <c r="CD310" s="69" t="s">
        <v>169</v>
      </c>
      <c r="CE310" s="68">
        <v>58</v>
      </c>
      <c r="CF310" s="68">
        <v>296.80009413400001</v>
      </c>
      <c r="CG310" s="68">
        <v>84.944444497000006</v>
      </c>
      <c r="CH310" s="68">
        <v>82.333335876000007</v>
      </c>
      <c r="CI310" s="68">
        <v>85</v>
      </c>
      <c r="CJ310" s="68">
        <v>25211.519122983998</v>
      </c>
      <c r="CK310" s="67">
        <v>4077.3333358760001</v>
      </c>
      <c r="CM310" s="107" t="s">
        <v>192</v>
      </c>
      <c r="CN310" s="106">
        <v>20</v>
      </c>
      <c r="CO310" s="106">
        <v>228.78340589499999</v>
      </c>
      <c r="CP310" s="106">
        <v>85</v>
      </c>
      <c r="CQ310" s="106">
        <v>85</v>
      </c>
      <c r="CR310" s="106">
        <v>85</v>
      </c>
      <c r="CS310" s="106">
        <v>19446.589501062001</v>
      </c>
      <c r="CT310" s="105">
        <v>3145</v>
      </c>
    </row>
    <row r="311" spans="1:98" x14ac:dyDescent="0.2">
      <c r="A311" s="60" t="s">
        <v>203</v>
      </c>
      <c r="B311" s="59">
        <v>23</v>
      </c>
      <c r="C311" s="59">
        <v>166.95005295000001</v>
      </c>
      <c r="D311" s="59">
        <v>84.962962962999995</v>
      </c>
      <c r="E311" s="59">
        <v>84</v>
      </c>
      <c r="F311" s="59">
        <v>85</v>
      </c>
      <c r="G311" s="59">
        <v>14184.571165481</v>
      </c>
      <c r="H311" s="58">
        <v>2294</v>
      </c>
      <c r="AB311" s="69" t="s">
        <v>179</v>
      </c>
      <c r="AC311" s="68">
        <v>26</v>
      </c>
      <c r="AD311" s="68">
        <v>309.16676472300003</v>
      </c>
      <c r="AE311" s="68">
        <v>84.486666564999993</v>
      </c>
      <c r="AF311" s="68">
        <v>78.666664123999993</v>
      </c>
      <c r="AG311" s="68">
        <v>85</v>
      </c>
      <c r="AH311" s="68">
        <v>26120.469364093999</v>
      </c>
      <c r="AI311" s="67">
        <v>4224.3333282470003</v>
      </c>
      <c r="BC311" s="69" t="s">
        <v>176</v>
      </c>
      <c r="BD311" s="68">
        <v>2</v>
      </c>
      <c r="BE311" s="68">
        <v>315.35010001699999</v>
      </c>
      <c r="BF311" s="68">
        <v>85</v>
      </c>
      <c r="BG311" s="68">
        <v>85</v>
      </c>
      <c r="BH311" s="68">
        <v>85</v>
      </c>
      <c r="BI311" s="68">
        <v>26804.758501463999</v>
      </c>
      <c r="BJ311" s="67">
        <v>4335</v>
      </c>
      <c r="BL311" s="60" t="s">
        <v>195</v>
      </c>
      <c r="BM311" s="59">
        <v>67</v>
      </c>
      <c r="BN311" s="59">
        <v>179.31672353900001</v>
      </c>
      <c r="BO311" s="59">
        <v>85</v>
      </c>
      <c r="BP311" s="59">
        <v>85</v>
      </c>
      <c r="BQ311" s="59">
        <v>85</v>
      </c>
      <c r="BR311" s="59">
        <v>15241.921500832001</v>
      </c>
      <c r="BS311" s="58">
        <v>2465</v>
      </c>
      <c r="BU311" s="107" t="s">
        <v>208</v>
      </c>
      <c r="BV311" s="106">
        <v>32</v>
      </c>
      <c r="BW311" s="106">
        <v>142.216711772</v>
      </c>
      <c r="BX311" s="106">
        <v>84.724637571000002</v>
      </c>
      <c r="BY311" s="106">
        <v>81.666664123999993</v>
      </c>
      <c r="BZ311" s="106">
        <v>85</v>
      </c>
      <c r="CA311" s="106">
        <v>12049.259361404</v>
      </c>
      <c r="CB311" s="105">
        <v>1948.6666641239999</v>
      </c>
      <c r="CD311" s="69" t="s">
        <v>169</v>
      </c>
      <c r="CE311" s="68">
        <v>60</v>
      </c>
      <c r="CF311" s="68">
        <v>296.80009413400001</v>
      </c>
      <c r="CG311" s="68">
        <v>84.805555662000003</v>
      </c>
      <c r="CH311" s="68">
        <v>80.333335876000007</v>
      </c>
      <c r="CI311" s="68">
        <v>85</v>
      </c>
      <c r="CJ311" s="68">
        <v>25170.296903413</v>
      </c>
      <c r="CK311" s="67">
        <v>4070.6666717530002</v>
      </c>
      <c r="CM311" s="107" t="s">
        <v>192</v>
      </c>
      <c r="CN311" s="106">
        <v>38</v>
      </c>
      <c r="CO311" s="106">
        <v>228.78340589499999</v>
      </c>
      <c r="CP311" s="106">
        <v>85</v>
      </c>
      <c r="CQ311" s="106">
        <v>85</v>
      </c>
      <c r="CR311" s="106">
        <v>85</v>
      </c>
      <c r="CS311" s="106">
        <v>19446.589501062001</v>
      </c>
      <c r="CT311" s="105">
        <v>3145</v>
      </c>
    </row>
    <row r="312" spans="1:98" x14ac:dyDescent="0.2">
      <c r="A312" s="60" t="s">
        <v>203</v>
      </c>
      <c r="B312" s="59">
        <v>39</v>
      </c>
      <c r="C312" s="59">
        <v>166.95005295000001</v>
      </c>
      <c r="D312" s="59">
        <v>84.925925926000005</v>
      </c>
      <c r="E312" s="59">
        <v>83</v>
      </c>
      <c r="F312" s="59">
        <v>85</v>
      </c>
      <c r="G312" s="59">
        <v>14178.387830186</v>
      </c>
      <c r="H312" s="58">
        <v>2293</v>
      </c>
      <c r="AB312" s="69" t="s">
        <v>179</v>
      </c>
      <c r="AC312" s="68">
        <v>49</v>
      </c>
      <c r="AD312" s="68">
        <v>309.16676472300003</v>
      </c>
      <c r="AE312" s="68">
        <v>84.766666564999994</v>
      </c>
      <c r="AF312" s="68">
        <v>80.666664123999993</v>
      </c>
      <c r="AG312" s="68">
        <v>85</v>
      </c>
      <c r="AH312" s="68">
        <v>26207.036058217</v>
      </c>
      <c r="AI312" s="67">
        <v>4238.3333282470003</v>
      </c>
      <c r="BC312" s="69" t="s">
        <v>175</v>
      </c>
      <c r="BD312" s="68">
        <v>49</v>
      </c>
      <c r="BE312" s="68">
        <v>315.35010001699999</v>
      </c>
      <c r="BF312" s="68">
        <v>84.986928153999997</v>
      </c>
      <c r="BG312" s="68">
        <v>84.333335876000007</v>
      </c>
      <c r="BH312" s="68">
        <v>85</v>
      </c>
      <c r="BI312" s="68">
        <v>26800.636293659001</v>
      </c>
      <c r="BJ312" s="67">
        <v>4334.3333358760001</v>
      </c>
      <c r="BL312" s="60" t="s">
        <v>194</v>
      </c>
      <c r="BM312" s="59">
        <v>35</v>
      </c>
      <c r="BN312" s="59">
        <v>179.31672353900001</v>
      </c>
      <c r="BO312" s="59">
        <v>85</v>
      </c>
      <c r="BP312" s="59">
        <v>85</v>
      </c>
      <c r="BQ312" s="59">
        <v>85</v>
      </c>
      <c r="BR312" s="59">
        <v>15241.921500832001</v>
      </c>
      <c r="BS312" s="58">
        <v>2465</v>
      </c>
      <c r="BU312" s="107" t="s">
        <v>207</v>
      </c>
      <c r="BV312" s="106">
        <v>17</v>
      </c>
      <c r="BW312" s="106">
        <v>142.216711772</v>
      </c>
      <c r="BX312" s="106">
        <v>85</v>
      </c>
      <c r="BY312" s="106">
        <v>85</v>
      </c>
      <c r="BZ312" s="106">
        <v>85</v>
      </c>
      <c r="CA312" s="106">
        <v>12088.42050066</v>
      </c>
      <c r="CB312" s="105">
        <v>1955</v>
      </c>
      <c r="CD312" s="69" t="s">
        <v>167</v>
      </c>
      <c r="CE312" s="68">
        <v>78</v>
      </c>
      <c r="CF312" s="68">
        <v>296.80009413400001</v>
      </c>
      <c r="CG312" s="68">
        <v>83.694444337999997</v>
      </c>
      <c r="CH312" s="68">
        <v>70.666664123999993</v>
      </c>
      <c r="CI312" s="68">
        <v>85</v>
      </c>
      <c r="CJ312" s="68">
        <v>24840.518958142002</v>
      </c>
      <c r="CK312" s="67">
        <v>4017.3333282469998</v>
      </c>
      <c r="CM312" s="107" t="s">
        <v>191</v>
      </c>
      <c r="CN312" s="106">
        <v>67</v>
      </c>
      <c r="CO312" s="106">
        <v>228.78340589499999</v>
      </c>
      <c r="CP312" s="106">
        <v>84.981981845000007</v>
      </c>
      <c r="CQ312" s="106">
        <v>84.666664123999993</v>
      </c>
      <c r="CR312" s="106">
        <v>85</v>
      </c>
      <c r="CS312" s="106">
        <v>19442.467246082</v>
      </c>
      <c r="CT312" s="105">
        <v>3144.3333282469998</v>
      </c>
    </row>
    <row r="313" spans="1:98" x14ac:dyDescent="0.2">
      <c r="A313" s="60" t="s">
        <v>199</v>
      </c>
      <c r="B313" s="59">
        <v>12</v>
      </c>
      <c r="C313" s="59">
        <v>166.95005295000001</v>
      </c>
      <c r="D313" s="59">
        <v>84.777777778000001</v>
      </c>
      <c r="E313" s="59">
        <v>79.666664123999993</v>
      </c>
      <c r="F313" s="59">
        <v>85</v>
      </c>
      <c r="G313" s="59">
        <v>14153.654489008</v>
      </c>
      <c r="H313" s="58">
        <v>2289</v>
      </c>
      <c r="AB313" s="69" t="s">
        <v>184</v>
      </c>
      <c r="AC313" s="68">
        <v>72</v>
      </c>
      <c r="AD313" s="68">
        <v>302.98342942800002</v>
      </c>
      <c r="AE313" s="68">
        <v>85</v>
      </c>
      <c r="AF313" s="68">
        <v>85</v>
      </c>
      <c r="AG313" s="68">
        <v>85</v>
      </c>
      <c r="AH313" s="68">
        <v>25753.591501407001</v>
      </c>
      <c r="AI313" s="67">
        <v>4165</v>
      </c>
      <c r="BC313" s="69" t="s">
        <v>178</v>
      </c>
      <c r="BD313" s="68">
        <v>17</v>
      </c>
      <c r="BE313" s="68">
        <v>309.16676472300003</v>
      </c>
      <c r="BF313" s="68">
        <v>84.526666564999999</v>
      </c>
      <c r="BG313" s="68">
        <v>79</v>
      </c>
      <c r="BH313" s="68">
        <v>85</v>
      </c>
      <c r="BI313" s="68">
        <v>26132.836034683001</v>
      </c>
      <c r="BJ313" s="67">
        <v>4226.3333282470003</v>
      </c>
      <c r="BL313" s="60" t="s">
        <v>194</v>
      </c>
      <c r="BM313" s="59">
        <v>58</v>
      </c>
      <c r="BN313" s="59">
        <v>179.31672353900001</v>
      </c>
      <c r="BO313" s="59">
        <v>85</v>
      </c>
      <c r="BP313" s="59">
        <v>85</v>
      </c>
      <c r="BQ313" s="59">
        <v>85</v>
      </c>
      <c r="BR313" s="59">
        <v>15241.921500832001</v>
      </c>
      <c r="BS313" s="58">
        <v>2465</v>
      </c>
      <c r="BU313" s="107" t="s">
        <v>211</v>
      </c>
      <c r="BV313" s="106">
        <v>16</v>
      </c>
      <c r="BW313" s="106">
        <v>136.03337647800001</v>
      </c>
      <c r="BX313" s="106">
        <v>84.909090909</v>
      </c>
      <c r="BY313" s="106">
        <v>83</v>
      </c>
      <c r="BZ313" s="106">
        <v>85</v>
      </c>
      <c r="CA313" s="106">
        <v>11550.470330042999</v>
      </c>
      <c r="CB313" s="105">
        <v>1868</v>
      </c>
      <c r="CD313" s="69" t="s">
        <v>167</v>
      </c>
      <c r="CE313" s="68">
        <v>92</v>
      </c>
      <c r="CF313" s="68">
        <v>296.80009413400001</v>
      </c>
      <c r="CG313" s="68">
        <v>82.861111323000003</v>
      </c>
      <c r="CH313" s="68">
        <v>71.333335876000007</v>
      </c>
      <c r="CI313" s="68">
        <v>85</v>
      </c>
      <c r="CJ313" s="68">
        <v>24593.185640714</v>
      </c>
      <c r="CK313" s="67">
        <v>3977.3333435059999</v>
      </c>
      <c r="CM313" s="107" t="s">
        <v>188</v>
      </c>
      <c r="CN313" s="106">
        <v>33</v>
      </c>
      <c r="CO313" s="106">
        <v>222.60007060000001</v>
      </c>
      <c r="CP313" s="106">
        <v>85</v>
      </c>
      <c r="CQ313" s="106">
        <v>85</v>
      </c>
      <c r="CR313" s="106">
        <v>85</v>
      </c>
      <c r="CS313" s="106">
        <v>18921.006001033002</v>
      </c>
      <c r="CT313" s="105">
        <v>3060</v>
      </c>
    </row>
    <row r="314" spans="1:98" x14ac:dyDescent="0.2">
      <c r="A314" s="60" t="s">
        <v>202</v>
      </c>
      <c r="B314" s="59">
        <v>47</v>
      </c>
      <c r="C314" s="59">
        <v>160.766717656</v>
      </c>
      <c r="D314" s="59">
        <v>84.858974457000002</v>
      </c>
      <c r="E314" s="59">
        <v>81.333335876000007</v>
      </c>
      <c r="F314" s="59">
        <v>85</v>
      </c>
      <c r="G314" s="59">
        <v>13642.498787058001</v>
      </c>
      <c r="H314" s="58">
        <v>2206.3333358760001</v>
      </c>
      <c r="AB314" s="69" t="s">
        <v>183</v>
      </c>
      <c r="AC314" s="68">
        <v>59</v>
      </c>
      <c r="AD314" s="68">
        <v>302.98342942800002</v>
      </c>
      <c r="AE314" s="68">
        <v>85</v>
      </c>
      <c r="AF314" s="68">
        <v>85</v>
      </c>
      <c r="AG314" s="68">
        <v>85</v>
      </c>
      <c r="AH314" s="68">
        <v>25753.591501407001</v>
      </c>
      <c r="AI314" s="67">
        <v>4165</v>
      </c>
      <c r="BC314" s="69" t="s">
        <v>178</v>
      </c>
      <c r="BD314" s="68">
        <v>40</v>
      </c>
      <c r="BE314" s="68">
        <v>309.16676472300003</v>
      </c>
      <c r="BF314" s="68">
        <v>84.48</v>
      </c>
      <c r="BG314" s="68">
        <v>76</v>
      </c>
      <c r="BH314" s="68">
        <v>85</v>
      </c>
      <c r="BI314" s="68">
        <v>26118.408283779001</v>
      </c>
      <c r="BJ314" s="67">
        <v>4224</v>
      </c>
      <c r="BL314" s="60" t="s">
        <v>193</v>
      </c>
      <c r="BM314" s="59">
        <v>4</v>
      </c>
      <c r="BN314" s="59">
        <v>179.31672353900001</v>
      </c>
      <c r="BO314" s="59">
        <v>85</v>
      </c>
      <c r="BP314" s="59">
        <v>85</v>
      </c>
      <c r="BQ314" s="59">
        <v>85</v>
      </c>
      <c r="BR314" s="59">
        <v>15241.921500832001</v>
      </c>
      <c r="BS314" s="58">
        <v>2465</v>
      </c>
      <c r="BU314" s="107" t="s">
        <v>210</v>
      </c>
      <c r="BV314" s="106">
        <v>35</v>
      </c>
      <c r="BW314" s="106">
        <v>136.03337647800001</v>
      </c>
      <c r="BX314" s="106">
        <v>85</v>
      </c>
      <c r="BY314" s="106">
        <v>85</v>
      </c>
      <c r="BZ314" s="106">
        <v>85</v>
      </c>
      <c r="CA314" s="106">
        <v>11562.837000632</v>
      </c>
      <c r="CB314" s="105">
        <v>1870</v>
      </c>
      <c r="CD314" s="69" t="s">
        <v>166</v>
      </c>
      <c r="CE314" s="68">
        <v>27</v>
      </c>
      <c r="CF314" s="68">
        <v>296.80009413400001</v>
      </c>
      <c r="CG314" s="68">
        <v>84.770833332999999</v>
      </c>
      <c r="CH314" s="68">
        <v>81</v>
      </c>
      <c r="CI314" s="68">
        <v>85</v>
      </c>
      <c r="CJ314" s="68">
        <v>25159.991313138999</v>
      </c>
      <c r="CK314" s="67">
        <v>4069</v>
      </c>
      <c r="CM314" s="107" t="s">
        <v>192</v>
      </c>
      <c r="CN314" s="106">
        <v>27</v>
      </c>
      <c r="CO314" s="106">
        <v>222.60007060000001</v>
      </c>
      <c r="CP314" s="106">
        <v>85</v>
      </c>
      <c r="CQ314" s="106">
        <v>85</v>
      </c>
      <c r="CR314" s="106">
        <v>85</v>
      </c>
      <c r="CS314" s="106">
        <v>18921.006001033002</v>
      </c>
      <c r="CT314" s="105">
        <v>3060</v>
      </c>
    </row>
    <row r="315" spans="1:98" x14ac:dyDescent="0.2">
      <c r="A315" s="60" t="s">
        <v>201</v>
      </c>
      <c r="B315" s="59">
        <v>33</v>
      </c>
      <c r="C315" s="59">
        <v>160.766717656</v>
      </c>
      <c r="D315" s="59">
        <v>84.705128302999995</v>
      </c>
      <c r="E315" s="59">
        <v>80</v>
      </c>
      <c r="F315" s="59">
        <v>85</v>
      </c>
      <c r="G315" s="59">
        <v>13617.765445880999</v>
      </c>
      <c r="H315" s="58">
        <v>2202.3333358760001</v>
      </c>
      <c r="AB315" s="69" t="s">
        <v>181</v>
      </c>
      <c r="AC315" s="68">
        <v>50</v>
      </c>
      <c r="AD315" s="68">
        <v>302.98342942800002</v>
      </c>
      <c r="AE315" s="68">
        <v>84.653061379999997</v>
      </c>
      <c r="AF315" s="68">
        <v>80.333335876000007</v>
      </c>
      <c r="AG315" s="68">
        <v>85</v>
      </c>
      <c r="AH315" s="68">
        <v>25648.474848575999</v>
      </c>
      <c r="AI315" s="67">
        <v>4148.0000076289998</v>
      </c>
      <c r="BC315" s="69" t="s">
        <v>178</v>
      </c>
      <c r="BD315" s="68">
        <v>49</v>
      </c>
      <c r="BE315" s="68">
        <v>309.16676472300003</v>
      </c>
      <c r="BF315" s="68">
        <v>84.613333435000001</v>
      </c>
      <c r="BG315" s="68">
        <v>78</v>
      </c>
      <c r="BH315" s="68">
        <v>85</v>
      </c>
      <c r="BI315" s="68">
        <v>26159.630550525999</v>
      </c>
      <c r="BJ315" s="67">
        <v>4230.6666717529997</v>
      </c>
      <c r="BL315" s="60" t="s">
        <v>193</v>
      </c>
      <c r="BM315" s="59">
        <v>22</v>
      </c>
      <c r="BN315" s="59">
        <v>179.31672353900001</v>
      </c>
      <c r="BO315" s="59">
        <v>84.954022901000002</v>
      </c>
      <c r="BP315" s="59">
        <v>83.666664123999993</v>
      </c>
      <c r="BQ315" s="59">
        <v>85</v>
      </c>
      <c r="BR315" s="59">
        <v>15233.677038047999</v>
      </c>
      <c r="BS315" s="58">
        <v>2463.6666641239999</v>
      </c>
      <c r="BU315" s="107" t="s">
        <v>208</v>
      </c>
      <c r="BV315" s="106">
        <v>20</v>
      </c>
      <c r="BW315" s="106">
        <v>136.03337647800001</v>
      </c>
      <c r="BX315" s="106">
        <v>84.742424357999994</v>
      </c>
      <c r="BY315" s="106">
        <v>79.333335876000007</v>
      </c>
      <c r="BZ315" s="106">
        <v>85</v>
      </c>
      <c r="CA315" s="106">
        <v>11527.798116354999</v>
      </c>
      <c r="CB315" s="105">
        <v>1864.3333358760001</v>
      </c>
      <c r="CD315" s="69" t="s">
        <v>166</v>
      </c>
      <c r="CE315" s="68">
        <v>87</v>
      </c>
      <c r="CF315" s="68">
        <v>296.80009413400001</v>
      </c>
      <c r="CG315" s="68">
        <v>84.909722328000001</v>
      </c>
      <c r="CH315" s="68">
        <v>81.333335876000007</v>
      </c>
      <c r="CI315" s="68">
        <v>85</v>
      </c>
      <c r="CJ315" s="68">
        <v>25201.213579884999</v>
      </c>
      <c r="CK315" s="67">
        <v>4075.6666717530002</v>
      </c>
      <c r="CM315" s="107" t="s">
        <v>191</v>
      </c>
      <c r="CN315" s="106">
        <v>29</v>
      </c>
      <c r="CO315" s="106">
        <v>222.60007060000001</v>
      </c>
      <c r="CP315" s="106">
        <v>84.981481340000002</v>
      </c>
      <c r="CQ315" s="106">
        <v>84.666664123999993</v>
      </c>
      <c r="CR315" s="106">
        <v>85</v>
      </c>
      <c r="CS315" s="106">
        <v>18916.883746054002</v>
      </c>
      <c r="CT315" s="105">
        <v>3059.3333282469998</v>
      </c>
    </row>
    <row r="316" spans="1:98" x14ac:dyDescent="0.2">
      <c r="A316" s="60" t="s">
        <v>200</v>
      </c>
      <c r="B316" s="59">
        <v>24</v>
      </c>
      <c r="C316" s="59">
        <v>160.766717656</v>
      </c>
      <c r="D316" s="59">
        <v>84.628205226000006</v>
      </c>
      <c r="E316" s="59">
        <v>79.333335876000007</v>
      </c>
      <c r="F316" s="59">
        <v>85</v>
      </c>
      <c r="G316" s="59">
        <v>13605.398775292</v>
      </c>
      <c r="H316" s="58">
        <v>2200.3333358760001</v>
      </c>
      <c r="AB316" s="69" t="s">
        <v>180</v>
      </c>
      <c r="AC316" s="68">
        <v>33</v>
      </c>
      <c r="AD316" s="68">
        <v>302.98342942800002</v>
      </c>
      <c r="AE316" s="68">
        <v>83.578231188999993</v>
      </c>
      <c r="AF316" s="68">
        <v>72</v>
      </c>
      <c r="AG316" s="68">
        <v>85</v>
      </c>
      <c r="AH316" s="68">
        <v>25322.819111108998</v>
      </c>
      <c r="AI316" s="67">
        <v>4095.3333282469998</v>
      </c>
      <c r="BC316" s="69" t="s">
        <v>176</v>
      </c>
      <c r="BD316" s="68">
        <v>10</v>
      </c>
      <c r="BE316" s="68">
        <v>309.16676472300003</v>
      </c>
      <c r="BF316" s="68">
        <v>85</v>
      </c>
      <c r="BG316" s="68">
        <v>85</v>
      </c>
      <c r="BH316" s="68">
        <v>85</v>
      </c>
      <c r="BI316" s="68">
        <v>26279.175001435</v>
      </c>
      <c r="BJ316" s="67">
        <v>4250</v>
      </c>
      <c r="BL316" s="60" t="s">
        <v>196</v>
      </c>
      <c r="BM316" s="59">
        <v>46</v>
      </c>
      <c r="BN316" s="59">
        <v>173.13338824499999</v>
      </c>
      <c r="BO316" s="59">
        <v>84.928571429000002</v>
      </c>
      <c r="BP316" s="59">
        <v>83.666664123999993</v>
      </c>
      <c r="BQ316" s="59">
        <v>85</v>
      </c>
      <c r="BR316" s="59">
        <v>14703.971330214999</v>
      </c>
      <c r="BS316" s="58">
        <v>2378</v>
      </c>
      <c r="BU316" s="107" t="s">
        <v>208</v>
      </c>
      <c r="BV316" s="106">
        <v>28</v>
      </c>
      <c r="BW316" s="106">
        <v>136.03337647800001</v>
      </c>
      <c r="BX316" s="106">
        <v>84.984848369000005</v>
      </c>
      <c r="BY316" s="106">
        <v>84.666664123999993</v>
      </c>
      <c r="BZ316" s="106">
        <v>85</v>
      </c>
      <c r="CA316" s="106">
        <v>11560.775873142</v>
      </c>
      <c r="CB316" s="105">
        <v>1869.6666641239999</v>
      </c>
      <c r="CD316" s="69" t="s">
        <v>169</v>
      </c>
      <c r="CE316" s="68">
        <v>66</v>
      </c>
      <c r="CF316" s="68">
        <v>290.616758839</v>
      </c>
      <c r="CG316" s="68">
        <v>84.773049698999998</v>
      </c>
      <c r="CH316" s="68">
        <v>80</v>
      </c>
      <c r="CI316" s="68">
        <v>85</v>
      </c>
      <c r="CJ316" s="68">
        <v>24636.4689406</v>
      </c>
      <c r="CK316" s="67">
        <v>3984.3333358760001</v>
      </c>
      <c r="CM316" s="107" t="s">
        <v>187</v>
      </c>
      <c r="CN316" s="106">
        <v>49</v>
      </c>
      <c r="CO316" s="106">
        <v>222.60007060000001</v>
      </c>
      <c r="CP316" s="106">
        <v>85</v>
      </c>
      <c r="CQ316" s="106">
        <v>85</v>
      </c>
      <c r="CR316" s="106">
        <v>85</v>
      </c>
      <c r="CS316" s="106">
        <v>18921.006001033002</v>
      </c>
      <c r="CT316" s="105">
        <v>3060</v>
      </c>
    </row>
    <row r="317" spans="1:98" x14ac:dyDescent="0.2">
      <c r="A317" s="60" t="s">
        <v>199</v>
      </c>
      <c r="B317" s="59">
        <v>6</v>
      </c>
      <c r="C317" s="59">
        <v>160.766717656</v>
      </c>
      <c r="D317" s="59">
        <v>84.910256312000001</v>
      </c>
      <c r="E317" s="59">
        <v>82.666664123999993</v>
      </c>
      <c r="F317" s="59">
        <v>85</v>
      </c>
      <c r="G317" s="59">
        <v>13650.743202668</v>
      </c>
      <c r="H317" s="58">
        <v>2207.6666641239999</v>
      </c>
      <c r="AB317" s="69" t="s">
        <v>179</v>
      </c>
      <c r="AC317" s="68">
        <v>7</v>
      </c>
      <c r="AD317" s="68">
        <v>302.98342942800002</v>
      </c>
      <c r="AE317" s="68">
        <v>84.925170120000004</v>
      </c>
      <c r="AF317" s="68">
        <v>82</v>
      </c>
      <c r="AG317" s="68">
        <v>85</v>
      </c>
      <c r="AH317" s="68">
        <v>25730.919287719</v>
      </c>
      <c r="AI317" s="67">
        <v>4161.3333358760001</v>
      </c>
      <c r="BC317" s="69" t="s">
        <v>176</v>
      </c>
      <c r="BD317" s="68">
        <v>49</v>
      </c>
      <c r="BE317" s="68">
        <v>309.16676472300003</v>
      </c>
      <c r="BF317" s="68">
        <v>85</v>
      </c>
      <c r="BG317" s="68">
        <v>85</v>
      </c>
      <c r="BH317" s="68">
        <v>85</v>
      </c>
      <c r="BI317" s="68">
        <v>26279.175001435</v>
      </c>
      <c r="BJ317" s="67">
        <v>4250</v>
      </c>
      <c r="BL317" s="60" t="s">
        <v>206</v>
      </c>
      <c r="BM317" s="59">
        <v>33</v>
      </c>
      <c r="BN317" s="59">
        <v>173.13338824499999</v>
      </c>
      <c r="BO317" s="59">
        <v>84.964285713999999</v>
      </c>
      <c r="BP317" s="59">
        <v>84</v>
      </c>
      <c r="BQ317" s="59">
        <v>85</v>
      </c>
      <c r="BR317" s="59">
        <v>14710.154665509001</v>
      </c>
      <c r="BS317" s="58">
        <v>2379</v>
      </c>
      <c r="BU317" s="107" t="s">
        <v>208</v>
      </c>
      <c r="BV317" s="106">
        <v>69</v>
      </c>
      <c r="BW317" s="106">
        <v>136.03337647800001</v>
      </c>
      <c r="BX317" s="106">
        <v>84.757575642000006</v>
      </c>
      <c r="BY317" s="106">
        <v>80</v>
      </c>
      <c r="BZ317" s="106">
        <v>85</v>
      </c>
      <c r="CA317" s="106">
        <v>11529.859196669</v>
      </c>
      <c r="CB317" s="105">
        <v>1864.6666641239999</v>
      </c>
      <c r="CD317" s="69" t="s">
        <v>168</v>
      </c>
      <c r="CE317" s="68">
        <v>59</v>
      </c>
      <c r="CF317" s="68">
        <v>290.616758839</v>
      </c>
      <c r="CG317" s="68">
        <v>84.992907747000004</v>
      </c>
      <c r="CH317" s="68">
        <v>84.666664123999993</v>
      </c>
      <c r="CI317" s="68">
        <v>85</v>
      </c>
      <c r="CJ317" s="68">
        <v>24700.363373859</v>
      </c>
      <c r="CK317" s="67">
        <v>3994.6666641239999</v>
      </c>
      <c r="CM317" s="107" t="s">
        <v>190</v>
      </c>
      <c r="CN317" s="106">
        <v>33</v>
      </c>
      <c r="CO317" s="106">
        <v>222.60007060000001</v>
      </c>
      <c r="CP317" s="106">
        <v>85</v>
      </c>
      <c r="CQ317" s="106">
        <v>85</v>
      </c>
      <c r="CR317" s="106">
        <v>85</v>
      </c>
      <c r="CS317" s="106">
        <v>18921.006001033002</v>
      </c>
      <c r="CT317" s="105">
        <v>3060</v>
      </c>
    </row>
    <row r="318" spans="1:98" x14ac:dyDescent="0.2">
      <c r="A318" s="60" t="s">
        <v>199</v>
      </c>
      <c r="B318" s="59">
        <v>35</v>
      </c>
      <c r="C318" s="59">
        <v>160.766717656</v>
      </c>
      <c r="D318" s="59">
        <v>84.833333236000001</v>
      </c>
      <c r="E318" s="59">
        <v>82.666664123999993</v>
      </c>
      <c r="F318" s="59">
        <v>85</v>
      </c>
      <c r="G318" s="59">
        <v>13638.376532079001</v>
      </c>
      <c r="H318" s="58">
        <v>2205.6666641239999</v>
      </c>
      <c r="AB318" s="69" t="s">
        <v>179</v>
      </c>
      <c r="AC318" s="68">
        <v>18</v>
      </c>
      <c r="AD318" s="68">
        <v>302.98342942800002</v>
      </c>
      <c r="AE318" s="68">
        <v>84.612244742000001</v>
      </c>
      <c r="AF318" s="68">
        <v>79</v>
      </c>
      <c r="AG318" s="68">
        <v>85</v>
      </c>
      <c r="AH318" s="68">
        <v>25636.108083636998</v>
      </c>
      <c r="AI318" s="67">
        <v>4145.9999923710002</v>
      </c>
      <c r="BC318" s="69" t="s">
        <v>176</v>
      </c>
      <c r="BD318" s="68">
        <v>100</v>
      </c>
      <c r="BE318" s="68">
        <v>309.16676472300003</v>
      </c>
      <c r="BF318" s="68">
        <v>84.986666717999995</v>
      </c>
      <c r="BG318" s="68">
        <v>84.333335876000007</v>
      </c>
      <c r="BH318" s="68">
        <v>85</v>
      </c>
      <c r="BI318" s="68">
        <v>26275.052793630999</v>
      </c>
      <c r="BJ318" s="67">
        <v>4249.3333358760001</v>
      </c>
      <c r="BL318" s="60" t="s">
        <v>195</v>
      </c>
      <c r="BM318" s="59">
        <v>12</v>
      </c>
      <c r="BN318" s="59">
        <v>173.13338824499999</v>
      </c>
      <c r="BO318" s="59">
        <v>84.833333424000003</v>
      </c>
      <c r="BP318" s="59">
        <v>80.333335876000007</v>
      </c>
      <c r="BQ318" s="59">
        <v>85</v>
      </c>
      <c r="BR318" s="59">
        <v>14687.482451821001</v>
      </c>
      <c r="BS318" s="58">
        <v>2375.3333358760001</v>
      </c>
      <c r="BU318" s="107" t="s">
        <v>207</v>
      </c>
      <c r="BV318" s="106">
        <v>12</v>
      </c>
      <c r="BW318" s="106">
        <v>136.03337647800001</v>
      </c>
      <c r="BX318" s="106">
        <v>84.984848369000005</v>
      </c>
      <c r="BY318" s="106">
        <v>84.666664123999993</v>
      </c>
      <c r="BZ318" s="106">
        <v>85</v>
      </c>
      <c r="CA318" s="106">
        <v>11560.775873142</v>
      </c>
      <c r="CB318" s="105">
        <v>1869.6666641239999</v>
      </c>
      <c r="CD318" s="69" t="s">
        <v>168</v>
      </c>
      <c r="CE318" s="68">
        <v>82</v>
      </c>
      <c r="CF318" s="68">
        <v>290.616758839</v>
      </c>
      <c r="CG318" s="68">
        <v>85</v>
      </c>
      <c r="CH318" s="68">
        <v>85</v>
      </c>
      <c r="CI318" s="68">
        <v>85</v>
      </c>
      <c r="CJ318" s="68">
        <v>24702.424501349</v>
      </c>
      <c r="CK318" s="67">
        <v>3995</v>
      </c>
      <c r="CM318" s="107" t="s">
        <v>188</v>
      </c>
      <c r="CN318" s="106">
        <v>16</v>
      </c>
      <c r="CO318" s="106">
        <v>216.41673530599999</v>
      </c>
      <c r="CP318" s="106">
        <v>85</v>
      </c>
      <c r="CQ318" s="106">
        <v>85</v>
      </c>
      <c r="CR318" s="106">
        <v>85</v>
      </c>
      <c r="CS318" s="106">
        <v>18395.422501005</v>
      </c>
      <c r="CT318" s="105">
        <v>2975</v>
      </c>
    </row>
    <row r="319" spans="1:98" x14ac:dyDescent="0.2">
      <c r="A319" s="60" t="s">
        <v>199</v>
      </c>
      <c r="B319" s="59">
        <v>45</v>
      </c>
      <c r="C319" s="59">
        <v>160.766717656</v>
      </c>
      <c r="D319" s="59">
        <v>84.820512625000006</v>
      </c>
      <c r="E319" s="59">
        <v>80.666664123999993</v>
      </c>
      <c r="F319" s="59">
        <v>85</v>
      </c>
      <c r="G319" s="59">
        <v>13636.315404589001</v>
      </c>
      <c r="H319" s="58">
        <v>2205.3333282469998</v>
      </c>
      <c r="AB319" s="69" t="s">
        <v>184</v>
      </c>
      <c r="AC319" s="68">
        <v>126</v>
      </c>
      <c r="AD319" s="68">
        <v>296.80009413400001</v>
      </c>
      <c r="AE319" s="68">
        <v>85</v>
      </c>
      <c r="AF319" s="68">
        <v>85</v>
      </c>
      <c r="AG319" s="68">
        <v>85</v>
      </c>
      <c r="AH319" s="68">
        <v>25228.008001377999</v>
      </c>
      <c r="AI319" s="67">
        <v>4080</v>
      </c>
      <c r="BC319" s="69" t="s">
        <v>174</v>
      </c>
      <c r="BD319" s="68">
        <v>57</v>
      </c>
      <c r="BE319" s="68">
        <v>309.16676472300003</v>
      </c>
      <c r="BF319" s="68">
        <v>84.98</v>
      </c>
      <c r="BG319" s="68">
        <v>84</v>
      </c>
      <c r="BH319" s="68">
        <v>85</v>
      </c>
      <c r="BI319" s="68">
        <v>26272.991666140999</v>
      </c>
      <c r="BJ319" s="67">
        <v>4249</v>
      </c>
      <c r="BL319" s="60" t="s">
        <v>195</v>
      </c>
      <c r="BM319" s="59">
        <v>21</v>
      </c>
      <c r="BN319" s="59">
        <v>173.13338824499999</v>
      </c>
      <c r="BO319" s="59">
        <v>84.392857143000001</v>
      </c>
      <c r="BP319" s="59">
        <v>81</v>
      </c>
      <c r="BQ319" s="59">
        <v>85</v>
      </c>
      <c r="BR319" s="59">
        <v>14611.221300798001</v>
      </c>
      <c r="BS319" s="58">
        <v>2363</v>
      </c>
      <c r="BU319" s="107" t="s">
        <v>207</v>
      </c>
      <c r="BV319" s="106">
        <v>13</v>
      </c>
      <c r="BW319" s="106">
        <v>136.03337647800001</v>
      </c>
      <c r="BX319" s="106">
        <v>85</v>
      </c>
      <c r="BY319" s="106">
        <v>85</v>
      </c>
      <c r="BZ319" s="106">
        <v>85</v>
      </c>
      <c r="CA319" s="106">
        <v>11562.837000632</v>
      </c>
      <c r="CB319" s="105">
        <v>1870</v>
      </c>
      <c r="CD319" s="69" t="s">
        <v>168</v>
      </c>
      <c r="CE319" s="68">
        <v>109</v>
      </c>
      <c r="CF319" s="68">
        <v>290.616758839</v>
      </c>
      <c r="CG319" s="68">
        <v>85</v>
      </c>
      <c r="CH319" s="68">
        <v>85</v>
      </c>
      <c r="CI319" s="68">
        <v>85</v>
      </c>
      <c r="CJ319" s="68">
        <v>24702.424501349</v>
      </c>
      <c r="CK319" s="67">
        <v>3995</v>
      </c>
      <c r="CM319" s="107" t="s">
        <v>191</v>
      </c>
      <c r="CN319" s="106">
        <v>60</v>
      </c>
      <c r="CO319" s="106">
        <v>216.41673530599999</v>
      </c>
      <c r="CP319" s="106">
        <v>84.980952454000004</v>
      </c>
      <c r="CQ319" s="106">
        <v>84.333335876000007</v>
      </c>
      <c r="CR319" s="106">
        <v>85</v>
      </c>
      <c r="CS319" s="106">
        <v>18391.300293200002</v>
      </c>
      <c r="CT319" s="105">
        <v>2974.3333358760001</v>
      </c>
    </row>
    <row r="320" spans="1:98" x14ac:dyDescent="0.2">
      <c r="A320" s="60" t="s">
        <v>198</v>
      </c>
      <c r="B320" s="59">
        <v>21</v>
      </c>
      <c r="C320" s="59">
        <v>160.766717656</v>
      </c>
      <c r="D320" s="59">
        <v>84.128205226000006</v>
      </c>
      <c r="E320" s="59">
        <v>71</v>
      </c>
      <c r="F320" s="59">
        <v>85</v>
      </c>
      <c r="G320" s="59">
        <v>13525.015416464001</v>
      </c>
      <c r="H320" s="58">
        <v>2187.3333358760001</v>
      </c>
      <c r="AB320" s="69" t="s">
        <v>180</v>
      </c>
      <c r="AC320" s="68">
        <v>31</v>
      </c>
      <c r="AD320" s="68">
        <v>296.80009413400001</v>
      </c>
      <c r="AE320" s="68">
        <v>84.506944497000006</v>
      </c>
      <c r="AF320" s="68">
        <v>77</v>
      </c>
      <c r="AG320" s="68">
        <v>85</v>
      </c>
      <c r="AH320" s="68">
        <v>25081.669081800999</v>
      </c>
      <c r="AI320" s="67">
        <v>4056.3333358760001</v>
      </c>
      <c r="BC320" s="69" t="s">
        <v>170</v>
      </c>
      <c r="BD320" s="68">
        <v>64</v>
      </c>
      <c r="BE320" s="68">
        <v>309.16676472300003</v>
      </c>
      <c r="BF320" s="68">
        <v>85</v>
      </c>
      <c r="BG320" s="68">
        <v>85</v>
      </c>
      <c r="BH320" s="68">
        <v>85</v>
      </c>
      <c r="BI320" s="68">
        <v>26279.175001435</v>
      </c>
      <c r="BJ320" s="67">
        <v>4250</v>
      </c>
      <c r="BL320" s="60" t="s">
        <v>195</v>
      </c>
      <c r="BM320" s="59">
        <v>57</v>
      </c>
      <c r="BN320" s="59">
        <v>173.13338824499999</v>
      </c>
      <c r="BO320" s="59">
        <v>85</v>
      </c>
      <c r="BP320" s="59">
        <v>85</v>
      </c>
      <c r="BQ320" s="59">
        <v>85</v>
      </c>
      <c r="BR320" s="59">
        <v>14716.338000804</v>
      </c>
      <c r="BS320" s="58">
        <v>2380</v>
      </c>
      <c r="BU320" s="107" t="s">
        <v>207</v>
      </c>
      <c r="BV320" s="106">
        <v>19</v>
      </c>
      <c r="BW320" s="106">
        <v>136.03337647800001</v>
      </c>
      <c r="BX320" s="106">
        <v>85</v>
      </c>
      <c r="BY320" s="106">
        <v>85</v>
      </c>
      <c r="BZ320" s="106">
        <v>85</v>
      </c>
      <c r="CA320" s="106">
        <v>11562.837000632</v>
      </c>
      <c r="CB320" s="105">
        <v>1870</v>
      </c>
      <c r="CD320" s="69" t="s">
        <v>167</v>
      </c>
      <c r="CE320" s="68">
        <v>35</v>
      </c>
      <c r="CF320" s="68">
        <v>290.616758839</v>
      </c>
      <c r="CG320" s="68">
        <v>83.368794218000005</v>
      </c>
      <c r="CH320" s="68">
        <v>69.666664123999993</v>
      </c>
      <c r="CI320" s="68">
        <v>85</v>
      </c>
      <c r="CJ320" s="68">
        <v>24228.368763990999</v>
      </c>
      <c r="CK320" s="67">
        <v>3918.3333282469998</v>
      </c>
      <c r="CM320" s="107" t="s">
        <v>191</v>
      </c>
      <c r="CN320" s="106">
        <v>80</v>
      </c>
      <c r="CO320" s="106">
        <v>216.41673530599999</v>
      </c>
      <c r="CP320" s="106">
        <v>84.971428571000004</v>
      </c>
      <c r="CQ320" s="106">
        <v>84</v>
      </c>
      <c r="CR320" s="106">
        <v>85</v>
      </c>
      <c r="CS320" s="106">
        <v>18389.239165710002</v>
      </c>
      <c r="CT320" s="105">
        <v>2974</v>
      </c>
    </row>
    <row r="321" spans="1:98" x14ac:dyDescent="0.2">
      <c r="A321" s="60" t="s">
        <v>198</v>
      </c>
      <c r="B321" s="59">
        <v>53</v>
      </c>
      <c r="C321" s="59">
        <v>160.766717656</v>
      </c>
      <c r="D321" s="59">
        <v>83.705128302999995</v>
      </c>
      <c r="E321" s="59">
        <v>69</v>
      </c>
      <c r="F321" s="59">
        <v>85</v>
      </c>
      <c r="G321" s="59">
        <v>13456.998728225</v>
      </c>
      <c r="H321" s="58">
        <v>2176.3333358760001</v>
      </c>
      <c r="AB321" s="69" t="s">
        <v>181</v>
      </c>
      <c r="AC321" s="68">
        <v>11</v>
      </c>
      <c r="AD321" s="68">
        <v>290.616758839</v>
      </c>
      <c r="AE321" s="68">
        <v>84.666666720999999</v>
      </c>
      <c r="AF321" s="68">
        <v>80.666664123999993</v>
      </c>
      <c r="AG321" s="68">
        <v>85</v>
      </c>
      <c r="AH321" s="68">
        <v>24605.552264128</v>
      </c>
      <c r="AI321" s="67">
        <v>3979.3333358760001</v>
      </c>
      <c r="BC321" s="69" t="s">
        <v>170</v>
      </c>
      <c r="BD321" s="68">
        <v>91</v>
      </c>
      <c r="BE321" s="68">
        <v>309.16676472300003</v>
      </c>
      <c r="BF321" s="68">
        <v>85</v>
      </c>
      <c r="BG321" s="68">
        <v>85</v>
      </c>
      <c r="BH321" s="68">
        <v>85</v>
      </c>
      <c r="BI321" s="68">
        <v>26279.175001435</v>
      </c>
      <c r="BJ321" s="67">
        <v>4250</v>
      </c>
      <c r="BL321" s="60" t="s">
        <v>195</v>
      </c>
      <c r="BM321" s="59">
        <v>68</v>
      </c>
      <c r="BN321" s="59">
        <v>173.13338824499999</v>
      </c>
      <c r="BO321" s="59">
        <v>85</v>
      </c>
      <c r="BP321" s="59">
        <v>85</v>
      </c>
      <c r="BQ321" s="59">
        <v>85</v>
      </c>
      <c r="BR321" s="59">
        <v>14716.338000804</v>
      </c>
      <c r="BS321" s="58">
        <v>2380</v>
      </c>
      <c r="BU321" s="107" t="s">
        <v>207</v>
      </c>
      <c r="BV321" s="106">
        <v>26</v>
      </c>
      <c r="BW321" s="106">
        <v>136.03337647800001</v>
      </c>
      <c r="BX321" s="106">
        <v>85</v>
      </c>
      <c r="BY321" s="106">
        <v>85</v>
      </c>
      <c r="BZ321" s="106">
        <v>85</v>
      </c>
      <c r="CA321" s="106">
        <v>11562.837000632</v>
      </c>
      <c r="CB321" s="105">
        <v>1870</v>
      </c>
      <c r="CD321" s="69" t="s">
        <v>167</v>
      </c>
      <c r="CE321" s="68">
        <v>36</v>
      </c>
      <c r="CF321" s="68">
        <v>290.616758839</v>
      </c>
      <c r="CG321" s="68">
        <v>82.375886308000005</v>
      </c>
      <c r="CH321" s="68">
        <v>69.333335876000007</v>
      </c>
      <c r="CI321" s="68">
        <v>85</v>
      </c>
      <c r="CJ321" s="68">
        <v>23939.813085466001</v>
      </c>
      <c r="CK321" s="67">
        <v>3871.6666564940001</v>
      </c>
      <c r="CM321" s="107" t="s">
        <v>187</v>
      </c>
      <c r="CN321" s="106">
        <v>77</v>
      </c>
      <c r="CO321" s="106">
        <v>216.41673530599999</v>
      </c>
      <c r="CP321" s="106">
        <v>85</v>
      </c>
      <c r="CQ321" s="106">
        <v>85</v>
      </c>
      <c r="CR321" s="106">
        <v>85</v>
      </c>
      <c r="CS321" s="106">
        <v>18395.422501005</v>
      </c>
      <c r="CT321" s="105">
        <v>2975</v>
      </c>
    </row>
    <row r="322" spans="1:98" x14ac:dyDescent="0.2">
      <c r="A322" s="60" t="s">
        <v>203</v>
      </c>
      <c r="B322" s="59">
        <v>32</v>
      </c>
      <c r="C322" s="59">
        <v>154.58338236099999</v>
      </c>
      <c r="D322" s="59">
        <v>85</v>
      </c>
      <c r="E322" s="59">
        <v>85</v>
      </c>
      <c r="F322" s="59">
        <v>85</v>
      </c>
      <c r="G322" s="59">
        <v>13139.587500718</v>
      </c>
      <c r="H322" s="58">
        <v>2125</v>
      </c>
      <c r="AB322" s="69" t="s">
        <v>180</v>
      </c>
      <c r="AC322" s="68">
        <v>24</v>
      </c>
      <c r="AD322" s="68">
        <v>290.616758839</v>
      </c>
      <c r="AE322" s="68">
        <v>82.978723403999993</v>
      </c>
      <c r="AF322" s="68">
        <v>73</v>
      </c>
      <c r="AG322" s="68">
        <v>85</v>
      </c>
      <c r="AH322" s="68">
        <v>24115.007648375999</v>
      </c>
      <c r="AI322" s="67">
        <v>3900</v>
      </c>
      <c r="BC322" s="69" t="s">
        <v>186</v>
      </c>
      <c r="BD322" s="68">
        <v>5</v>
      </c>
      <c r="BE322" s="68">
        <v>309.16676472300003</v>
      </c>
      <c r="BF322" s="68">
        <v>84.986666717999995</v>
      </c>
      <c r="BG322" s="68">
        <v>84.333335876000007</v>
      </c>
      <c r="BH322" s="68">
        <v>85</v>
      </c>
      <c r="BI322" s="68">
        <v>26275.052793630999</v>
      </c>
      <c r="BJ322" s="67">
        <v>4249.3333358760001</v>
      </c>
      <c r="BL322" s="60" t="s">
        <v>194</v>
      </c>
      <c r="BM322" s="59">
        <v>11</v>
      </c>
      <c r="BN322" s="59">
        <v>173.13338824499999</v>
      </c>
      <c r="BO322" s="59">
        <v>85</v>
      </c>
      <c r="BP322" s="59">
        <v>85</v>
      </c>
      <c r="BQ322" s="59">
        <v>85</v>
      </c>
      <c r="BR322" s="59">
        <v>14716.338000804</v>
      </c>
      <c r="BS322" s="58">
        <v>2380</v>
      </c>
      <c r="BU322" s="107" t="s">
        <v>207</v>
      </c>
      <c r="BV322" s="106">
        <v>52</v>
      </c>
      <c r="BW322" s="106">
        <v>136.03337647800001</v>
      </c>
      <c r="BX322" s="106">
        <v>85</v>
      </c>
      <c r="BY322" s="106">
        <v>85</v>
      </c>
      <c r="BZ322" s="106">
        <v>85</v>
      </c>
      <c r="CA322" s="106">
        <v>11562.837000632</v>
      </c>
      <c r="CB322" s="105">
        <v>1870</v>
      </c>
      <c r="CD322" s="69" t="s">
        <v>167</v>
      </c>
      <c r="CE322" s="68">
        <v>86</v>
      </c>
      <c r="CF322" s="68">
        <v>290.616758839</v>
      </c>
      <c r="CG322" s="68">
        <v>83.737588598000002</v>
      </c>
      <c r="CH322" s="68">
        <v>70</v>
      </c>
      <c r="CI322" s="68">
        <v>85</v>
      </c>
      <c r="CJ322" s="68">
        <v>24335.546591486</v>
      </c>
      <c r="CK322" s="67">
        <v>3935.6666641239999</v>
      </c>
      <c r="CM322" s="107" t="s">
        <v>189</v>
      </c>
      <c r="CN322" s="106">
        <v>59</v>
      </c>
      <c r="CO322" s="106">
        <v>210.23340001099999</v>
      </c>
      <c r="CP322" s="106">
        <v>84.990196003999998</v>
      </c>
      <c r="CQ322" s="106">
        <v>84.666664123999993</v>
      </c>
      <c r="CR322" s="106">
        <v>85</v>
      </c>
      <c r="CS322" s="106">
        <v>17867.777873486</v>
      </c>
      <c r="CT322" s="105">
        <v>2889.6666641239999</v>
      </c>
    </row>
    <row r="323" spans="1:98" x14ac:dyDescent="0.2">
      <c r="A323" s="60" t="s">
        <v>203</v>
      </c>
      <c r="B323" s="59">
        <v>41</v>
      </c>
      <c r="C323" s="59">
        <v>154.58338236099999</v>
      </c>
      <c r="D323" s="59">
        <v>84.66666687</v>
      </c>
      <c r="E323" s="59">
        <v>81</v>
      </c>
      <c r="F323" s="59">
        <v>85</v>
      </c>
      <c r="G323" s="59">
        <v>13088.059738047001</v>
      </c>
      <c r="H323" s="58">
        <v>2116.6666717530002</v>
      </c>
      <c r="AB323" s="69" t="s">
        <v>179</v>
      </c>
      <c r="AC323" s="68">
        <v>62</v>
      </c>
      <c r="AD323" s="68">
        <v>290.616758839</v>
      </c>
      <c r="AE323" s="68">
        <v>84.957446809000004</v>
      </c>
      <c r="AF323" s="68">
        <v>83</v>
      </c>
      <c r="AG323" s="68">
        <v>85</v>
      </c>
      <c r="AH323" s="68">
        <v>24690.057830760001</v>
      </c>
      <c r="AI323" s="67">
        <v>3993</v>
      </c>
      <c r="BC323" s="69" t="s">
        <v>176</v>
      </c>
      <c r="BD323" s="68">
        <v>53</v>
      </c>
      <c r="BE323" s="68">
        <v>302.98342942800002</v>
      </c>
      <c r="BF323" s="68">
        <v>84.959183672999998</v>
      </c>
      <c r="BG323" s="68">
        <v>84</v>
      </c>
      <c r="BH323" s="68">
        <v>85</v>
      </c>
      <c r="BI323" s="68">
        <v>25741.224830817999</v>
      </c>
      <c r="BJ323" s="67">
        <v>4163</v>
      </c>
      <c r="BL323" s="60" t="s">
        <v>194</v>
      </c>
      <c r="BM323" s="59">
        <v>34</v>
      </c>
      <c r="BN323" s="59">
        <v>173.13338824499999</v>
      </c>
      <c r="BO323" s="59">
        <v>85</v>
      </c>
      <c r="BP323" s="59">
        <v>85</v>
      </c>
      <c r="BQ323" s="59">
        <v>85</v>
      </c>
      <c r="BR323" s="59">
        <v>14716.338000804</v>
      </c>
      <c r="BS323" s="58">
        <v>2380</v>
      </c>
      <c r="BU323" s="107" t="s">
        <v>207</v>
      </c>
      <c r="BV323" s="106">
        <v>63</v>
      </c>
      <c r="BW323" s="106">
        <v>136.03337647800001</v>
      </c>
      <c r="BX323" s="106">
        <v>84.984848369000005</v>
      </c>
      <c r="BY323" s="106">
        <v>84.666664123999993</v>
      </c>
      <c r="BZ323" s="106">
        <v>85</v>
      </c>
      <c r="CA323" s="106">
        <v>11560.775873142</v>
      </c>
      <c r="CB323" s="105">
        <v>1869.6666641239999</v>
      </c>
      <c r="CD323" s="69" t="s">
        <v>173</v>
      </c>
      <c r="CE323" s="68">
        <v>25</v>
      </c>
      <c r="CF323" s="68">
        <v>284.43342354499998</v>
      </c>
      <c r="CG323" s="68">
        <v>84.913043478000006</v>
      </c>
      <c r="CH323" s="68">
        <v>81.666664123999993</v>
      </c>
      <c r="CI323" s="68">
        <v>85</v>
      </c>
      <c r="CJ323" s="68">
        <v>24152.107660143</v>
      </c>
      <c r="CK323" s="67">
        <v>3906</v>
      </c>
      <c r="CM323" s="107" t="s">
        <v>188</v>
      </c>
      <c r="CN323" s="106">
        <v>17</v>
      </c>
      <c r="CO323" s="106">
        <v>210.23340001099999</v>
      </c>
      <c r="CP323" s="106">
        <v>85</v>
      </c>
      <c r="CQ323" s="106">
        <v>85</v>
      </c>
      <c r="CR323" s="106">
        <v>85</v>
      </c>
      <c r="CS323" s="106">
        <v>17869.839000976001</v>
      </c>
      <c r="CT323" s="105">
        <v>2890</v>
      </c>
    </row>
    <row r="324" spans="1:98" x14ac:dyDescent="0.2">
      <c r="A324" s="60" t="s">
        <v>201</v>
      </c>
      <c r="B324" s="59">
        <v>38</v>
      </c>
      <c r="C324" s="59">
        <v>154.58338236099999</v>
      </c>
      <c r="D324" s="59">
        <v>84.84</v>
      </c>
      <c r="E324" s="59">
        <v>81</v>
      </c>
      <c r="F324" s="59">
        <v>85</v>
      </c>
      <c r="G324" s="59">
        <v>13114.85415954</v>
      </c>
      <c r="H324" s="58">
        <v>2121</v>
      </c>
      <c r="AB324" s="69" t="s">
        <v>184</v>
      </c>
      <c r="AC324" s="68">
        <v>2</v>
      </c>
      <c r="AD324" s="68">
        <v>284.43342354499998</v>
      </c>
      <c r="AE324" s="68">
        <v>82.043478261000004</v>
      </c>
      <c r="AF324" s="68">
        <v>69.666664123999993</v>
      </c>
      <c r="AG324" s="68">
        <v>85</v>
      </c>
      <c r="AH324" s="68">
        <v>23335.907401274999</v>
      </c>
      <c r="AI324" s="67">
        <v>3774</v>
      </c>
      <c r="BC324" s="69" t="s">
        <v>178</v>
      </c>
      <c r="BD324" s="68">
        <v>52</v>
      </c>
      <c r="BE324" s="68">
        <v>296.80009413400001</v>
      </c>
      <c r="BF324" s="68">
        <v>85</v>
      </c>
      <c r="BG324" s="68">
        <v>85</v>
      </c>
      <c r="BH324" s="68">
        <v>85</v>
      </c>
      <c r="BI324" s="68">
        <v>25228.008001377999</v>
      </c>
      <c r="BJ324" s="67">
        <v>4080</v>
      </c>
      <c r="BL324" s="60" t="s">
        <v>194</v>
      </c>
      <c r="BM324" s="59">
        <v>75</v>
      </c>
      <c r="BN324" s="59">
        <v>173.13338824499999</v>
      </c>
      <c r="BO324" s="59">
        <v>85</v>
      </c>
      <c r="BP324" s="59">
        <v>85</v>
      </c>
      <c r="BQ324" s="59">
        <v>85</v>
      </c>
      <c r="BR324" s="59">
        <v>14716.338000804</v>
      </c>
      <c r="BS324" s="58">
        <v>2380</v>
      </c>
      <c r="BU324" s="107" t="s">
        <v>210</v>
      </c>
      <c r="BV324" s="106">
        <v>31</v>
      </c>
      <c r="BW324" s="106">
        <v>129.85004118399999</v>
      </c>
      <c r="BX324" s="106">
        <v>84.730158850999999</v>
      </c>
      <c r="BY324" s="106">
        <v>81.333335876000007</v>
      </c>
      <c r="BZ324" s="106">
        <v>85</v>
      </c>
      <c r="CA324" s="106">
        <v>11002.214616326</v>
      </c>
      <c r="CB324" s="105">
        <v>1779.3333358760001</v>
      </c>
      <c r="CD324" s="69" t="s">
        <v>169</v>
      </c>
      <c r="CE324" s="68">
        <v>40</v>
      </c>
      <c r="CF324" s="68">
        <v>284.43342354499998</v>
      </c>
      <c r="CG324" s="68">
        <v>84.753623298999997</v>
      </c>
      <c r="CH324" s="68">
        <v>80.333335876000007</v>
      </c>
      <c r="CI324" s="68">
        <v>85</v>
      </c>
      <c r="CJ324" s="68">
        <v>24106.763232767</v>
      </c>
      <c r="CK324" s="67">
        <v>3898.6666717530002</v>
      </c>
      <c r="CM324" s="107" t="s">
        <v>192</v>
      </c>
      <c r="CN324" s="106">
        <v>66</v>
      </c>
      <c r="CO324" s="106">
        <v>210.23340001099999</v>
      </c>
      <c r="CP324" s="106">
        <v>85</v>
      </c>
      <c r="CQ324" s="106">
        <v>85</v>
      </c>
      <c r="CR324" s="106">
        <v>85</v>
      </c>
      <c r="CS324" s="106">
        <v>17869.839000976001</v>
      </c>
      <c r="CT324" s="105">
        <v>2890</v>
      </c>
    </row>
    <row r="325" spans="1:98" x14ac:dyDescent="0.2">
      <c r="A325" s="60" t="s">
        <v>199</v>
      </c>
      <c r="B325" s="59">
        <v>13</v>
      </c>
      <c r="C325" s="59">
        <v>154.58338236099999</v>
      </c>
      <c r="D325" s="59">
        <v>84.533333435000003</v>
      </c>
      <c r="E325" s="59">
        <v>79</v>
      </c>
      <c r="F325" s="59">
        <v>85</v>
      </c>
      <c r="G325" s="59">
        <v>13067.448604674</v>
      </c>
      <c r="H325" s="58">
        <v>2113.3333358760001</v>
      </c>
      <c r="AB325" s="69" t="s">
        <v>183</v>
      </c>
      <c r="AC325" s="68">
        <v>11</v>
      </c>
      <c r="AD325" s="68">
        <v>284.43342354499998</v>
      </c>
      <c r="AE325" s="68">
        <v>84.297101560000002</v>
      </c>
      <c r="AF325" s="68">
        <v>80</v>
      </c>
      <c r="AG325" s="68">
        <v>85</v>
      </c>
      <c r="AH325" s="68">
        <v>23976.913191583</v>
      </c>
      <c r="AI325" s="67">
        <v>3877.6666717530002</v>
      </c>
      <c r="BC325" s="69" t="s">
        <v>175</v>
      </c>
      <c r="BD325" s="68">
        <v>20</v>
      </c>
      <c r="BE325" s="68">
        <v>296.80009413400001</v>
      </c>
      <c r="BF325" s="68">
        <v>84.881944337999997</v>
      </c>
      <c r="BG325" s="68">
        <v>81</v>
      </c>
      <c r="BH325" s="68">
        <v>85</v>
      </c>
      <c r="BI325" s="68">
        <v>25192.969069925999</v>
      </c>
      <c r="BJ325" s="67">
        <v>4074.3333282469998</v>
      </c>
      <c r="BL325" s="60" t="s">
        <v>194</v>
      </c>
      <c r="BM325" s="59">
        <v>79</v>
      </c>
      <c r="BN325" s="59">
        <v>173.13338824499999</v>
      </c>
      <c r="BO325" s="59">
        <v>85</v>
      </c>
      <c r="BP325" s="59">
        <v>85</v>
      </c>
      <c r="BQ325" s="59">
        <v>85</v>
      </c>
      <c r="BR325" s="59">
        <v>14716.338000804</v>
      </c>
      <c r="BS325" s="58">
        <v>2380</v>
      </c>
      <c r="BU325" s="107" t="s">
        <v>209</v>
      </c>
      <c r="BV325" s="106">
        <v>3</v>
      </c>
      <c r="BW325" s="106">
        <v>129.85004118399999</v>
      </c>
      <c r="BX325" s="106">
        <v>84.888888768000001</v>
      </c>
      <c r="BY325" s="106">
        <v>82.666664123999993</v>
      </c>
      <c r="BZ325" s="106">
        <v>85</v>
      </c>
      <c r="CA325" s="106">
        <v>11022.825702524</v>
      </c>
      <c r="CB325" s="105">
        <v>1782.6666641239999</v>
      </c>
      <c r="CD325" s="69" t="s">
        <v>168</v>
      </c>
      <c r="CE325" s="68">
        <v>47</v>
      </c>
      <c r="CF325" s="68">
        <v>284.43342354499998</v>
      </c>
      <c r="CG325" s="68">
        <v>85</v>
      </c>
      <c r="CH325" s="68">
        <v>85</v>
      </c>
      <c r="CI325" s="68">
        <v>85</v>
      </c>
      <c r="CJ325" s="68">
        <v>24176.841001320001</v>
      </c>
      <c r="CK325" s="67">
        <v>3910</v>
      </c>
      <c r="CM325" s="107" t="s">
        <v>191</v>
      </c>
      <c r="CN325" s="106">
        <v>33</v>
      </c>
      <c r="CO325" s="106">
        <v>210.23340001099999</v>
      </c>
      <c r="CP325" s="106">
        <v>85</v>
      </c>
      <c r="CQ325" s="106">
        <v>85</v>
      </c>
      <c r="CR325" s="106">
        <v>85</v>
      </c>
      <c r="CS325" s="106">
        <v>17869.839000976001</v>
      </c>
      <c r="CT325" s="105">
        <v>2890</v>
      </c>
    </row>
    <row r="326" spans="1:98" x14ac:dyDescent="0.2">
      <c r="A326" s="60" t="s">
        <v>199</v>
      </c>
      <c r="B326" s="59">
        <v>26</v>
      </c>
      <c r="C326" s="59">
        <v>154.58338236099999</v>
      </c>
      <c r="D326" s="59">
        <v>84.68</v>
      </c>
      <c r="E326" s="59">
        <v>81</v>
      </c>
      <c r="F326" s="59">
        <v>85</v>
      </c>
      <c r="G326" s="59">
        <v>13090.120818362</v>
      </c>
      <c r="H326" s="58">
        <v>2117</v>
      </c>
      <c r="AB326" s="69" t="s">
        <v>182</v>
      </c>
      <c r="AC326" s="68">
        <v>69</v>
      </c>
      <c r="AD326" s="68">
        <v>284.43342354499998</v>
      </c>
      <c r="AE326" s="68">
        <v>79.282608695999997</v>
      </c>
      <c r="AF326" s="68">
        <v>73.333335876000007</v>
      </c>
      <c r="AG326" s="68">
        <v>85</v>
      </c>
      <c r="AH326" s="68">
        <v>22550.623818879001</v>
      </c>
      <c r="AI326" s="67">
        <v>3647</v>
      </c>
      <c r="BC326" s="69" t="s">
        <v>175</v>
      </c>
      <c r="BD326" s="68">
        <v>78</v>
      </c>
      <c r="BE326" s="68">
        <v>296.80009413400001</v>
      </c>
      <c r="BF326" s="68">
        <v>84.840277671999999</v>
      </c>
      <c r="BG326" s="68">
        <v>80.666664123999993</v>
      </c>
      <c r="BH326" s="68">
        <v>85</v>
      </c>
      <c r="BI326" s="68">
        <v>25180.602399337</v>
      </c>
      <c r="BJ326" s="67">
        <v>4072.3333282469998</v>
      </c>
      <c r="BL326" s="60" t="s">
        <v>193</v>
      </c>
      <c r="BM326" s="59">
        <v>18</v>
      </c>
      <c r="BN326" s="59">
        <v>173.13338824499999</v>
      </c>
      <c r="BO326" s="59">
        <v>84.880952289999996</v>
      </c>
      <c r="BP326" s="59">
        <v>81.666664123999993</v>
      </c>
      <c r="BQ326" s="59">
        <v>85</v>
      </c>
      <c r="BR326" s="59">
        <v>14695.726867431</v>
      </c>
      <c r="BS326" s="58">
        <v>2376.6666641239999</v>
      </c>
      <c r="BU326" s="107" t="s">
        <v>209</v>
      </c>
      <c r="BV326" s="106">
        <v>23</v>
      </c>
      <c r="BW326" s="106">
        <v>129.85004118399999</v>
      </c>
      <c r="BX326" s="106">
        <v>85</v>
      </c>
      <c r="BY326" s="106">
        <v>85</v>
      </c>
      <c r="BZ326" s="106">
        <v>85</v>
      </c>
      <c r="CA326" s="106">
        <v>11037.253500602999</v>
      </c>
      <c r="CB326" s="105">
        <v>1785</v>
      </c>
      <c r="CD326" s="69" t="s">
        <v>168</v>
      </c>
      <c r="CE326" s="68">
        <v>73</v>
      </c>
      <c r="CF326" s="68">
        <v>284.43342354499998</v>
      </c>
      <c r="CG326" s="68">
        <v>85</v>
      </c>
      <c r="CH326" s="68">
        <v>85</v>
      </c>
      <c r="CI326" s="68">
        <v>85</v>
      </c>
      <c r="CJ326" s="68">
        <v>24176.841001320001</v>
      </c>
      <c r="CK326" s="67">
        <v>3910</v>
      </c>
      <c r="CM326" s="107" t="s">
        <v>191</v>
      </c>
      <c r="CN326" s="106">
        <v>73</v>
      </c>
      <c r="CO326" s="106">
        <v>210.23340001099999</v>
      </c>
      <c r="CP326" s="106">
        <v>85</v>
      </c>
      <c r="CQ326" s="106">
        <v>85</v>
      </c>
      <c r="CR326" s="106">
        <v>85</v>
      </c>
      <c r="CS326" s="106">
        <v>17869.839000976001</v>
      </c>
      <c r="CT326" s="105">
        <v>2890</v>
      </c>
    </row>
    <row r="327" spans="1:98" x14ac:dyDescent="0.2">
      <c r="A327" s="60" t="s">
        <v>199</v>
      </c>
      <c r="B327" s="59">
        <v>32</v>
      </c>
      <c r="C327" s="59">
        <v>154.58338236099999</v>
      </c>
      <c r="D327" s="59">
        <v>84.759999695000005</v>
      </c>
      <c r="E327" s="59">
        <v>80.666664123999993</v>
      </c>
      <c r="F327" s="59">
        <v>85</v>
      </c>
      <c r="G327" s="59">
        <v>13102.487441776</v>
      </c>
      <c r="H327" s="58">
        <v>2118.9999923710002</v>
      </c>
      <c r="AB327" s="69" t="s">
        <v>184</v>
      </c>
      <c r="AC327" s="68">
        <v>87</v>
      </c>
      <c r="AD327" s="68">
        <v>278.25008824999998</v>
      </c>
      <c r="AE327" s="68">
        <v>85</v>
      </c>
      <c r="AF327" s="68">
        <v>85</v>
      </c>
      <c r="AG327" s="68">
        <v>85</v>
      </c>
      <c r="AH327" s="68">
        <v>23651.257501291999</v>
      </c>
      <c r="AI327" s="67">
        <v>3825</v>
      </c>
      <c r="BC327" s="69" t="s">
        <v>186</v>
      </c>
      <c r="BD327" s="68">
        <v>9</v>
      </c>
      <c r="BE327" s="68">
        <v>296.80009413400001</v>
      </c>
      <c r="BF327" s="68">
        <v>84.826388995000002</v>
      </c>
      <c r="BG327" s="68">
        <v>82</v>
      </c>
      <c r="BH327" s="68">
        <v>85</v>
      </c>
      <c r="BI327" s="68">
        <v>25176.480238707001</v>
      </c>
      <c r="BJ327" s="67">
        <v>4071.6666717530002</v>
      </c>
      <c r="BL327" s="60" t="s">
        <v>193</v>
      </c>
      <c r="BM327" s="59">
        <v>28</v>
      </c>
      <c r="BN327" s="59">
        <v>173.13338824499999</v>
      </c>
      <c r="BO327" s="59">
        <v>84.928571429000002</v>
      </c>
      <c r="BP327" s="59">
        <v>83</v>
      </c>
      <c r="BQ327" s="59">
        <v>85</v>
      </c>
      <c r="BR327" s="59">
        <v>14703.971330214999</v>
      </c>
      <c r="BS327" s="58">
        <v>2378</v>
      </c>
      <c r="BU327" s="107" t="s">
        <v>209</v>
      </c>
      <c r="BV327" s="106">
        <v>24</v>
      </c>
      <c r="BW327" s="106">
        <v>129.85004118399999</v>
      </c>
      <c r="BX327" s="106">
        <v>84.603174482</v>
      </c>
      <c r="BY327" s="106">
        <v>82</v>
      </c>
      <c r="BZ327" s="106">
        <v>85</v>
      </c>
      <c r="CA327" s="106">
        <v>10985.725690757001</v>
      </c>
      <c r="CB327" s="105">
        <v>1776.6666641239999</v>
      </c>
      <c r="CD327" s="69" t="s">
        <v>167</v>
      </c>
      <c r="CE327" s="68">
        <v>91</v>
      </c>
      <c r="CF327" s="68">
        <v>284.43342354499998</v>
      </c>
      <c r="CG327" s="68">
        <v>84.456521573000003</v>
      </c>
      <c r="CH327" s="68">
        <v>72.666664123999993</v>
      </c>
      <c r="CI327" s="68">
        <v>85</v>
      </c>
      <c r="CJ327" s="68">
        <v>24022.257571784001</v>
      </c>
      <c r="CK327" s="67">
        <v>3884.9999923710002</v>
      </c>
      <c r="CM327" s="107" t="s">
        <v>190</v>
      </c>
      <c r="CN327" s="106">
        <v>24</v>
      </c>
      <c r="CO327" s="106">
        <v>210.23340001099999</v>
      </c>
      <c r="CP327" s="106">
        <v>84.764705882000001</v>
      </c>
      <c r="CQ327" s="106">
        <v>80.666664123999993</v>
      </c>
      <c r="CR327" s="106">
        <v>85</v>
      </c>
      <c r="CS327" s="106">
        <v>17820.37231862</v>
      </c>
      <c r="CT327" s="105">
        <v>2882</v>
      </c>
    </row>
    <row r="328" spans="1:98" x14ac:dyDescent="0.2">
      <c r="A328" s="60" t="s">
        <v>199</v>
      </c>
      <c r="B328" s="59">
        <v>40</v>
      </c>
      <c r="C328" s="59">
        <v>154.58338236099999</v>
      </c>
      <c r="D328" s="59">
        <v>85</v>
      </c>
      <c r="E328" s="59">
        <v>85</v>
      </c>
      <c r="F328" s="59">
        <v>85</v>
      </c>
      <c r="G328" s="59">
        <v>13139.587500718</v>
      </c>
      <c r="H328" s="58">
        <v>2125</v>
      </c>
      <c r="AB328" s="69" t="s">
        <v>185</v>
      </c>
      <c r="AC328" s="68">
        <v>14</v>
      </c>
      <c r="AD328" s="68">
        <v>278.25008824999998</v>
      </c>
      <c r="AE328" s="68">
        <v>84.911111110999997</v>
      </c>
      <c r="AF328" s="68">
        <v>83</v>
      </c>
      <c r="AG328" s="68">
        <v>85</v>
      </c>
      <c r="AH328" s="68">
        <v>23626.524160114001</v>
      </c>
      <c r="AI328" s="67">
        <v>3821</v>
      </c>
      <c r="BC328" s="69" t="s">
        <v>186</v>
      </c>
      <c r="BD328" s="68">
        <v>27</v>
      </c>
      <c r="BE328" s="68">
        <v>296.80009413400001</v>
      </c>
      <c r="BF328" s="68">
        <v>84.930555662000003</v>
      </c>
      <c r="BG328" s="68">
        <v>82.333335876000007</v>
      </c>
      <c r="BH328" s="68">
        <v>85</v>
      </c>
      <c r="BI328" s="68">
        <v>25207.396915180001</v>
      </c>
      <c r="BJ328" s="67">
        <v>4076.6666717530002</v>
      </c>
      <c r="BL328" s="60" t="s">
        <v>197</v>
      </c>
      <c r="BM328" s="59">
        <v>14</v>
      </c>
      <c r="BN328" s="59">
        <v>166.95005295000001</v>
      </c>
      <c r="BO328" s="59">
        <v>85</v>
      </c>
      <c r="BP328" s="59">
        <v>85</v>
      </c>
      <c r="BQ328" s="59">
        <v>85</v>
      </c>
      <c r="BR328" s="59">
        <v>14190.754500775</v>
      </c>
      <c r="BS328" s="58">
        <v>2295</v>
      </c>
      <c r="BU328" s="107" t="s">
        <v>209</v>
      </c>
      <c r="BV328" s="106">
        <v>33</v>
      </c>
      <c r="BW328" s="106">
        <v>129.85004118399999</v>
      </c>
      <c r="BX328" s="106">
        <v>84.888888768000001</v>
      </c>
      <c r="BY328" s="106">
        <v>82.666664123999993</v>
      </c>
      <c r="BZ328" s="106">
        <v>85</v>
      </c>
      <c r="CA328" s="106">
        <v>11022.825702524</v>
      </c>
      <c r="CB328" s="105">
        <v>1782.6666641239999</v>
      </c>
      <c r="CD328" s="69" t="s">
        <v>166</v>
      </c>
      <c r="CE328" s="68">
        <v>17</v>
      </c>
      <c r="CF328" s="68">
        <v>284.43342354499998</v>
      </c>
      <c r="CG328" s="68">
        <v>84.949275473</v>
      </c>
      <c r="CH328" s="68">
        <v>83.333335876000007</v>
      </c>
      <c r="CI328" s="68">
        <v>85</v>
      </c>
      <c r="CJ328" s="68">
        <v>24162.413250417001</v>
      </c>
      <c r="CK328" s="67">
        <v>3907.6666717530002</v>
      </c>
      <c r="CM328" s="107" t="s">
        <v>190</v>
      </c>
      <c r="CN328" s="106">
        <v>36</v>
      </c>
      <c r="CO328" s="106">
        <v>210.23340001099999</v>
      </c>
      <c r="CP328" s="106">
        <v>84</v>
      </c>
      <c r="CQ328" s="106">
        <v>78</v>
      </c>
      <c r="CR328" s="106">
        <v>85</v>
      </c>
      <c r="CS328" s="106">
        <v>17659.605600964001</v>
      </c>
      <c r="CT328" s="105">
        <v>2856</v>
      </c>
    </row>
    <row r="329" spans="1:98" x14ac:dyDescent="0.2">
      <c r="A329" s="60" t="s">
        <v>199</v>
      </c>
      <c r="B329" s="59">
        <v>53</v>
      </c>
      <c r="C329" s="59">
        <v>154.58338236099999</v>
      </c>
      <c r="D329" s="59">
        <v>84.8</v>
      </c>
      <c r="E329" s="59">
        <v>82</v>
      </c>
      <c r="F329" s="59">
        <v>85</v>
      </c>
      <c r="G329" s="59">
        <v>13108.670824245</v>
      </c>
      <c r="H329" s="58">
        <v>2120</v>
      </c>
      <c r="AB329" s="69" t="s">
        <v>181</v>
      </c>
      <c r="AC329" s="68">
        <v>10</v>
      </c>
      <c r="AD329" s="68">
        <v>278.25008824999998</v>
      </c>
      <c r="AE329" s="68">
        <v>84.666666667000001</v>
      </c>
      <c r="AF329" s="68">
        <v>80</v>
      </c>
      <c r="AG329" s="68">
        <v>85</v>
      </c>
      <c r="AH329" s="68">
        <v>23558.507471875</v>
      </c>
      <c r="AI329" s="67">
        <v>3810</v>
      </c>
      <c r="BC329" s="69" t="s">
        <v>178</v>
      </c>
      <c r="BD329" s="68">
        <v>43</v>
      </c>
      <c r="BE329" s="68">
        <v>290.616758839</v>
      </c>
      <c r="BF329" s="68">
        <v>84.581560175000007</v>
      </c>
      <c r="BG329" s="68">
        <v>77.666664123999993</v>
      </c>
      <c r="BH329" s="68">
        <v>85</v>
      </c>
      <c r="BI329" s="68">
        <v>24580.818875774999</v>
      </c>
      <c r="BJ329" s="67">
        <v>3975.3333282469998</v>
      </c>
      <c r="BL329" s="60" t="s">
        <v>197</v>
      </c>
      <c r="BM329" s="59">
        <v>27</v>
      </c>
      <c r="BN329" s="59">
        <v>166.95005295000001</v>
      </c>
      <c r="BO329" s="59">
        <v>85</v>
      </c>
      <c r="BP329" s="59">
        <v>85</v>
      </c>
      <c r="BQ329" s="59">
        <v>85</v>
      </c>
      <c r="BR329" s="59">
        <v>14190.754500775</v>
      </c>
      <c r="BS329" s="58">
        <v>2295</v>
      </c>
      <c r="BU329" s="107" t="s">
        <v>207</v>
      </c>
      <c r="BV329" s="106">
        <v>23</v>
      </c>
      <c r="BW329" s="106">
        <v>129.85004118399999</v>
      </c>
      <c r="BX329" s="106">
        <v>85</v>
      </c>
      <c r="BY329" s="106">
        <v>85</v>
      </c>
      <c r="BZ329" s="106">
        <v>85</v>
      </c>
      <c r="CA329" s="106">
        <v>11037.253500602999</v>
      </c>
      <c r="CB329" s="105">
        <v>1785</v>
      </c>
      <c r="CD329" s="69" t="s">
        <v>169</v>
      </c>
      <c r="CE329" s="68">
        <v>26</v>
      </c>
      <c r="CF329" s="68">
        <v>278.25008824999998</v>
      </c>
      <c r="CG329" s="68">
        <v>85</v>
      </c>
      <c r="CH329" s="68">
        <v>85</v>
      </c>
      <c r="CI329" s="68">
        <v>85</v>
      </c>
      <c r="CJ329" s="68">
        <v>23651.257501291999</v>
      </c>
      <c r="CK329" s="67">
        <v>3825</v>
      </c>
      <c r="CM329" s="107" t="s">
        <v>188</v>
      </c>
      <c r="CN329" s="106">
        <v>6</v>
      </c>
      <c r="CO329" s="106">
        <v>204.050064717</v>
      </c>
      <c r="CP329" s="106">
        <v>85</v>
      </c>
      <c r="CQ329" s="106">
        <v>85</v>
      </c>
      <c r="CR329" s="106">
        <v>85</v>
      </c>
      <c r="CS329" s="106">
        <v>17344.255500947002</v>
      </c>
      <c r="CT329" s="105">
        <v>2805</v>
      </c>
    </row>
    <row r="330" spans="1:98" x14ac:dyDescent="0.2">
      <c r="A330" s="60" t="s">
        <v>198</v>
      </c>
      <c r="B330" s="59">
        <v>37</v>
      </c>
      <c r="C330" s="59">
        <v>154.58338236099999</v>
      </c>
      <c r="D330" s="59">
        <v>82.253333130000001</v>
      </c>
      <c r="E330" s="59">
        <v>68.666664123999993</v>
      </c>
      <c r="F330" s="59">
        <v>85</v>
      </c>
      <c r="G330" s="59">
        <v>12714.998445715</v>
      </c>
      <c r="H330" s="58">
        <v>2056.3333282469998</v>
      </c>
      <c r="AB330" s="69" t="s">
        <v>179</v>
      </c>
      <c r="AC330" s="68">
        <v>56</v>
      </c>
      <c r="AD330" s="68">
        <v>278.25008824999998</v>
      </c>
      <c r="AE330" s="68">
        <v>84.925925868999997</v>
      </c>
      <c r="AF330" s="68">
        <v>81.666664123999993</v>
      </c>
      <c r="AG330" s="68">
        <v>85</v>
      </c>
      <c r="AH330" s="68">
        <v>23630.646367918998</v>
      </c>
      <c r="AI330" s="67">
        <v>3821.6666641239999</v>
      </c>
      <c r="BC330" s="69" t="s">
        <v>177</v>
      </c>
      <c r="BD330" s="68">
        <v>49</v>
      </c>
      <c r="BE330" s="68">
        <v>290.616758839</v>
      </c>
      <c r="BF330" s="68">
        <v>83.539007308999999</v>
      </c>
      <c r="BG330" s="68">
        <v>71.666664123999993</v>
      </c>
      <c r="BH330" s="68">
        <v>85</v>
      </c>
      <c r="BI330" s="68">
        <v>24277.835540697</v>
      </c>
      <c r="BJ330" s="67">
        <v>3926.3333435059999</v>
      </c>
      <c r="BL330" s="60" t="s">
        <v>196</v>
      </c>
      <c r="BM330" s="59">
        <v>16</v>
      </c>
      <c r="BN330" s="59">
        <v>166.95005295000001</v>
      </c>
      <c r="BO330" s="59">
        <v>85</v>
      </c>
      <c r="BP330" s="59">
        <v>85</v>
      </c>
      <c r="BQ330" s="59">
        <v>85</v>
      </c>
      <c r="BR330" s="59">
        <v>14190.754500775</v>
      </c>
      <c r="BS330" s="58">
        <v>2295</v>
      </c>
      <c r="BU330" s="107" t="s">
        <v>210</v>
      </c>
      <c r="BV330" s="106">
        <v>40</v>
      </c>
      <c r="BW330" s="106">
        <v>123.666705889</v>
      </c>
      <c r="BX330" s="106">
        <v>84.75</v>
      </c>
      <c r="BY330" s="106">
        <v>82.333335876000007</v>
      </c>
      <c r="BZ330" s="106">
        <v>85</v>
      </c>
      <c r="CA330" s="106">
        <v>10480.753324101999</v>
      </c>
      <c r="CB330" s="105">
        <v>1695</v>
      </c>
      <c r="CD330" s="69" t="s">
        <v>167</v>
      </c>
      <c r="CE330" s="68">
        <v>83</v>
      </c>
      <c r="CF330" s="68">
        <v>278.25008824999998</v>
      </c>
      <c r="CG330" s="68">
        <v>83.496296353000005</v>
      </c>
      <c r="CH330" s="68">
        <v>69.333335876000007</v>
      </c>
      <c r="CI330" s="68">
        <v>85</v>
      </c>
      <c r="CJ330" s="68">
        <v>23232.851828759001</v>
      </c>
      <c r="CK330" s="67">
        <v>3757.3333358760001</v>
      </c>
      <c r="CM330" s="107" t="s">
        <v>188</v>
      </c>
      <c r="CN330" s="106">
        <v>32</v>
      </c>
      <c r="CO330" s="106">
        <v>204.050064717</v>
      </c>
      <c r="CP330" s="106">
        <v>85</v>
      </c>
      <c r="CQ330" s="106">
        <v>85</v>
      </c>
      <c r="CR330" s="106">
        <v>85</v>
      </c>
      <c r="CS330" s="106">
        <v>17344.255500947002</v>
      </c>
      <c r="CT330" s="105">
        <v>2805</v>
      </c>
    </row>
    <row r="331" spans="1:98" x14ac:dyDescent="0.2">
      <c r="A331" s="60" t="s">
        <v>198</v>
      </c>
      <c r="B331" s="59">
        <v>38</v>
      </c>
      <c r="C331" s="59">
        <v>154.58338236099999</v>
      </c>
      <c r="D331" s="59">
        <v>84.066666565000006</v>
      </c>
      <c r="E331" s="59">
        <v>72</v>
      </c>
      <c r="F331" s="59">
        <v>85</v>
      </c>
      <c r="G331" s="59">
        <v>12995.309661455</v>
      </c>
      <c r="H331" s="58">
        <v>2101.6666641239999</v>
      </c>
      <c r="AB331" s="69" t="s">
        <v>184</v>
      </c>
      <c r="AC331" s="68">
        <v>53</v>
      </c>
      <c r="AD331" s="68">
        <v>272.06675295600002</v>
      </c>
      <c r="AE331" s="68">
        <v>74.159091429</v>
      </c>
      <c r="AF331" s="68">
        <v>69.333335876000007</v>
      </c>
      <c r="AG331" s="68">
        <v>85</v>
      </c>
      <c r="AH331" s="68">
        <v>20176.223207333001</v>
      </c>
      <c r="AI331" s="67">
        <v>3263.0000228879999</v>
      </c>
      <c r="BC331" s="69" t="s">
        <v>175</v>
      </c>
      <c r="BD331" s="68">
        <v>46</v>
      </c>
      <c r="BE331" s="68">
        <v>290.616758839</v>
      </c>
      <c r="BF331" s="68">
        <v>84.950354555999994</v>
      </c>
      <c r="BG331" s="68">
        <v>82.666664123999993</v>
      </c>
      <c r="BH331" s="68">
        <v>85</v>
      </c>
      <c r="BI331" s="68">
        <v>24687.996703270001</v>
      </c>
      <c r="BJ331" s="67">
        <v>3992.6666641239999</v>
      </c>
      <c r="BL331" s="60" t="s">
        <v>196</v>
      </c>
      <c r="BM331" s="59">
        <v>19</v>
      </c>
      <c r="BN331" s="59">
        <v>166.95005295000001</v>
      </c>
      <c r="BO331" s="59">
        <v>84.938271698999998</v>
      </c>
      <c r="BP331" s="59">
        <v>83.333335876000007</v>
      </c>
      <c r="BQ331" s="59">
        <v>85</v>
      </c>
      <c r="BR331" s="59">
        <v>14180.448957676001</v>
      </c>
      <c r="BS331" s="58">
        <v>2293.3333358760001</v>
      </c>
      <c r="BU331" s="107" t="s">
        <v>209</v>
      </c>
      <c r="BV331" s="106">
        <v>1</v>
      </c>
      <c r="BW331" s="106">
        <v>123.666705889</v>
      </c>
      <c r="BX331" s="106">
        <v>84.9</v>
      </c>
      <c r="BY331" s="106">
        <v>83</v>
      </c>
      <c r="BZ331" s="106">
        <v>85</v>
      </c>
      <c r="CA331" s="106">
        <v>10499.303329984999</v>
      </c>
      <c r="CB331" s="105">
        <v>1698</v>
      </c>
      <c r="CD331" s="69" t="s">
        <v>172</v>
      </c>
      <c r="CE331" s="68">
        <v>8</v>
      </c>
      <c r="CF331" s="68">
        <v>272.06675295600002</v>
      </c>
      <c r="CG331" s="68">
        <v>84.704545455000002</v>
      </c>
      <c r="CH331" s="68">
        <v>78</v>
      </c>
      <c r="CI331" s="68">
        <v>85</v>
      </c>
      <c r="CJ331" s="68">
        <v>23045.290642435</v>
      </c>
      <c r="CK331" s="67">
        <v>3727</v>
      </c>
      <c r="CM331" s="107" t="s">
        <v>188</v>
      </c>
      <c r="CN331" s="106">
        <v>34</v>
      </c>
      <c r="CO331" s="106">
        <v>204.050064717</v>
      </c>
      <c r="CP331" s="106">
        <v>85</v>
      </c>
      <c r="CQ331" s="106">
        <v>85</v>
      </c>
      <c r="CR331" s="106">
        <v>85</v>
      </c>
      <c r="CS331" s="106">
        <v>17344.255500947002</v>
      </c>
      <c r="CT331" s="105">
        <v>2805</v>
      </c>
    </row>
    <row r="332" spans="1:98" x14ac:dyDescent="0.2">
      <c r="A332" s="60" t="s">
        <v>204</v>
      </c>
      <c r="B332" s="59">
        <v>16</v>
      </c>
      <c r="C332" s="59">
        <v>148.400047067</v>
      </c>
      <c r="D332" s="59">
        <v>84.263889313000007</v>
      </c>
      <c r="E332" s="59">
        <v>78.333335876000007</v>
      </c>
      <c r="F332" s="59">
        <v>85</v>
      </c>
      <c r="G332" s="59">
        <v>12504.765140054</v>
      </c>
      <c r="H332" s="58">
        <v>2022.3333435059999</v>
      </c>
      <c r="AB332" s="69" t="s">
        <v>184</v>
      </c>
      <c r="AC332" s="68">
        <v>128</v>
      </c>
      <c r="AD332" s="68">
        <v>272.06675295600002</v>
      </c>
      <c r="AE332" s="68">
        <v>85</v>
      </c>
      <c r="AF332" s="68">
        <v>85</v>
      </c>
      <c r="AG332" s="68">
        <v>85</v>
      </c>
      <c r="AH332" s="68">
        <v>23125.674001263</v>
      </c>
      <c r="AI332" s="67">
        <v>3740</v>
      </c>
      <c r="BC332" s="69" t="s">
        <v>174</v>
      </c>
      <c r="BD332" s="68">
        <v>35</v>
      </c>
      <c r="BE332" s="68">
        <v>290.616758839</v>
      </c>
      <c r="BF332" s="68">
        <v>85</v>
      </c>
      <c r="BG332" s="68">
        <v>85</v>
      </c>
      <c r="BH332" s="68">
        <v>85</v>
      </c>
      <c r="BI332" s="68">
        <v>24702.424501349</v>
      </c>
      <c r="BJ332" s="67">
        <v>3995</v>
      </c>
      <c r="BL332" s="60" t="s">
        <v>195</v>
      </c>
      <c r="BM332" s="59">
        <v>41</v>
      </c>
      <c r="BN332" s="59">
        <v>166.95005295000001</v>
      </c>
      <c r="BO332" s="59">
        <v>84.827160587999998</v>
      </c>
      <c r="BP332" s="59">
        <v>80.333335876000007</v>
      </c>
      <c r="BQ332" s="59">
        <v>85</v>
      </c>
      <c r="BR332" s="59">
        <v>14161.898951793</v>
      </c>
      <c r="BS332" s="58">
        <v>2290.3333358760001</v>
      </c>
      <c r="BU332" s="107" t="s">
        <v>209</v>
      </c>
      <c r="BV332" s="106">
        <v>28</v>
      </c>
      <c r="BW332" s="106">
        <v>123.666705889</v>
      </c>
      <c r="BX332" s="106">
        <v>84.916666411999998</v>
      </c>
      <c r="BY332" s="106">
        <v>83.666664123999993</v>
      </c>
      <c r="BZ332" s="106">
        <v>85</v>
      </c>
      <c r="CA332" s="106">
        <v>10501.364410300001</v>
      </c>
      <c r="CB332" s="105">
        <v>1698.3333282470001</v>
      </c>
      <c r="CD332" s="69" t="s">
        <v>167</v>
      </c>
      <c r="CE332" s="68">
        <v>63</v>
      </c>
      <c r="CF332" s="68">
        <v>272.06675295600002</v>
      </c>
      <c r="CG332" s="68">
        <v>83.174242539999995</v>
      </c>
      <c r="CH332" s="68">
        <v>69.333335876000007</v>
      </c>
      <c r="CI332" s="68">
        <v>85</v>
      </c>
      <c r="CJ332" s="68">
        <v>22628.946097392</v>
      </c>
      <c r="CK332" s="67">
        <v>3659.6666717530002</v>
      </c>
      <c r="CM332" s="107" t="s">
        <v>188</v>
      </c>
      <c r="CN332" s="106">
        <v>37</v>
      </c>
      <c r="CO332" s="106">
        <v>204.050064717</v>
      </c>
      <c r="CP332" s="106">
        <v>85</v>
      </c>
      <c r="CQ332" s="106">
        <v>85</v>
      </c>
      <c r="CR332" s="106">
        <v>85</v>
      </c>
      <c r="CS332" s="106">
        <v>17344.255500947002</v>
      </c>
      <c r="CT332" s="105">
        <v>2805</v>
      </c>
    </row>
    <row r="333" spans="1:98" x14ac:dyDescent="0.2">
      <c r="A333" s="60" t="s">
        <v>204</v>
      </c>
      <c r="B333" s="59">
        <v>28</v>
      </c>
      <c r="C333" s="59">
        <v>148.400047067</v>
      </c>
      <c r="D333" s="59">
        <v>84.138888676999997</v>
      </c>
      <c r="E333" s="59">
        <v>79.333335876000007</v>
      </c>
      <c r="F333" s="59">
        <v>85</v>
      </c>
      <c r="G333" s="59">
        <v>12486.215039819999</v>
      </c>
      <c r="H333" s="58">
        <v>2019.3333282470001</v>
      </c>
      <c r="AB333" s="69" t="s">
        <v>183</v>
      </c>
      <c r="AC333" s="68">
        <v>69</v>
      </c>
      <c r="AD333" s="68">
        <v>272.06675295600002</v>
      </c>
      <c r="AE333" s="68">
        <v>84.803030360999998</v>
      </c>
      <c r="AF333" s="68">
        <v>81.333335876000007</v>
      </c>
      <c r="AG333" s="68">
        <v>85</v>
      </c>
      <c r="AH333" s="68">
        <v>23072.085111102999</v>
      </c>
      <c r="AI333" s="67">
        <v>3731.3333358760001</v>
      </c>
      <c r="BC333" s="69" t="s">
        <v>174</v>
      </c>
      <c r="BD333" s="68">
        <v>38</v>
      </c>
      <c r="BE333" s="68">
        <v>290.616758839</v>
      </c>
      <c r="BF333" s="68">
        <v>85</v>
      </c>
      <c r="BG333" s="68">
        <v>85</v>
      </c>
      <c r="BH333" s="68">
        <v>85</v>
      </c>
      <c r="BI333" s="68">
        <v>24702.424501349</v>
      </c>
      <c r="BJ333" s="67">
        <v>3995</v>
      </c>
      <c r="BL333" s="60" t="s">
        <v>194</v>
      </c>
      <c r="BM333" s="59">
        <v>51</v>
      </c>
      <c r="BN333" s="59">
        <v>166.95005295000001</v>
      </c>
      <c r="BO333" s="59">
        <v>85</v>
      </c>
      <c r="BP333" s="59">
        <v>85</v>
      </c>
      <c r="BQ333" s="59">
        <v>85</v>
      </c>
      <c r="BR333" s="59">
        <v>14190.754500775</v>
      </c>
      <c r="BS333" s="58">
        <v>2295</v>
      </c>
      <c r="BU333" s="107" t="s">
        <v>209</v>
      </c>
      <c r="BV333" s="106">
        <v>29</v>
      </c>
      <c r="BW333" s="106">
        <v>123.666705889</v>
      </c>
      <c r="BX333" s="106">
        <v>84.6</v>
      </c>
      <c r="BY333" s="106">
        <v>81.666664123999993</v>
      </c>
      <c r="BZ333" s="106">
        <v>85</v>
      </c>
      <c r="CA333" s="106">
        <v>10462.203318218</v>
      </c>
      <c r="CB333" s="105">
        <v>1692</v>
      </c>
      <c r="CD333" s="69" t="s">
        <v>172</v>
      </c>
      <c r="CE333" s="68">
        <v>36</v>
      </c>
      <c r="CF333" s="68">
        <v>265.883417662</v>
      </c>
      <c r="CG333" s="68">
        <v>84.364341026000005</v>
      </c>
      <c r="CH333" s="68">
        <v>78.666664123999993</v>
      </c>
      <c r="CI333" s="68">
        <v>85</v>
      </c>
      <c r="CJ333" s="68">
        <v>22431.079320794001</v>
      </c>
      <c r="CK333" s="67">
        <v>3627.6666641239999</v>
      </c>
      <c r="CM333" s="107" t="s">
        <v>188</v>
      </c>
      <c r="CN333" s="106">
        <v>43</v>
      </c>
      <c r="CO333" s="106">
        <v>204.050064717</v>
      </c>
      <c r="CP333" s="106">
        <v>85</v>
      </c>
      <c r="CQ333" s="106">
        <v>85</v>
      </c>
      <c r="CR333" s="106">
        <v>85</v>
      </c>
      <c r="CS333" s="106">
        <v>17344.255500947002</v>
      </c>
      <c r="CT333" s="105">
        <v>2805</v>
      </c>
    </row>
    <row r="334" spans="1:98" x14ac:dyDescent="0.2">
      <c r="A334" s="60" t="s">
        <v>203</v>
      </c>
      <c r="B334" s="59">
        <v>2</v>
      </c>
      <c r="C334" s="59">
        <v>148.400047067</v>
      </c>
      <c r="D334" s="59">
        <v>84.944444337999997</v>
      </c>
      <c r="E334" s="59">
        <v>83.666664123999993</v>
      </c>
      <c r="F334" s="59">
        <v>85</v>
      </c>
      <c r="G334" s="59">
        <v>12605.759537905</v>
      </c>
      <c r="H334" s="58">
        <v>2038.6666641239999</v>
      </c>
      <c r="AB334" s="69" t="s">
        <v>184</v>
      </c>
      <c r="AC334" s="68">
        <v>117</v>
      </c>
      <c r="AD334" s="68">
        <v>265.883417662</v>
      </c>
      <c r="AE334" s="68">
        <v>85</v>
      </c>
      <c r="AF334" s="68">
        <v>85</v>
      </c>
      <c r="AG334" s="68">
        <v>85</v>
      </c>
      <c r="AH334" s="68">
        <v>22600.090501234001</v>
      </c>
      <c r="AI334" s="67">
        <v>3655</v>
      </c>
      <c r="BC334" s="69" t="s">
        <v>177</v>
      </c>
      <c r="BD334" s="68">
        <v>28</v>
      </c>
      <c r="BE334" s="68">
        <v>284.43342354499998</v>
      </c>
      <c r="BF334" s="68">
        <v>81.355072187000005</v>
      </c>
      <c r="BG334" s="68">
        <v>70.666664123999993</v>
      </c>
      <c r="BH334" s="68">
        <v>85</v>
      </c>
      <c r="BI334" s="68">
        <v>23140.101704992001</v>
      </c>
      <c r="BJ334" s="67">
        <v>3742.333320618</v>
      </c>
      <c r="BL334" s="60" t="s">
        <v>194</v>
      </c>
      <c r="BM334" s="59">
        <v>65</v>
      </c>
      <c r="BN334" s="59">
        <v>166.95005295000001</v>
      </c>
      <c r="BO334" s="59">
        <v>85</v>
      </c>
      <c r="BP334" s="59">
        <v>85</v>
      </c>
      <c r="BQ334" s="59">
        <v>85</v>
      </c>
      <c r="BR334" s="59">
        <v>14190.754500775</v>
      </c>
      <c r="BS334" s="58">
        <v>2295</v>
      </c>
      <c r="BU334" s="107" t="s">
        <v>208</v>
      </c>
      <c r="BV334" s="106">
        <v>42</v>
      </c>
      <c r="BW334" s="106">
        <v>123.666705889</v>
      </c>
      <c r="BX334" s="106">
        <v>84.816666794</v>
      </c>
      <c r="BY334" s="106">
        <v>82.333335876000007</v>
      </c>
      <c r="BZ334" s="106">
        <v>85</v>
      </c>
      <c r="CA334" s="106">
        <v>10488.997786886001</v>
      </c>
      <c r="CB334" s="105">
        <v>1696.3333358760001</v>
      </c>
      <c r="CD334" s="69" t="s">
        <v>168</v>
      </c>
      <c r="CE334" s="68">
        <v>62</v>
      </c>
      <c r="CF334" s="68">
        <v>265.883417662</v>
      </c>
      <c r="CG334" s="68">
        <v>84.821705484999995</v>
      </c>
      <c r="CH334" s="68">
        <v>81</v>
      </c>
      <c r="CI334" s="68">
        <v>85</v>
      </c>
      <c r="CJ334" s="68">
        <v>22552.684946369001</v>
      </c>
      <c r="CK334" s="67">
        <v>3647.3333358760001</v>
      </c>
      <c r="CM334" s="107" t="s">
        <v>192</v>
      </c>
      <c r="CN334" s="106">
        <v>23</v>
      </c>
      <c r="CO334" s="106">
        <v>204.050064717</v>
      </c>
      <c r="CP334" s="106">
        <v>85</v>
      </c>
      <c r="CQ334" s="106">
        <v>85</v>
      </c>
      <c r="CR334" s="106">
        <v>85</v>
      </c>
      <c r="CS334" s="106">
        <v>17344.255500947002</v>
      </c>
      <c r="CT334" s="105">
        <v>2805</v>
      </c>
    </row>
    <row r="335" spans="1:98" x14ac:dyDescent="0.2">
      <c r="A335" s="60" t="s">
        <v>203</v>
      </c>
      <c r="B335" s="59">
        <v>37</v>
      </c>
      <c r="C335" s="59">
        <v>148.400047067</v>
      </c>
      <c r="D335" s="59">
        <v>84.833333332999999</v>
      </c>
      <c r="E335" s="59">
        <v>81</v>
      </c>
      <c r="F335" s="59">
        <v>85</v>
      </c>
      <c r="G335" s="59">
        <v>12589.270659510999</v>
      </c>
      <c r="H335" s="58">
        <v>2036</v>
      </c>
      <c r="AB335" s="69" t="s">
        <v>184</v>
      </c>
      <c r="AC335" s="68">
        <v>120</v>
      </c>
      <c r="AD335" s="68">
        <v>265.883417662</v>
      </c>
      <c r="AE335" s="68">
        <v>85</v>
      </c>
      <c r="AF335" s="68">
        <v>85</v>
      </c>
      <c r="AG335" s="68">
        <v>85</v>
      </c>
      <c r="AH335" s="68">
        <v>22600.090501234001</v>
      </c>
      <c r="AI335" s="67">
        <v>3655</v>
      </c>
      <c r="BC335" s="69" t="s">
        <v>176</v>
      </c>
      <c r="BD335" s="68">
        <v>4</v>
      </c>
      <c r="BE335" s="68">
        <v>284.43342354499998</v>
      </c>
      <c r="BF335" s="68">
        <v>85</v>
      </c>
      <c r="BG335" s="68">
        <v>85</v>
      </c>
      <c r="BH335" s="68">
        <v>85</v>
      </c>
      <c r="BI335" s="68">
        <v>24176.841001320001</v>
      </c>
      <c r="BJ335" s="67">
        <v>3910</v>
      </c>
      <c r="BL335" s="60" t="s">
        <v>205</v>
      </c>
      <c r="BM335" s="59">
        <v>13</v>
      </c>
      <c r="BN335" s="59">
        <v>160.766717656</v>
      </c>
      <c r="BO335" s="59">
        <v>84.692307692</v>
      </c>
      <c r="BP335" s="59">
        <v>81.666664123999993</v>
      </c>
      <c r="BQ335" s="59">
        <v>85</v>
      </c>
      <c r="BR335" s="59">
        <v>13615.704318390999</v>
      </c>
      <c r="BS335" s="58">
        <v>2202</v>
      </c>
      <c r="BU335" s="107" t="s">
        <v>208</v>
      </c>
      <c r="BV335" s="106">
        <v>60</v>
      </c>
      <c r="BW335" s="106">
        <v>123.666705889</v>
      </c>
      <c r="BX335" s="106">
        <v>84.716666411999995</v>
      </c>
      <c r="BY335" s="106">
        <v>80.666664123999993</v>
      </c>
      <c r="BZ335" s="106">
        <v>85</v>
      </c>
      <c r="CA335" s="106">
        <v>10476.631069122001</v>
      </c>
      <c r="CB335" s="105">
        <v>1694.3333282470001</v>
      </c>
      <c r="CD335" s="69" t="s">
        <v>169</v>
      </c>
      <c r="CE335" s="68">
        <v>36</v>
      </c>
      <c r="CF335" s="68">
        <v>259.70008236699999</v>
      </c>
      <c r="CG335" s="68">
        <v>84.730158669999994</v>
      </c>
      <c r="CH335" s="68">
        <v>80</v>
      </c>
      <c r="CI335" s="68">
        <v>85</v>
      </c>
      <c r="CJ335" s="68">
        <v>22004.429185477002</v>
      </c>
      <c r="CK335" s="67">
        <v>3558.6666641239999</v>
      </c>
      <c r="CM335" s="107" t="s">
        <v>191</v>
      </c>
      <c r="CN335" s="106">
        <v>2</v>
      </c>
      <c r="CO335" s="106">
        <v>204.050064717</v>
      </c>
      <c r="CP335" s="106">
        <v>85</v>
      </c>
      <c r="CQ335" s="106">
        <v>85</v>
      </c>
      <c r="CR335" s="106">
        <v>85</v>
      </c>
      <c r="CS335" s="106">
        <v>17344.255500947002</v>
      </c>
      <c r="CT335" s="105">
        <v>2805</v>
      </c>
    </row>
    <row r="336" spans="1:98" x14ac:dyDescent="0.2">
      <c r="A336" s="60" t="s">
        <v>202</v>
      </c>
      <c r="B336" s="59">
        <v>32</v>
      </c>
      <c r="C336" s="59">
        <v>148.400047067</v>
      </c>
      <c r="D336" s="59">
        <v>84.763888995000002</v>
      </c>
      <c r="E336" s="59">
        <v>80.333335876000007</v>
      </c>
      <c r="F336" s="59">
        <v>85</v>
      </c>
      <c r="G336" s="59">
        <v>12578.965116412</v>
      </c>
      <c r="H336" s="58">
        <v>2034.3333358760001</v>
      </c>
      <c r="AB336" s="69" t="s">
        <v>182</v>
      </c>
      <c r="AC336" s="68">
        <v>35</v>
      </c>
      <c r="AD336" s="68">
        <v>265.883417662</v>
      </c>
      <c r="AE336" s="68">
        <v>84.581395349000005</v>
      </c>
      <c r="AF336" s="68">
        <v>75.666664123999993</v>
      </c>
      <c r="AG336" s="68">
        <v>85</v>
      </c>
      <c r="AH336" s="68">
        <v>22488.790465933998</v>
      </c>
      <c r="AI336" s="67">
        <v>3637</v>
      </c>
      <c r="BC336" s="69" t="s">
        <v>176</v>
      </c>
      <c r="BD336" s="68">
        <v>116</v>
      </c>
      <c r="BE336" s="68">
        <v>284.43342354499998</v>
      </c>
      <c r="BF336" s="68">
        <v>85</v>
      </c>
      <c r="BG336" s="68">
        <v>85</v>
      </c>
      <c r="BH336" s="68">
        <v>85</v>
      </c>
      <c r="BI336" s="68">
        <v>24176.841001320001</v>
      </c>
      <c r="BJ336" s="67">
        <v>3910</v>
      </c>
      <c r="BL336" s="60" t="s">
        <v>205</v>
      </c>
      <c r="BM336" s="59">
        <v>20</v>
      </c>
      <c r="BN336" s="59">
        <v>160.766717656</v>
      </c>
      <c r="BO336" s="59">
        <v>84.974359071999999</v>
      </c>
      <c r="BP336" s="59">
        <v>84.333335876000007</v>
      </c>
      <c r="BQ336" s="59">
        <v>85</v>
      </c>
      <c r="BR336" s="59">
        <v>13661.048792942</v>
      </c>
      <c r="BS336" s="58">
        <v>2209.3333358760001</v>
      </c>
      <c r="BU336" s="107" t="s">
        <v>207</v>
      </c>
      <c r="BV336" s="106">
        <v>46</v>
      </c>
      <c r="BW336" s="106">
        <v>123.666705889</v>
      </c>
      <c r="BX336" s="106">
        <v>85</v>
      </c>
      <c r="BY336" s="106">
        <v>85</v>
      </c>
      <c r="BZ336" s="106">
        <v>85</v>
      </c>
      <c r="CA336" s="106">
        <v>10511.670000574</v>
      </c>
      <c r="CB336" s="105">
        <v>1700</v>
      </c>
      <c r="CD336" s="69" t="s">
        <v>167</v>
      </c>
      <c r="CE336" s="68">
        <v>49</v>
      </c>
      <c r="CF336" s="68">
        <v>259.70008236699999</v>
      </c>
      <c r="CG336" s="68">
        <v>83.928571610000006</v>
      </c>
      <c r="CH336" s="68">
        <v>69.333335876000007</v>
      </c>
      <c r="CI336" s="68">
        <v>85</v>
      </c>
      <c r="CJ336" s="68">
        <v>21796.256960129998</v>
      </c>
      <c r="CK336" s="67">
        <v>3525.0000076289998</v>
      </c>
      <c r="CM336" s="107" t="s">
        <v>191</v>
      </c>
      <c r="CN336" s="106">
        <v>56</v>
      </c>
      <c r="CO336" s="106">
        <v>204.050064717</v>
      </c>
      <c r="CP336" s="106">
        <v>84.989898913000005</v>
      </c>
      <c r="CQ336" s="106">
        <v>84.666664123999993</v>
      </c>
      <c r="CR336" s="106">
        <v>85</v>
      </c>
      <c r="CS336" s="106">
        <v>17342.194373457001</v>
      </c>
      <c r="CT336" s="105">
        <v>2804.6666641239999</v>
      </c>
    </row>
    <row r="337" spans="1:98" ht="17" thickBot="1" x14ac:dyDescent="0.25">
      <c r="A337" s="60" t="s">
        <v>202</v>
      </c>
      <c r="B337" s="59">
        <v>51</v>
      </c>
      <c r="C337" s="59">
        <v>148.400047067</v>
      </c>
      <c r="D337" s="59">
        <v>84.611111004999998</v>
      </c>
      <c r="E337" s="59">
        <v>81</v>
      </c>
      <c r="F337" s="59">
        <v>85</v>
      </c>
      <c r="G337" s="59">
        <v>12556.292855549</v>
      </c>
      <c r="H337" s="58">
        <v>2030.6666641239999</v>
      </c>
      <c r="AB337" s="69" t="s">
        <v>182</v>
      </c>
      <c r="AC337" s="68">
        <v>54</v>
      </c>
      <c r="AD337" s="68">
        <v>265.883417662</v>
      </c>
      <c r="AE337" s="68">
        <v>83.984496006000001</v>
      </c>
      <c r="AF337" s="68">
        <v>75</v>
      </c>
      <c r="AG337" s="68">
        <v>85</v>
      </c>
      <c r="AH337" s="68">
        <v>22330.084828593001</v>
      </c>
      <c r="AI337" s="67">
        <v>3611.3333282469998</v>
      </c>
      <c r="BC337" s="69" t="s">
        <v>178</v>
      </c>
      <c r="BD337" s="68">
        <v>3</v>
      </c>
      <c r="BE337" s="68">
        <v>278.25008824999998</v>
      </c>
      <c r="BF337" s="68">
        <v>84.688888888999998</v>
      </c>
      <c r="BG337" s="68">
        <v>80</v>
      </c>
      <c r="BH337" s="68">
        <v>85</v>
      </c>
      <c r="BI337" s="68">
        <v>23564.690807169001</v>
      </c>
      <c r="BJ337" s="67">
        <v>3811</v>
      </c>
      <c r="BL337" s="60" t="s">
        <v>196</v>
      </c>
      <c r="BM337" s="59">
        <v>2</v>
      </c>
      <c r="BN337" s="59">
        <v>160.766717656</v>
      </c>
      <c r="BO337" s="59">
        <v>84.987179389000005</v>
      </c>
      <c r="BP337" s="59">
        <v>84.666664123999993</v>
      </c>
      <c r="BQ337" s="59">
        <v>85</v>
      </c>
      <c r="BR337" s="59">
        <v>13663.109873256</v>
      </c>
      <c r="BS337" s="58">
        <v>2209.6666641239999</v>
      </c>
      <c r="BU337" s="104" t="s">
        <v>207</v>
      </c>
      <c r="BV337" s="103">
        <v>71</v>
      </c>
      <c r="BW337" s="103">
        <v>123.666705889</v>
      </c>
      <c r="BX337" s="103">
        <v>84.95</v>
      </c>
      <c r="BY337" s="103">
        <v>84</v>
      </c>
      <c r="BZ337" s="103">
        <v>85</v>
      </c>
      <c r="CA337" s="103">
        <v>10505.486665279999</v>
      </c>
      <c r="CB337" s="102">
        <v>1699</v>
      </c>
      <c r="CD337" s="69" t="s">
        <v>166</v>
      </c>
      <c r="CE337" s="68">
        <v>8</v>
      </c>
      <c r="CF337" s="68">
        <v>259.70008236699999</v>
      </c>
      <c r="CG337" s="68">
        <v>84.841269901999993</v>
      </c>
      <c r="CH337" s="68">
        <v>82.333335876000007</v>
      </c>
      <c r="CI337" s="68">
        <v>85</v>
      </c>
      <c r="CJ337" s="68">
        <v>22033.284781634</v>
      </c>
      <c r="CK337" s="67">
        <v>3563.3333358760001</v>
      </c>
      <c r="CM337" s="107" t="s">
        <v>187</v>
      </c>
      <c r="CN337" s="106">
        <v>39</v>
      </c>
      <c r="CO337" s="106">
        <v>204.050064717</v>
      </c>
      <c r="CP337" s="106">
        <v>85</v>
      </c>
      <c r="CQ337" s="106">
        <v>85</v>
      </c>
      <c r="CR337" s="106">
        <v>85</v>
      </c>
      <c r="CS337" s="106">
        <v>17344.255500947002</v>
      </c>
      <c r="CT337" s="105">
        <v>2805</v>
      </c>
    </row>
    <row r="338" spans="1:98" x14ac:dyDescent="0.2">
      <c r="A338" s="60" t="s">
        <v>200</v>
      </c>
      <c r="B338" s="59">
        <v>56</v>
      </c>
      <c r="C338" s="59">
        <v>148.400047067</v>
      </c>
      <c r="D338" s="59">
        <v>84.5</v>
      </c>
      <c r="E338" s="59">
        <v>78.333335876000007</v>
      </c>
      <c r="F338" s="59">
        <v>85</v>
      </c>
      <c r="G338" s="59">
        <v>12539.803977154999</v>
      </c>
      <c r="H338" s="58">
        <v>2028</v>
      </c>
      <c r="AB338" s="69" t="s">
        <v>180</v>
      </c>
      <c r="AC338" s="68">
        <v>12</v>
      </c>
      <c r="AD338" s="68">
        <v>265.883417662</v>
      </c>
      <c r="AE338" s="68">
        <v>84.201550327999996</v>
      </c>
      <c r="AF338" s="68">
        <v>72</v>
      </c>
      <c r="AG338" s="68">
        <v>85</v>
      </c>
      <c r="AH338" s="68">
        <v>22387.795973732998</v>
      </c>
      <c r="AI338" s="67">
        <v>3620.6666641239999</v>
      </c>
      <c r="BC338" s="69" t="s">
        <v>175</v>
      </c>
      <c r="BD338" s="68">
        <v>53</v>
      </c>
      <c r="BE338" s="68">
        <v>278.25008824999998</v>
      </c>
      <c r="BF338" s="68">
        <v>84.881481425000004</v>
      </c>
      <c r="BG338" s="68">
        <v>82</v>
      </c>
      <c r="BH338" s="68">
        <v>85</v>
      </c>
      <c r="BI338" s="68">
        <v>23618.279697329999</v>
      </c>
      <c r="BJ338" s="67">
        <v>3819.6666641239999</v>
      </c>
      <c r="BL338" s="60" t="s">
        <v>196</v>
      </c>
      <c r="BM338" s="59">
        <v>29</v>
      </c>
      <c r="BN338" s="59">
        <v>160.766717656</v>
      </c>
      <c r="BO338" s="59">
        <v>85</v>
      </c>
      <c r="BP338" s="59">
        <v>85</v>
      </c>
      <c r="BQ338" s="59">
        <v>85</v>
      </c>
      <c r="BR338" s="59">
        <v>13665.171000746001</v>
      </c>
      <c r="BS338" s="58">
        <v>2210</v>
      </c>
      <c r="CD338" s="69" t="s">
        <v>169</v>
      </c>
      <c r="CE338" s="68">
        <v>53</v>
      </c>
      <c r="CF338" s="68">
        <v>253.516747073</v>
      </c>
      <c r="CG338" s="68">
        <v>84.772357662000005</v>
      </c>
      <c r="CH338" s="68">
        <v>81</v>
      </c>
      <c r="CI338" s="68">
        <v>85</v>
      </c>
      <c r="CJ338" s="68">
        <v>21491.212356036998</v>
      </c>
      <c r="CK338" s="67">
        <v>3475.6666641239999</v>
      </c>
      <c r="CM338" s="107" t="s">
        <v>190</v>
      </c>
      <c r="CN338" s="106">
        <v>9</v>
      </c>
      <c r="CO338" s="106">
        <v>204.050064717</v>
      </c>
      <c r="CP338" s="106">
        <v>84.373737450999997</v>
      </c>
      <c r="CQ338" s="106">
        <v>79.666664123999993</v>
      </c>
      <c r="CR338" s="106">
        <v>85</v>
      </c>
      <c r="CS338" s="106">
        <v>17216.466587253999</v>
      </c>
      <c r="CT338" s="105">
        <v>2784.3333358760001</v>
      </c>
    </row>
    <row r="339" spans="1:98" x14ac:dyDescent="0.2">
      <c r="A339" s="60" t="s">
        <v>199</v>
      </c>
      <c r="B339" s="59">
        <v>16</v>
      </c>
      <c r="C339" s="59">
        <v>148.400047067</v>
      </c>
      <c r="D339" s="59">
        <v>84.805555662000003</v>
      </c>
      <c r="E339" s="59">
        <v>81</v>
      </c>
      <c r="F339" s="59">
        <v>85</v>
      </c>
      <c r="G339" s="59">
        <v>12585.148451706</v>
      </c>
      <c r="H339" s="58">
        <v>2035.3333358760001</v>
      </c>
      <c r="AB339" s="69" t="s">
        <v>180</v>
      </c>
      <c r="AC339" s="68">
        <v>39</v>
      </c>
      <c r="AD339" s="68">
        <v>265.883417662</v>
      </c>
      <c r="AE339" s="68">
        <v>83.968992189000005</v>
      </c>
      <c r="AF339" s="68">
        <v>73</v>
      </c>
      <c r="AG339" s="68">
        <v>85</v>
      </c>
      <c r="AH339" s="68">
        <v>22325.962620787999</v>
      </c>
      <c r="AI339" s="67">
        <v>3610.6666641239999</v>
      </c>
      <c r="BC339" s="69" t="s">
        <v>175</v>
      </c>
      <c r="BD339" s="68">
        <v>81</v>
      </c>
      <c r="BE339" s="68">
        <v>278.25008824999998</v>
      </c>
      <c r="BF339" s="68">
        <v>84.777777778000001</v>
      </c>
      <c r="BG339" s="68">
        <v>81.333335876000007</v>
      </c>
      <c r="BH339" s="68">
        <v>85</v>
      </c>
      <c r="BI339" s="68">
        <v>23589.424148347</v>
      </c>
      <c r="BJ339" s="67">
        <v>3815</v>
      </c>
      <c r="BL339" s="60" t="s">
        <v>195</v>
      </c>
      <c r="BM339" s="59">
        <v>31</v>
      </c>
      <c r="BN339" s="59">
        <v>160.766717656</v>
      </c>
      <c r="BO339" s="59">
        <v>84.871794773999994</v>
      </c>
      <c r="BP339" s="59">
        <v>82</v>
      </c>
      <c r="BQ339" s="59">
        <v>85</v>
      </c>
      <c r="BR339" s="59">
        <v>13644.559867373</v>
      </c>
      <c r="BS339" s="58">
        <v>2206.6666641239999</v>
      </c>
      <c r="CD339" s="69" t="s">
        <v>168</v>
      </c>
      <c r="CE339" s="68">
        <v>79</v>
      </c>
      <c r="CF339" s="68">
        <v>253.516747073</v>
      </c>
      <c r="CG339" s="68">
        <v>85</v>
      </c>
      <c r="CH339" s="68">
        <v>85</v>
      </c>
      <c r="CI339" s="68">
        <v>85</v>
      </c>
      <c r="CJ339" s="68">
        <v>21548.923501177</v>
      </c>
      <c r="CK339" s="67">
        <v>3485</v>
      </c>
      <c r="CM339" s="107" t="s">
        <v>188</v>
      </c>
      <c r="CN339" s="106">
        <v>15</v>
      </c>
      <c r="CO339" s="106">
        <v>197.86672942300001</v>
      </c>
      <c r="CP339" s="106">
        <v>85</v>
      </c>
      <c r="CQ339" s="106">
        <v>85</v>
      </c>
      <c r="CR339" s="106">
        <v>85</v>
      </c>
      <c r="CS339" s="106">
        <v>16818.672000918999</v>
      </c>
      <c r="CT339" s="105">
        <v>2720</v>
      </c>
    </row>
    <row r="340" spans="1:98" x14ac:dyDescent="0.2">
      <c r="A340" s="60" t="s">
        <v>199</v>
      </c>
      <c r="B340" s="59">
        <v>18</v>
      </c>
      <c r="C340" s="59">
        <v>148.400047067</v>
      </c>
      <c r="D340" s="59">
        <v>84.736111004999998</v>
      </c>
      <c r="E340" s="59">
        <v>81</v>
      </c>
      <c r="F340" s="59">
        <v>85</v>
      </c>
      <c r="G340" s="59">
        <v>12574.842861432</v>
      </c>
      <c r="H340" s="58">
        <v>2033.6666641239999</v>
      </c>
      <c r="AB340" s="69" t="s">
        <v>179</v>
      </c>
      <c r="AC340" s="68">
        <v>4</v>
      </c>
      <c r="AD340" s="68">
        <v>265.883417662</v>
      </c>
      <c r="AE340" s="68">
        <v>84.837209302000005</v>
      </c>
      <c r="AF340" s="68">
        <v>78</v>
      </c>
      <c r="AG340" s="68">
        <v>85</v>
      </c>
      <c r="AH340" s="68">
        <v>22556.807154172999</v>
      </c>
      <c r="AI340" s="67">
        <v>3648</v>
      </c>
      <c r="BC340" s="69" t="s">
        <v>170</v>
      </c>
      <c r="BD340" s="68">
        <v>48</v>
      </c>
      <c r="BE340" s="68">
        <v>278.25008824999998</v>
      </c>
      <c r="BF340" s="68">
        <v>85</v>
      </c>
      <c r="BG340" s="68">
        <v>85</v>
      </c>
      <c r="BH340" s="68">
        <v>85</v>
      </c>
      <c r="BI340" s="68">
        <v>23651.257501291999</v>
      </c>
      <c r="BJ340" s="67">
        <v>3825</v>
      </c>
      <c r="BL340" s="60" t="s">
        <v>195</v>
      </c>
      <c r="BM340" s="59">
        <v>45</v>
      </c>
      <c r="BN340" s="59">
        <v>160.766717656</v>
      </c>
      <c r="BO340" s="59">
        <v>84.769230769000004</v>
      </c>
      <c r="BP340" s="59">
        <v>81</v>
      </c>
      <c r="BQ340" s="59">
        <v>85</v>
      </c>
      <c r="BR340" s="59">
        <v>13628.07098898</v>
      </c>
      <c r="BS340" s="58">
        <v>2204</v>
      </c>
      <c r="CD340" s="69" t="s">
        <v>168</v>
      </c>
      <c r="CE340" s="68">
        <v>93</v>
      </c>
      <c r="CF340" s="68">
        <v>253.516747073</v>
      </c>
      <c r="CG340" s="68">
        <v>84.967479612999995</v>
      </c>
      <c r="CH340" s="68">
        <v>83.666664123999993</v>
      </c>
      <c r="CI340" s="68">
        <v>85</v>
      </c>
      <c r="CJ340" s="68">
        <v>21540.679038392998</v>
      </c>
      <c r="CK340" s="67">
        <v>3483.6666641239999</v>
      </c>
      <c r="CM340" s="107" t="s">
        <v>192</v>
      </c>
      <c r="CN340" s="106">
        <v>18</v>
      </c>
      <c r="CO340" s="106">
        <v>197.86672942300001</v>
      </c>
      <c r="CP340" s="106">
        <v>85</v>
      </c>
      <c r="CQ340" s="106">
        <v>85</v>
      </c>
      <c r="CR340" s="106">
        <v>85</v>
      </c>
      <c r="CS340" s="106">
        <v>16818.672000918999</v>
      </c>
      <c r="CT340" s="105">
        <v>2720</v>
      </c>
    </row>
    <row r="341" spans="1:98" x14ac:dyDescent="0.2">
      <c r="A341" s="60" t="s">
        <v>199</v>
      </c>
      <c r="B341" s="59">
        <v>30</v>
      </c>
      <c r="C341" s="59">
        <v>148.400047067</v>
      </c>
      <c r="D341" s="59">
        <v>85</v>
      </c>
      <c r="E341" s="59">
        <v>85</v>
      </c>
      <c r="F341" s="59">
        <v>85</v>
      </c>
      <c r="G341" s="59">
        <v>12614.004000688999</v>
      </c>
      <c r="H341" s="58">
        <v>2040</v>
      </c>
      <c r="AB341" s="69" t="s">
        <v>179</v>
      </c>
      <c r="AC341" s="68">
        <v>48</v>
      </c>
      <c r="AD341" s="68">
        <v>265.883417662</v>
      </c>
      <c r="AE341" s="68">
        <v>84.798449672000004</v>
      </c>
      <c r="AF341" s="68">
        <v>80</v>
      </c>
      <c r="AG341" s="68">
        <v>85</v>
      </c>
      <c r="AH341" s="68">
        <v>22546.501611074</v>
      </c>
      <c r="AI341" s="67">
        <v>3646.3333358760001</v>
      </c>
      <c r="BC341" s="69" t="s">
        <v>186</v>
      </c>
      <c r="BD341" s="68">
        <v>7</v>
      </c>
      <c r="BE341" s="68">
        <v>278.25008824999998</v>
      </c>
      <c r="BF341" s="68">
        <v>84.814814757999997</v>
      </c>
      <c r="BG341" s="68">
        <v>82</v>
      </c>
      <c r="BH341" s="68">
        <v>85</v>
      </c>
      <c r="BI341" s="68">
        <v>23599.729691445998</v>
      </c>
      <c r="BJ341" s="67">
        <v>3816.6666641239999</v>
      </c>
      <c r="BL341" s="60" t="s">
        <v>194</v>
      </c>
      <c r="BM341" s="59">
        <v>18</v>
      </c>
      <c r="BN341" s="59">
        <v>160.766717656</v>
      </c>
      <c r="BO341" s="59">
        <v>85</v>
      </c>
      <c r="BP341" s="59">
        <v>85</v>
      </c>
      <c r="BQ341" s="59">
        <v>85</v>
      </c>
      <c r="BR341" s="59">
        <v>13665.171000746001</v>
      </c>
      <c r="BS341" s="58">
        <v>2210</v>
      </c>
      <c r="CD341" s="69" t="s">
        <v>167</v>
      </c>
      <c r="CE341" s="68">
        <v>70</v>
      </c>
      <c r="CF341" s="68">
        <v>253.516747073</v>
      </c>
      <c r="CG341" s="68">
        <v>84.211382052000005</v>
      </c>
      <c r="CH341" s="68">
        <v>70.666664123999993</v>
      </c>
      <c r="CI341" s="68">
        <v>85</v>
      </c>
      <c r="CJ341" s="68">
        <v>21348.995644264</v>
      </c>
      <c r="CK341" s="67">
        <v>3452.6666641239999</v>
      </c>
      <c r="CM341" s="107" t="s">
        <v>191</v>
      </c>
      <c r="CN341" s="106">
        <v>36</v>
      </c>
      <c r="CO341" s="106">
        <v>197.86672942300001</v>
      </c>
      <c r="CP341" s="106">
        <v>85</v>
      </c>
      <c r="CQ341" s="106">
        <v>85</v>
      </c>
      <c r="CR341" s="106">
        <v>85</v>
      </c>
      <c r="CS341" s="106">
        <v>16818.672000918999</v>
      </c>
      <c r="CT341" s="105">
        <v>2720</v>
      </c>
    </row>
    <row r="342" spans="1:98" x14ac:dyDescent="0.2">
      <c r="A342" s="60" t="s">
        <v>198</v>
      </c>
      <c r="B342" s="59">
        <v>6</v>
      </c>
      <c r="C342" s="59">
        <v>148.400047067</v>
      </c>
      <c r="D342" s="59">
        <v>83.583333332999999</v>
      </c>
      <c r="E342" s="59">
        <v>69</v>
      </c>
      <c r="F342" s="59">
        <v>85</v>
      </c>
      <c r="G342" s="59">
        <v>12403.770600677</v>
      </c>
      <c r="H342" s="58">
        <v>2006</v>
      </c>
      <c r="AB342" s="69" t="s">
        <v>184</v>
      </c>
      <c r="AC342" s="68">
        <v>1</v>
      </c>
      <c r="AD342" s="68">
        <v>259.70008236699999</v>
      </c>
      <c r="AE342" s="68">
        <v>83.412698473000006</v>
      </c>
      <c r="AF342" s="68">
        <v>73.333335876000007</v>
      </c>
      <c r="AG342" s="68">
        <v>85</v>
      </c>
      <c r="AH342" s="68">
        <v>21662.284663966999</v>
      </c>
      <c r="AI342" s="67">
        <v>3503.3333358760001</v>
      </c>
      <c r="BC342" s="69" t="s">
        <v>178</v>
      </c>
      <c r="BD342" s="68">
        <v>21</v>
      </c>
      <c r="BE342" s="68">
        <v>272.06675295600002</v>
      </c>
      <c r="BF342" s="68">
        <v>84.719696912000003</v>
      </c>
      <c r="BG342" s="68">
        <v>80</v>
      </c>
      <c r="BH342" s="68">
        <v>85</v>
      </c>
      <c r="BI342" s="68">
        <v>23049.412850240002</v>
      </c>
      <c r="BJ342" s="67">
        <v>3727.6666641239999</v>
      </c>
      <c r="BL342" s="60" t="s">
        <v>194</v>
      </c>
      <c r="BM342" s="59">
        <v>42</v>
      </c>
      <c r="BN342" s="59">
        <v>160.766717656</v>
      </c>
      <c r="BO342" s="59">
        <v>85</v>
      </c>
      <c r="BP342" s="59">
        <v>85</v>
      </c>
      <c r="BQ342" s="59">
        <v>85</v>
      </c>
      <c r="BR342" s="59">
        <v>13665.171000746001</v>
      </c>
      <c r="BS342" s="58">
        <v>2210</v>
      </c>
      <c r="CD342" s="69" t="s">
        <v>167</v>
      </c>
      <c r="CE342" s="68">
        <v>95</v>
      </c>
      <c r="CF342" s="68">
        <v>253.516747073</v>
      </c>
      <c r="CG342" s="68">
        <v>73.772358034000007</v>
      </c>
      <c r="CH342" s="68">
        <v>69.333335876000007</v>
      </c>
      <c r="CI342" s="68">
        <v>82.666664123999993</v>
      </c>
      <c r="CJ342" s="68">
        <v>18702.528232588</v>
      </c>
      <c r="CK342" s="67">
        <v>3024.666679382</v>
      </c>
      <c r="CM342" s="107" t="s">
        <v>191</v>
      </c>
      <c r="CN342" s="106">
        <v>45</v>
      </c>
      <c r="CO342" s="106">
        <v>197.86672942300001</v>
      </c>
      <c r="CP342" s="106">
        <v>85</v>
      </c>
      <c r="CQ342" s="106">
        <v>85</v>
      </c>
      <c r="CR342" s="106">
        <v>85</v>
      </c>
      <c r="CS342" s="106">
        <v>16818.672000918999</v>
      </c>
      <c r="CT342" s="105">
        <v>2720</v>
      </c>
    </row>
    <row r="343" spans="1:98" ht="17" thickBot="1" x14ac:dyDescent="0.25">
      <c r="A343" s="60" t="s">
        <v>198</v>
      </c>
      <c r="B343" s="59">
        <v>12</v>
      </c>
      <c r="C343" s="59">
        <v>148.400047067</v>
      </c>
      <c r="D343" s="59">
        <v>79.972222328000001</v>
      </c>
      <c r="E343" s="59">
        <v>68.333335876000007</v>
      </c>
      <c r="F343" s="59">
        <v>85</v>
      </c>
      <c r="G343" s="59">
        <v>11867.881557549999</v>
      </c>
      <c r="H343" s="58">
        <v>1919.3333358760001</v>
      </c>
      <c r="AB343" s="69" t="s">
        <v>184</v>
      </c>
      <c r="AC343" s="68">
        <v>31</v>
      </c>
      <c r="AD343" s="68">
        <v>259.70008236699999</v>
      </c>
      <c r="AE343" s="68">
        <v>84.023809524000001</v>
      </c>
      <c r="AF343" s="68">
        <v>70.333335876000007</v>
      </c>
      <c r="AG343" s="68">
        <v>85</v>
      </c>
      <c r="AH343" s="68">
        <v>21820.990254133001</v>
      </c>
      <c r="AI343" s="67">
        <v>3529</v>
      </c>
      <c r="BC343" s="69" t="s">
        <v>177</v>
      </c>
      <c r="BD343" s="68">
        <v>36</v>
      </c>
      <c r="BE343" s="68">
        <v>272.06675295600002</v>
      </c>
      <c r="BF343" s="68">
        <v>83.590909091</v>
      </c>
      <c r="BG343" s="68">
        <v>73.333335876000007</v>
      </c>
      <c r="BH343" s="68">
        <v>85</v>
      </c>
      <c r="BI343" s="68">
        <v>22742.307213007</v>
      </c>
      <c r="BJ343" s="67">
        <v>3678</v>
      </c>
      <c r="BL343" s="60" t="s">
        <v>194</v>
      </c>
      <c r="BM343" s="59">
        <v>71</v>
      </c>
      <c r="BN343" s="59">
        <v>160.766717656</v>
      </c>
      <c r="BO343" s="59">
        <v>85</v>
      </c>
      <c r="BP343" s="59">
        <v>85</v>
      </c>
      <c r="BQ343" s="59">
        <v>85</v>
      </c>
      <c r="BR343" s="59">
        <v>13665.171000746001</v>
      </c>
      <c r="BS343" s="58">
        <v>2210</v>
      </c>
      <c r="CD343" s="72" t="s">
        <v>166</v>
      </c>
      <c r="CE343" s="71">
        <v>54</v>
      </c>
      <c r="CF343" s="71">
        <v>253.516747073</v>
      </c>
      <c r="CG343" s="71">
        <v>84.788617947999995</v>
      </c>
      <c r="CH343" s="71">
        <v>81.333335876000007</v>
      </c>
      <c r="CI343" s="71">
        <v>85</v>
      </c>
      <c r="CJ343" s="71">
        <v>21495.334611016999</v>
      </c>
      <c r="CK343" s="70">
        <v>3476.3333358760001</v>
      </c>
      <c r="CM343" s="107" t="s">
        <v>190</v>
      </c>
      <c r="CN343" s="106">
        <v>5</v>
      </c>
      <c r="CO343" s="106">
        <v>197.86672942300001</v>
      </c>
      <c r="CP343" s="106">
        <v>83.979166508000006</v>
      </c>
      <c r="CQ343" s="106">
        <v>78.333335876000007</v>
      </c>
      <c r="CR343" s="106">
        <v>85</v>
      </c>
      <c r="CS343" s="106">
        <v>16616.683016515999</v>
      </c>
      <c r="CT343" s="105">
        <v>2687.3333282469998</v>
      </c>
    </row>
    <row r="344" spans="1:98" x14ac:dyDescent="0.2">
      <c r="A344" s="60" t="s">
        <v>198</v>
      </c>
      <c r="B344" s="59">
        <v>36</v>
      </c>
      <c r="C344" s="59">
        <v>148.400047067</v>
      </c>
      <c r="D344" s="59">
        <v>84.097222328000001</v>
      </c>
      <c r="E344" s="59">
        <v>74.333335876000007</v>
      </c>
      <c r="F344" s="59">
        <v>85</v>
      </c>
      <c r="G344" s="59">
        <v>12480.031751701001</v>
      </c>
      <c r="H344" s="58">
        <v>2018.3333358760001</v>
      </c>
      <c r="AB344" s="69" t="s">
        <v>184</v>
      </c>
      <c r="AC344" s="68">
        <v>73</v>
      </c>
      <c r="AD344" s="68">
        <v>259.70008236699999</v>
      </c>
      <c r="AE344" s="68">
        <v>85</v>
      </c>
      <c r="AF344" s="68">
        <v>85</v>
      </c>
      <c r="AG344" s="68">
        <v>85</v>
      </c>
      <c r="AH344" s="68">
        <v>22074.507001205999</v>
      </c>
      <c r="AI344" s="67">
        <v>3570</v>
      </c>
      <c r="BC344" s="69" t="s">
        <v>177</v>
      </c>
      <c r="BD344" s="68">
        <v>45</v>
      </c>
      <c r="BE344" s="68">
        <v>265.883417662</v>
      </c>
      <c r="BF344" s="68">
        <v>84.232558139999995</v>
      </c>
      <c r="BG344" s="68">
        <v>70.333335876000007</v>
      </c>
      <c r="BH344" s="68">
        <v>85</v>
      </c>
      <c r="BI344" s="68">
        <v>22396.040436517</v>
      </c>
      <c r="BJ344" s="67">
        <v>3622</v>
      </c>
      <c r="BL344" s="60" t="s">
        <v>197</v>
      </c>
      <c r="BM344" s="59">
        <v>11</v>
      </c>
      <c r="BN344" s="59">
        <v>154.58338236099999</v>
      </c>
      <c r="BO344" s="59">
        <v>85</v>
      </c>
      <c r="BP344" s="59">
        <v>85</v>
      </c>
      <c r="BQ344" s="59">
        <v>85</v>
      </c>
      <c r="BR344" s="59">
        <v>13139.587500718</v>
      </c>
      <c r="BS344" s="58">
        <v>2125</v>
      </c>
      <c r="CD344" s="110" t="s">
        <v>172</v>
      </c>
      <c r="CE344" s="109">
        <v>1</v>
      </c>
      <c r="CF344" s="109">
        <v>247.333411778</v>
      </c>
      <c r="CG344" s="109">
        <v>84.966666602999993</v>
      </c>
      <c r="CH344" s="109">
        <v>83.666664123999993</v>
      </c>
      <c r="CI344" s="109">
        <v>85</v>
      </c>
      <c r="CJ344" s="109">
        <v>21015.095538363999</v>
      </c>
      <c r="CK344" s="108">
        <v>3398.6666641239999</v>
      </c>
      <c r="CM344" s="107" t="s">
        <v>192</v>
      </c>
      <c r="CN344" s="106">
        <v>11</v>
      </c>
      <c r="CO344" s="106">
        <v>191.683394128</v>
      </c>
      <c r="CP344" s="106">
        <v>85</v>
      </c>
      <c r="CQ344" s="106">
        <v>85</v>
      </c>
      <c r="CR344" s="106">
        <v>85</v>
      </c>
      <c r="CS344" s="106">
        <v>16293.08850089</v>
      </c>
      <c r="CT344" s="105">
        <v>2635</v>
      </c>
    </row>
    <row r="345" spans="1:98" x14ac:dyDescent="0.2">
      <c r="A345" s="60" t="s">
        <v>198</v>
      </c>
      <c r="B345" s="59">
        <v>74</v>
      </c>
      <c r="C345" s="59">
        <v>148.400047067</v>
      </c>
      <c r="D345" s="59">
        <v>84.208333332999999</v>
      </c>
      <c r="E345" s="59">
        <v>74.333335876000007</v>
      </c>
      <c r="F345" s="59">
        <v>85</v>
      </c>
      <c r="G345" s="59">
        <v>12496.520630094001</v>
      </c>
      <c r="H345" s="58">
        <v>2021</v>
      </c>
      <c r="AB345" s="69" t="s">
        <v>184</v>
      </c>
      <c r="AC345" s="68">
        <v>103</v>
      </c>
      <c r="AD345" s="68">
        <v>259.70008236699999</v>
      </c>
      <c r="AE345" s="68">
        <v>85</v>
      </c>
      <c r="AF345" s="68">
        <v>85</v>
      </c>
      <c r="AG345" s="68">
        <v>85</v>
      </c>
      <c r="AH345" s="68">
        <v>22074.507001205999</v>
      </c>
      <c r="AI345" s="67">
        <v>3570</v>
      </c>
      <c r="BC345" s="69" t="s">
        <v>176</v>
      </c>
      <c r="BD345" s="68">
        <v>7</v>
      </c>
      <c r="BE345" s="68">
        <v>265.883417662</v>
      </c>
      <c r="BF345" s="68">
        <v>85</v>
      </c>
      <c r="BG345" s="68">
        <v>85</v>
      </c>
      <c r="BH345" s="68">
        <v>85</v>
      </c>
      <c r="BI345" s="68">
        <v>22600.090501234001</v>
      </c>
      <c r="BJ345" s="67">
        <v>3655</v>
      </c>
      <c r="BL345" s="60" t="s">
        <v>205</v>
      </c>
      <c r="BM345" s="59">
        <v>12</v>
      </c>
      <c r="BN345" s="59">
        <v>154.58338236099999</v>
      </c>
      <c r="BO345" s="59">
        <v>84.4</v>
      </c>
      <c r="BP345" s="59">
        <v>82</v>
      </c>
      <c r="BQ345" s="59">
        <v>85</v>
      </c>
      <c r="BR345" s="59">
        <v>13046.837471301</v>
      </c>
      <c r="BS345" s="58">
        <v>2110</v>
      </c>
      <c r="CD345" s="60" t="s">
        <v>171</v>
      </c>
      <c r="CE345" s="59">
        <v>1</v>
      </c>
      <c r="CF345" s="59">
        <v>247.333411778</v>
      </c>
      <c r="CG345" s="59">
        <v>84.699999809000005</v>
      </c>
      <c r="CH345" s="59">
        <v>79.666664123999993</v>
      </c>
      <c r="CI345" s="59">
        <v>85</v>
      </c>
      <c r="CJ345" s="59">
        <v>20949.13993044</v>
      </c>
      <c r="CK345" s="58">
        <v>3387.9999923710002</v>
      </c>
      <c r="CM345" s="107" t="s">
        <v>188</v>
      </c>
      <c r="CN345" s="106">
        <v>29</v>
      </c>
      <c r="CO345" s="106">
        <v>185.50005883399999</v>
      </c>
      <c r="CP345" s="106">
        <v>85</v>
      </c>
      <c r="CQ345" s="106">
        <v>85</v>
      </c>
      <c r="CR345" s="106">
        <v>85</v>
      </c>
      <c r="CS345" s="106">
        <v>15767.505000861</v>
      </c>
      <c r="CT345" s="105">
        <v>2550</v>
      </c>
    </row>
    <row r="346" spans="1:98" x14ac:dyDescent="0.2">
      <c r="A346" s="60" t="s">
        <v>204</v>
      </c>
      <c r="B346" s="59">
        <v>31</v>
      </c>
      <c r="C346" s="59">
        <v>142.216711772</v>
      </c>
      <c r="D346" s="59">
        <v>84.855072352999997</v>
      </c>
      <c r="E346" s="59">
        <v>81.666664123999993</v>
      </c>
      <c r="F346" s="59">
        <v>85</v>
      </c>
      <c r="G346" s="59">
        <v>12067.809367287</v>
      </c>
      <c r="H346" s="58">
        <v>1951.6666641239999</v>
      </c>
      <c r="AB346" s="69" t="s">
        <v>183</v>
      </c>
      <c r="AC346" s="68">
        <v>53</v>
      </c>
      <c r="AD346" s="68">
        <v>259.70008236699999</v>
      </c>
      <c r="AE346" s="68">
        <v>85</v>
      </c>
      <c r="AF346" s="68">
        <v>85</v>
      </c>
      <c r="AG346" s="68">
        <v>85</v>
      </c>
      <c r="AH346" s="68">
        <v>22074.507001205999</v>
      </c>
      <c r="AI346" s="67">
        <v>3570</v>
      </c>
      <c r="BC346" s="69" t="s">
        <v>175</v>
      </c>
      <c r="BD346" s="68">
        <v>63</v>
      </c>
      <c r="BE346" s="68">
        <v>265.883417662</v>
      </c>
      <c r="BF346" s="68">
        <v>84.682170424000006</v>
      </c>
      <c r="BG346" s="68">
        <v>80.333335876000007</v>
      </c>
      <c r="BH346" s="68">
        <v>85</v>
      </c>
      <c r="BI346" s="68">
        <v>22515.584887427001</v>
      </c>
      <c r="BJ346" s="67">
        <v>3641.3333282469998</v>
      </c>
      <c r="BL346" s="60" t="s">
        <v>196</v>
      </c>
      <c r="BM346" s="59">
        <v>36</v>
      </c>
      <c r="BN346" s="59">
        <v>154.58338236099999</v>
      </c>
      <c r="BO346" s="59">
        <v>84.973333435000001</v>
      </c>
      <c r="BP346" s="59">
        <v>84.333335876000007</v>
      </c>
      <c r="BQ346" s="59">
        <v>85</v>
      </c>
      <c r="BR346" s="59">
        <v>13135.465292913001</v>
      </c>
      <c r="BS346" s="58">
        <v>2124.3333358760001</v>
      </c>
      <c r="CD346" s="60" t="s">
        <v>171</v>
      </c>
      <c r="CE346" s="59">
        <v>37</v>
      </c>
      <c r="CF346" s="59">
        <v>247.333411778</v>
      </c>
      <c r="CG346" s="59">
        <v>84.891666603000004</v>
      </c>
      <c r="CH346" s="59">
        <v>80.666664123999993</v>
      </c>
      <c r="CI346" s="59">
        <v>85</v>
      </c>
      <c r="CJ346" s="59">
        <v>20996.545532480999</v>
      </c>
      <c r="CK346" s="58">
        <v>3395.6666641239999</v>
      </c>
      <c r="CM346" s="107" t="s">
        <v>192</v>
      </c>
      <c r="CN346" s="106">
        <v>8</v>
      </c>
      <c r="CO346" s="106">
        <v>185.50005883399999</v>
      </c>
      <c r="CP346" s="106">
        <v>85</v>
      </c>
      <c r="CQ346" s="106">
        <v>85</v>
      </c>
      <c r="CR346" s="106">
        <v>85</v>
      </c>
      <c r="CS346" s="106">
        <v>15767.505000861</v>
      </c>
      <c r="CT346" s="105">
        <v>2550</v>
      </c>
    </row>
    <row r="347" spans="1:98" x14ac:dyDescent="0.2">
      <c r="A347" s="60" t="s">
        <v>203</v>
      </c>
      <c r="B347" s="59">
        <v>18</v>
      </c>
      <c r="C347" s="59">
        <v>142.216711772</v>
      </c>
      <c r="D347" s="59">
        <v>85</v>
      </c>
      <c r="E347" s="59">
        <v>85</v>
      </c>
      <c r="F347" s="59">
        <v>85</v>
      </c>
      <c r="G347" s="59">
        <v>12088.42050066</v>
      </c>
      <c r="H347" s="58">
        <v>1955</v>
      </c>
      <c r="AB347" s="69" t="s">
        <v>185</v>
      </c>
      <c r="AC347" s="68">
        <v>17</v>
      </c>
      <c r="AD347" s="68">
        <v>259.70008236699999</v>
      </c>
      <c r="AE347" s="68">
        <v>84.952380951999999</v>
      </c>
      <c r="AF347" s="68">
        <v>83</v>
      </c>
      <c r="AG347" s="68">
        <v>85</v>
      </c>
      <c r="AH347" s="68">
        <v>22062.140330617</v>
      </c>
      <c r="AI347" s="67">
        <v>3568</v>
      </c>
      <c r="BC347" s="69" t="s">
        <v>175</v>
      </c>
      <c r="BD347" s="68">
        <v>85</v>
      </c>
      <c r="BE347" s="68">
        <v>265.883417662</v>
      </c>
      <c r="BF347" s="68">
        <v>84.472868276</v>
      </c>
      <c r="BG347" s="68">
        <v>80.333335876000007</v>
      </c>
      <c r="BH347" s="68">
        <v>85</v>
      </c>
      <c r="BI347" s="68">
        <v>22459.934916951999</v>
      </c>
      <c r="BJ347" s="67">
        <v>3632.3333358760001</v>
      </c>
      <c r="BL347" s="60" t="s">
        <v>195</v>
      </c>
      <c r="BM347" s="59">
        <v>3</v>
      </c>
      <c r="BN347" s="59">
        <v>154.58338236099999</v>
      </c>
      <c r="BO347" s="59">
        <v>84.84</v>
      </c>
      <c r="BP347" s="59">
        <v>82.666664123999993</v>
      </c>
      <c r="BQ347" s="59">
        <v>85</v>
      </c>
      <c r="BR347" s="59">
        <v>13114.85415954</v>
      </c>
      <c r="BS347" s="58">
        <v>2121</v>
      </c>
      <c r="CD347" s="60" t="s">
        <v>171</v>
      </c>
      <c r="CE347" s="59">
        <v>45</v>
      </c>
      <c r="CF347" s="59">
        <v>247.333411778</v>
      </c>
      <c r="CG347" s="59">
        <v>84.875</v>
      </c>
      <c r="CH347" s="59">
        <v>80</v>
      </c>
      <c r="CI347" s="59">
        <v>85</v>
      </c>
      <c r="CJ347" s="59">
        <v>20992.423324676001</v>
      </c>
      <c r="CK347" s="58">
        <v>3395</v>
      </c>
      <c r="CM347" s="107" t="s">
        <v>191</v>
      </c>
      <c r="CN347" s="106">
        <v>13</v>
      </c>
      <c r="CO347" s="106">
        <v>185.50005883399999</v>
      </c>
      <c r="CP347" s="106">
        <v>85</v>
      </c>
      <c r="CQ347" s="106">
        <v>85</v>
      </c>
      <c r="CR347" s="106">
        <v>85</v>
      </c>
      <c r="CS347" s="106">
        <v>15767.505000861</v>
      </c>
      <c r="CT347" s="105">
        <v>2550</v>
      </c>
    </row>
    <row r="348" spans="1:98" x14ac:dyDescent="0.2">
      <c r="A348" s="60" t="s">
        <v>202</v>
      </c>
      <c r="B348" s="59">
        <v>14</v>
      </c>
      <c r="C348" s="59">
        <v>142.216711772</v>
      </c>
      <c r="D348" s="59">
        <v>84.797101560000002</v>
      </c>
      <c r="E348" s="59">
        <v>80.333335876000007</v>
      </c>
      <c r="F348" s="59">
        <v>85</v>
      </c>
      <c r="G348" s="59">
        <v>12059.564951677999</v>
      </c>
      <c r="H348" s="58">
        <v>1950.3333358760001</v>
      </c>
      <c r="AB348" s="69" t="s">
        <v>180</v>
      </c>
      <c r="AC348" s="68">
        <v>30</v>
      </c>
      <c r="AD348" s="68">
        <v>259.70008236699999</v>
      </c>
      <c r="AE348" s="68">
        <v>84.230158850999999</v>
      </c>
      <c r="AF348" s="68">
        <v>74.333335876000007</v>
      </c>
      <c r="AG348" s="68">
        <v>85</v>
      </c>
      <c r="AH348" s="68">
        <v>21874.579191468001</v>
      </c>
      <c r="AI348" s="67">
        <v>3537.6666717530002</v>
      </c>
      <c r="BC348" s="69" t="s">
        <v>174</v>
      </c>
      <c r="BD348" s="68">
        <v>50</v>
      </c>
      <c r="BE348" s="68">
        <v>265.883417662</v>
      </c>
      <c r="BF348" s="68">
        <v>85</v>
      </c>
      <c r="BG348" s="68">
        <v>85</v>
      </c>
      <c r="BH348" s="68">
        <v>85</v>
      </c>
      <c r="BI348" s="68">
        <v>22600.090501234001</v>
      </c>
      <c r="BJ348" s="67">
        <v>3655</v>
      </c>
      <c r="BL348" s="60" t="s">
        <v>195</v>
      </c>
      <c r="BM348" s="59">
        <v>22</v>
      </c>
      <c r="BN348" s="59">
        <v>154.58338236099999</v>
      </c>
      <c r="BO348" s="59">
        <v>84.733333130000005</v>
      </c>
      <c r="BP348" s="59">
        <v>81</v>
      </c>
      <c r="BQ348" s="59">
        <v>85</v>
      </c>
      <c r="BR348" s="59">
        <v>13098.365233971001</v>
      </c>
      <c r="BS348" s="58">
        <v>2118.3333282469998</v>
      </c>
      <c r="CD348" s="60" t="s">
        <v>169</v>
      </c>
      <c r="CE348" s="59">
        <v>43</v>
      </c>
      <c r="CF348" s="59">
        <v>247.333411778</v>
      </c>
      <c r="CG348" s="59">
        <v>85</v>
      </c>
      <c r="CH348" s="59">
        <v>85</v>
      </c>
      <c r="CI348" s="59">
        <v>85</v>
      </c>
      <c r="CJ348" s="59">
        <v>21023.340001148001</v>
      </c>
      <c r="CK348" s="58">
        <v>3400</v>
      </c>
      <c r="CM348" s="107" t="s">
        <v>191</v>
      </c>
      <c r="CN348" s="106">
        <v>24</v>
      </c>
      <c r="CO348" s="106">
        <v>185.50005883399999</v>
      </c>
      <c r="CP348" s="106">
        <v>85</v>
      </c>
      <c r="CQ348" s="106">
        <v>85</v>
      </c>
      <c r="CR348" s="106">
        <v>85</v>
      </c>
      <c r="CS348" s="106">
        <v>15767.505000861</v>
      </c>
      <c r="CT348" s="105">
        <v>2550</v>
      </c>
    </row>
    <row r="349" spans="1:98" x14ac:dyDescent="0.2">
      <c r="A349" s="60" t="s">
        <v>201</v>
      </c>
      <c r="B349" s="59">
        <v>14</v>
      </c>
      <c r="C349" s="59">
        <v>142.216711772</v>
      </c>
      <c r="D349" s="59">
        <v>84.507246265999996</v>
      </c>
      <c r="E349" s="59">
        <v>78.666664123999993</v>
      </c>
      <c r="F349" s="59">
        <v>85</v>
      </c>
      <c r="G349" s="59">
        <v>12018.342684931</v>
      </c>
      <c r="H349" s="58">
        <v>1943.6666641239999</v>
      </c>
      <c r="AB349" s="69" t="s">
        <v>179</v>
      </c>
      <c r="AC349" s="68">
        <v>81</v>
      </c>
      <c r="AD349" s="68">
        <v>259.70008236699999</v>
      </c>
      <c r="AE349" s="68">
        <v>84.230158669999994</v>
      </c>
      <c r="AF349" s="68">
        <v>78.666664123999993</v>
      </c>
      <c r="AG349" s="68">
        <v>85</v>
      </c>
      <c r="AH349" s="68">
        <v>21874.579144292999</v>
      </c>
      <c r="AI349" s="67">
        <v>3537.6666641239999</v>
      </c>
      <c r="BC349" s="69" t="s">
        <v>178</v>
      </c>
      <c r="BD349" s="68">
        <v>20</v>
      </c>
      <c r="BE349" s="68">
        <v>259.70008236699999</v>
      </c>
      <c r="BF349" s="68">
        <v>84.071428389999994</v>
      </c>
      <c r="BG349" s="68">
        <v>77</v>
      </c>
      <c r="BH349" s="68">
        <v>85</v>
      </c>
      <c r="BI349" s="68">
        <v>21833.356877547001</v>
      </c>
      <c r="BJ349" s="67">
        <v>3530.9999923710002</v>
      </c>
      <c r="BL349" s="60" t="s">
        <v>194</v>
      </c>
      <c r="BM349" s="59">
        <v>31</v>
      </c>
      <c r="BN349" s="59">
        <v>154.58338236099999</v>
      </c>
      <c r="BO349" s="59">
        <v>85</v>
      </c>
      <c r="BP349" s="59">
        <v>85</v>
      </c>
      <c r="BQ349" s="59">
        <v>85</v>
      </c>
      <c r="BR349" s="59">
        <v>13139.587500718</v>
      </c>
      <c r="BS349" s="58">
        <v>2125</v>
      </c>
      <c r="CD349" s="60" t="s">
        <v>167</v>
      </c>
      <c r="CE349" s="59">
        <v>33</v>
      </c>
      <c r="CF349" s="59">
        <v>247.333411778</v>
      </c>
      <c r="CG349" s="59">
        <v>83.4</v>
      </c>
      <c r="CH349" s="59">
        <v>72.666664123999993</v>
      </c>
      <c r="CI349" s="59">
        <v>85</v>
      </c>
      <c r="CJ349" s="59">
        <v>20627.606542303001</v>
      </c>
      <c r="CK349" s="58">
        <v>3336</v>
      </c>
      <c r="CM349" s="107" t="s">
        <v>187</v>
      </c>
      <c r="CN349" s="106">
        <v>52</v>
      </c>
      <c r="CO349" s="106">
        <v>185.50005883399999</v>
      </c>
      <c r="CP349" s="106">
        <v>85</v>
      </c>
      <c r="CQ349" s="106">
        <v>85</v>
      </c>
      <c r="CR349" s="106">
        <v>85</v>
      </c>
      <c r="CS349" s="106">
        <v>15767.505000861</v>
      </c>
      <c r="CT349" s="105">
        <v>2550</v>
      </c>
    </row>
    <row r="350" spans="1:98" x14ac:dyDescent="0.2">
      <c r="A350" s="60" t="s">
        <v>201</v>
      </c>
      <c r="B350" s="59">
        <v>34</v>
      </c>
      <c r="C350" s="59">
        <v>142.216711772</v>
      </c>
      <c r="D350" s="59">
        <v>84.753623298999997</v>
      </c>
      <c r="E350" s="59">
        <v>81</v>
      </c>
      <c r="F350" s="59">
        <v>85</v>
      </c>
      <c r="G350" s="59">
        <v>12053.381616383</v>
      </c>
      <c r="H350" s="58">
        <v>1949.3333358760001</v>
      </c>
      <c r="AB350" s="69" t="s">
        <v>184</v>
      </c>
      <c r="AC350" s="68">
        <v>49</v>
      </c>
      <c r="AD350" s="68">
        <v>253.516747073</v>
      </c>
      <c r="AE350" s="68">
        <v>83.113821075999994</v>
      </c>
      <c r="AF350" s="68">
        <v>70</v>
      </c>
      <c r="AG350" s="68">
        <v>85</v>
      </c>
      <c r="AH350" s="68">
        <v>21070.745556014001</v>
      </c>
      <c r="AI350" s="67">
        <v>3407.6666641239999</v>
      </c>
      <c r="BC350" s="69" t="s">
        <v>174</v>
      </c>
      <c r="BD350" s="68">
        <v>47</v>
      </c>
      <c r="BE350" s="68">
        <v>259.70008236699999</v>
      </c>
      <c r="BF350" s="68">
        <v>85</v>
      </c>
      <c r="BG350" s="68">
        <v>85</v>
      </c>
      <c r="BH350" s="68">
        <v>85</v>
      </c>
      <c r="BI350" s="68">
        <v>22074.507001205999</v>
      </c>
      <c r="BJ350" s="67">
        <v>3570</v>
      </c>
      <c r="BL350" s="60" t="s">
        <v>194</v>
      </c>
      <c r="BM350" s="59">
        <v>38</v>
      </c>
      <c r="BN350" s="59">
        <v>154.58338236099999</v>
      </c>
      <c r="BO350" s="59">
        <v>85</v>
      </c>
      <c r="BP350" s="59">
        <v>85</v>
      </c>
      <c r="BQ350" s="59">
        <v>85</v>
      </c>
      <c r="BR350" s="59">
        <v>13139.587500718</v>
      </c>
      <c r="BS350" s="58">
        <v>2125</v>
      </c>
      <c r="CD350" s="60" t="s">
        <v>167</v>
      </c>
      <c r="CE350" s="59">
        <v>61</v>
      </c>
      <c r="CF350" s="59">
        <v>247.333411778</v>
      </c>
      <c r="CG350" s="59">
        <v>83.933333206</v>
      </c>
      <c r="CH350" s="59">
        <v>70.666664123999993</v>
      </c>
      <c r="CI350" s="59">
        <v>85</v>
      </c>
      <c r="CJ350" s="59">
        <v>20759.517663801002</v>
      </c>
      <c r="CK350" s="58">
        <v>3357.3333282469998</v>
      </c>
      <c r="CM350" s="107" t="s">
        <v>187</v>
      </c>
      <c r="CN350" s="106">
        <v>55</v>
      </c>
      <c r="CO350" s="106">
        <v>185.50005883399999</v>
      </c>
      <c r="CP350" s="106">
        <v>85</v>
      </c>
      <c r="CQ350" s="106">
        <v>85</v>
      </c>
      <c r="CR350" s="106">
        <v>85</v>
      </c>
      <c r="CS350" s="106">
        <v>15767.505000861</v>
      </c>
      <c r="CT350" s="105">
        <v>2550</v>
      </c>
    </row>
    <row r="351" spans="1:98" x14ac:dyDescent="0.2">
      <c r="A351" s="60" t="s">
        <v>200</v>
      </c>
      <c r="B351" s="59">
        <v>26</v>
      </c>
      <c r="C351" s="59">
        <v>142.216711772</v>
      </c>
      <c r="D351" s="59">
        <v>85</v>
      </c>
      <c r="E351" s="59">
        <v>85</v>
      </c>
      <c r="F351" s="59">
        <v>85</v>
      </c>
      <c r="G351" s="59">
        <v>12088.42050066</v>
      </c>
      <c r="H351" s="58">
        <v>1955</v>
      </c>
      <c r="AB351" s="69" t="s">
        <v>183</v>
      </c>
      <c r="AC351" s="68">
        <v>55</v>
      </c>
      <c r="AD351" s="68">
        <v>253.516747073</v>
      </c>
      <c r="AE351" s="68">
        <v>84.886178924000006</v>
      </c>
      <c r="AF351" s="68">
        <v>80.333335876000007</v>
      </c>
      <c r="AG351" s="68">
        <v>85</v>
      </c>
      <c r="AH351" s="68">
        <v>21520.067952194</v>
      </c>
      <c r="AI351" s="67">
        <v>3480.3333358760001</v>
      </c>
      <c r="BC351" s="69" t="s">
        <v>170</v>
      </c>
      <c r="BD351" s="68">
        <v>27</v>
      </c>
      <c r="BE351" s="68">
        <v>259.70008236699999</v>
      </c>
      <c r="BF351" s="68">
        <v>85</v>
      </c>
      <c r="BG351" s="68">
        <v>85</v>
      </c>
      <c r="BH351" s="68">
        <v>85</v>
      </c>
      <c r="BI351" s="68">
        <v>22074.507001205999</v>
      </c>
      <c r="BJ351" s="67">
        <v>3570</v>
      </c>
      <c r="BL351" s="60" t="s">
        <v>194</v>
      </c>
      <c r="BM351" s="59">
        <v>48</v>
      </c>
      <c r="BN351" s="59">
        <v>154.58338236099999</v>
      </c>
      <c r="BO351" s="59">
        <v>85</v>
      </c>
      <c r="BP351" s="59">
        <v>85</v>
      </c>
      <c r="BQ351" s="59">
        <v>85</v>
      </c>
      <c r="BR351" s="59">
        <v>13139.587500718</v>
      </c>
      <c r="BS351" s="58">
        <v>2125</v>
      </c>
      <c r="CD351" s="60" t="s">
        <v>172</v>
      </c>
      <c r="CE351" s="59">
        <v>7</v>
      </c>
      <c r="CF351" s="59">
        <v>241.15007648400001</v>
      </c>
      <c r="CG351" s="59">
        <v>84.606837541999994</v>
      </c>
      <c r="CH351" s="59">
        <v>78.333335876000007</v>
      </c>
      <c r="CI351" s="59">
        <v>85</v>
      </c>
      <c r="CJ351" s="59">
        <v>20402.945344213</v>
      </c>
      <c r="CK351" s="58">
        <v>3299.6666641239999</v>
      </c>
      <c r="CM351" s="107" t="s">
        <v>187</v>
      </c>
      <c r="CN351" s="106">
        <v>59</v>
      </c>
      <c r="CO351" s="106">
        <v>185.50005883399999</v>
      </c>
      <c r="CP351" s="106">
        <v>85</v>
      </c>
      <c r="CQ351" s="106">
        <v>85</v>
      </c>
      <c r="CR351" s="106">
        <v>85</v>
      </c>
      <c r="CS351" s="106">
        <v>15767.505000861</v>
      </c>
      <c r="CT351" s="105">
        <v>2550</v>
      </c>
    </row>
    <row r="352" spans="1:98" x14ac:dyDescent="0.2">
      <c r="A352" s="60" t="s">
        <v>199</v>
      </c>
      <c r="B352" s="59">
        <v>7</v>
      </c>
      <c r="C352" s="59">
        <v>142.216711772</v>
      </c>
      <c r="D352" s="59">
        <v>84.884057749999997</v>
      </c>
      <c r="E352" s="59">
        <v>83.666664123999993</v>
      </c>
      <c r="F352" s="59">
        <v>85</v>
      </c>
      <c r="G352" s="59">
        <v>12071.931575092</v>
      </c>
      <c r="H352" s="58">
        <v>1952.3333282470001</v>
      </c>
      <c r="AB352" s="69" t="s">
        <v>185</v>
      </c>
      <c r="AC352" s="68">
        <v>41</v>
      </c>
      <c r="AD352" s="68">
        <v>253.516747073</v>
      </c>
      <c r="AE352" s="68">
        <v>85</v>
      </c>
      <c r="AF352" s="68">
        <v>85</v>
      </c>
      <c r="AG352" s="68">
        <v>85</v>
      </c>
      <c r="AH352" s="68">
        <v>21548.923501177</v>
      </c>
      <c r="AI352" s="67">
        <v>3485</v>
      </c>
      <c r="BC352" s="69" t="s">
        <v>170</v>
      </c>
      <c r="BD352" s="68">
        <v>84</v>
      </c>
      <c r="BE352" s="68">
        <v>259.70008236699999</v>
      </c>
      <c r="BF352" s="68">
        <v>85</v>
      </c>
      <c r="BG352" s="68">
        <v>85</v>
      </c>
      <c r="BH352" s="68">
        <v>85</v>
      </c>
      <c r="BI352" s="68">
        <v>22074.507001205999</v>
      </c>
      <c r="BJ352" s="67">
        <v>3570</v>
      </c>
      <c r="BL352" s="60" t="s">
        <v>193</v>
      </c>
      <c r="BM352" s="59">
        <v>20</v>
      </c>
      <c r="BN352" s="59">
        <v>154.58338236099999</v>
      </c>
      <c r="BO352" s="59">
        <v>84.893333435000002</v>
      </c>
      <c r="BP352" s="59">
        <v>82.333335876000007</v>
      </c>
      <c r="BQ352" s="59">
        <v>85</v>
      </c>
      <c r="BR352" s="59">
        <v>13123.098622324</v>
      </c>
      <c r="BS352" s="58">
        <v>2122.3333358760001</v>
      </c>
      <c r="CD352" s="60" t="s">
        <v>168</v>
      </c>
      <c r="CE352" s="59">
        <v>54</v>
      </c>
      <c r="CF352" s="59">
        <v>241.15007648400001</v>
      </c>
      <c r="CG352" s="59">
        <v>85</v>
      </c>
      <c r="CH352" s="59">
        <v>85</v>
      </c>
      <c r="CI352" s="59">
        <v>85</v>
      </c>
      <c r="CJ352" s="59">
        <v>20497.756501119999</v>
      </c>
      <c r="CK352" s="58">
        <v>3315</v>
      </c>
      <c r="CM352" s="107" t="s">
        <v>187</v>
      </c>
      <c r="CN352" s="106">
        <v>61</v>
      </c>
      <c r="CO352" s="106">
        <v>185.50005883399999</v>
      </c>
      <c r="CP352" s="106">
        <v>85</v>
      </c>
      <c r="CQ352" s="106">
        <v>85</v>
      </c>
      <c r="CR352" s="106">
        <v>85</v>
      </c>
      <c r="CS352" s="106">
        <v>15767.505000861</v>
      </c>
      <c r="CT352" s="105">
        <v>2550</v>
      </c>
    </row>
    <row r="353" spans="1:98" x14ac:dyDescent="0.2">
      <c r="A353" s="60" t="s">
        <v>198</v>
      </c>
      <c r="B353" s="59">
        <v>8</v>
      </c>
      <c r="C353" s="59">
        <v>142.216711772</v>
      </c>
      <c r="D353" s="59">
        <v>79.927537005999994</v>
      </c>
      <c r="E353" s="59">
        <v>68.666664123999993</v>
      </c>
      <c r="F353" s="59">
        <v>85</v>
      </c>
      <c r="G353" s="59">
        <v>11367.031493049</v>
      </c>
      <c r="H353" s="58">
        <v>1838.3333511349999</v>
      </c>
      <c r="AB353" s="69" t="s">
        <v>181</v>
      </c>
      <c r="AC353" s="68">
        <v>32</v>
      </c>
      <c r="AD353" s="68">
        <v>253.516747073</v>
      </c>
      <c r="AE353" s="68">
        <v>84.747967603999996</v>
      </c>
      <c r="AF353" s="68">
        <v>81.333335876000007</v>
      </c>
      <c r="AG353" s="68">
        <v>85</v>
      </c>
      <c r="AH353" s="68">
        <v>21485.029067918</v>
      </c>
      <c r="AI353" s="67">
        <v>3474.6666717530002</v>
      </c>
      <c r="BC353" s="69" t="s">
        <v>186</v>
      </c>
      <c r="BD353" s="68">
        <v>11</v>
      </c>
      <c r="BE353" s="68">
        <v>259.70008236699999</v>
      </c>
      <c r="BF353" s="68">
        <v>84.976190475999999</v>
      </c>
      <c r="BG353" s="68">
        <v>84</v>
      </c>
      <c r="BH353" s="68">
        <v>85</v>
      </c>
      <c r="BI353" s="68">
        <v>22068.323665911001</v>
      </c>
      <c r="BJ353" s="67">
        <v>3569</v>
      </c>
      <c r="BL353" s="60" t="s">
        <v>197</v>
      </c>
      <c r="BM353" s="59">
        <v>22</v>
      </c>
      <c r="BN353" s="59">
        <v>148.400047067</v>
      </c>
      <c r="BO353" s="59">
        <v>85</v>
      </c>
      <c r="BP353" s="59">
        <v>85</v>
      </c>
      <c r="BQ353" s="59">
        <v>85</v>
      </c>
      <c r="BR353" s="59">
        <v>12614.004000688999</v>
      </c>
      <c r="BS353" s="58">
        <v>2040</v>
      </c>
      <c r="CD353" s="60" t="s">
        <v>168</v>
      </c>
      <c r="CE353" s="59">
        <v>69</v>
      </c>
      <c r="CF353" s="59">
        <v>241.15007648400001</v>
      </c>
      <c r="CG353" s="59">
        <v>84.931623997000003</v>
      </c>
      <c r="CH353" s="59">
        <v>82.333335876000007</v>
      </c>
      <c r="CI353" s="59">
        <v>85</v>
      </c>
      <c r="CJ353" s="59">
        <v>20481.267622726002</v>
      </c>
      <c r="CK353" s="58">
        <v>3312.3333358760001</v>
      </c>
      <c r="CM353" s="107" t="s">
        <v>187</v>
      </c>
      <c r="CN353" s="106">
        <v>67</v>
      </c>
      <c r="CO353" s="106">
        <v>185.50005883399999</v>
      </c>
      <c r="CP353" s="106">
        <v>85</v>
      </c>
      <c r="CQ353" s="106">
        <v>85</v>
      </c>
      <c r="CR353" s="106">
        <v>85</v>
      </c>
      <c r="CS353" s="106">
        <v>15767.505000861</v>
      </c>
      <c r="CT353" s="105">
        <v>2550</v>
      </c>
    </row>
    <row r="354" spans="1:98" ht="17" thickBot="1" x14ac:dyDescent="0.25">
      <c r="A354" s="60" t="s">
        <v>198</v>
      </c>
      <c r="B354" s="59">
        <v>51</v>
      </c>
      <c r="C354" s="59">
        <v>142.216711772</v>
      </c>
      <c r="D354" s="59">
        <v>83.275362428999998</v>
      </c>
      <c r="E354" s="59">
        <v>70.666664123999993</v>
      </c>
      <c r="F354" s="59">
        <v>85</v>
      </c>
      <c r="G354" s="59">
        <v>11843.148216371999</v>
      </c>
      <c r="H354" s="58">
        <v>1915.3333358760001</v>
      </c>
      <c r="AB354" s="72" t="s">
        <v>181</v>
      </c>
      <c r="AC354" s="71">
        <v>51</v>
      </c>
      <c r="AD354" s="71">
        <v>253.516747073</v>
      </c>
      <c r="AE354" s="71">
        <v>84.975609755999997</v>
      </c>
      <c r="AF354" s="71">
        <v>84</v>
      </c>
      <c r="AG354" s="71">
        <v>85</v>
      </c>
      <c r="AH354" s="71">
        <v>21542.740165882002</v>
      </c>
      <c r="AI354" s="70">
        <v>3484</v>
      </c>
      <c r="BC354" s="69" t="s">
        <v>186</v>
      </c>
      <c r="BD354" s="68">
        <v>43</v>
      </c>
      <c r="BE354" s="68">
        <v>259.70008236699999</v>
      </c>
      <c r="BF354" s="68">
        <v>84.880952381</v>
      </c>
      <c r="BG354" s="68">
        <v>82</v>
      </c>
      <c r="BH354" s="68">
        <v>85</v>
      </c>
      <c r="BI354" s="68">
        <v>22043.590324732999</v>
      </c>
      <c r="BJ354" s="67">
        <v>3565</v>
      </c>
      <c r="BL354" s="60" t="s">
        <v>205</v>
      </c>
      <c r="BM354" s="59">
        <v>28</v>
      </c>
      <c r="BN354" s="59">
        <v>148.400047067</v>
      </c>
      <c r="BO354" s="59">
        <v>84.888888995000002</v>
      </c>
      <c r="BP354" s="59">
        <v>82.333335876000007</v>
      </c>
      <c r="BQ354" s="59">
        <v>85</v>
      </c>
      <c r="BR354" s="59">
        <v>12597.515122295001</v>
      </c>
      <c r="BS354" s="58">
        <v>2037.3333358760001</v>
      </c>
      <c r="CD354" s="60" t="s">
        <v>168</v>
      </c>
      <c r="CE354" s="59">
        <v>75</v>
      </c>
      <c r="CF354" s="59">
        <v>241.15007648400001</v>
      </c>
      <c r="CG354" s="59">
        <v>84.752136816999993</v>
      </c>
      <c r="CH354" s="59">
        <v>81.333335876000007</v>
      </c>
      <c r="CI354" s="59">
        <v>85</v>
      </c>
      <c r="CJ354" s="59">
        <v>20437.984275665</v>
      </c>
      <c r="CK354" s="58">
        <v>3305.3333358760001</v>
      </c>
      <c r="CM354" s="107" t="s">
        <v>190</v>
      </c>
      <c r="CN354" s="106">
        <v>6</v>
      </c>
      <c r="CO354" s="106">
        <v>185.50005883399999</v>
      </c>
      <c r="CP354" s="106">
        <v>84.477777607999997</v>
      </c>
      <c r="CQ354" s="106">
        <v>78.666664123999993</v>
      </c>
      <c r="CR354" s="106">
        <v>85</v>
      </c>
      <c r="CS354" s="106">
        <v>15670.632716464999</v>
      </c>
      <c r="CT354" s="105">
        <v>2534.3333282469998</v>
      </c>
    </row>
    <row r="355" spans="1:98" x14ac:dyDescent="0.2">
      <c r="A355" s="60" t="s">
        <v>198</v>
      </c>
      <c r="B355" s="59">
        <v>62</v>
      </c>
      <c r="C355" s="59">
        <v>142.216711772</v>
      </c>
      <c r="D355" s="59">
        <v>83.492753402000005</v>
      </c>
      <c r="E355" s="59">
        <v>69.666664123999993</v>
      </c>
      <c r="F355" s="59">
        <v>85</v>
      </c>
      <c r="G355" s="59">
        <v>11874.064845669</v>
      </c>
      <c r="H355" s="58">
        <v>1920.3333282470001</v>
      </c>
      <c r="AB355" s="63" t="s">
        <v>180</v>
      </c>
      <c r="AC355" s="62">
        <v>22</v>
      </c>
      <c r="AD355" s="62">
        <v>247.333411778</v>
      </c>
      <c r="AE355" s="62">
        <v>84.6</v>
      </c>
      <c r="AF355" s="62">
        <v>77.666664123999993</v>
      </c>
      <c r="AG355" s="62">
        <v>85</v>
      </c>
      <c r="AH355" s="62">
        <v>20924.406636437001</v>
      </c>
      <c r="AI355" s="61">
        <v>3384</v>
      </c>
      <c r="BC355" s="69" t="s">
        <v>177</v>
      </c>
      <c r="BD355" s="68">
        <v>34</v>
      </c>
      <c r="BE355" s="68">
        <v>253.516747073</v>
      </c>
      <c r="BF355" s="68">
        <v>83.406504189000003</v>
      </c>
      <c r="BG355" s="68">
        <v>70.333335876000007</v>
      </c>
      <c r="BH355" s="68">
        <v>85</v>
      </c>
      <c r="BI355" s="68">
        <v>21144.945626723002</v>
      </c>
      <c r="BJ355" s="67">
        <v>3419.6666717530002</v>
      </c>
      <c r="BL355" s="60" t="s">
        <v>196</v>
      </c>
      <c r="BM355" s="59">
        <v>22</v>
      </c>
      <c r="BN355" s="59">
        <v>148.400047067</v>
      </c>
      <c r="BO355" s="59">
        <v>84.833333332999999</v>
      </c>
      <c r="BP355" s="59">
        <v>82.333335876000007</v>
      </c>
      <c r="BQ355" s="59">
        <v>85</v>
      </c>
      <c r="BR355" s="59">
        <v>12589.270659510999</v>
      </c>
      <c r="BS355" s="58">
        <v>2036</v>
      </c>
      <c r="CD355" s="60" t="s">
        <v>167</v>
      </c>
      <c r="CE355" s="59">
        <v>59</v>
      </c>
      <c r="CF355" s="59">
        <v>241.15007648400001</v>
      </c>
      <c r="CG355" s="59">
        <v>83.367521432999993</v>
      </c>
      <c r="CH355" s="59">
        <v>70.333335876000007</v>
      </c>
      <c r="CI355" s="59">
        <v>85</v>
      </c>
      <c r="CJ355" s="59">
        <v>20104.084169763999</v>
      </c>
      <c r="CK355" s="58">
        <v>3251.3333358760001</v>
      </c>
      <c r="CM355" s="107" t="s">
        <v>188</v>
      </c>
      <c r="CN355" s="106">
        <v>1</v>
      </c>
      <c r="CO355" s="106">
        <v>179.31672353900001</v>
      </c>
      <c r="CP355" s="106">
        <v>85</v>
      </c>
      <c r="CQ355" s="106">
        <v>85</v>
      </c>
      <c r="CR355" s="106">
        <v>85</v>
      </c>
      <c r="CS355" s="106">
        <v>15241.921500832001</v>
      </c>
      <c r="CT355" s="105">
        <v>2465</v>
      </c>
    </row>
    <row r="356" spans="1:98" x14ac:dyDescent="0.2">
      <c r="A356" s="60" t="s">
        <v>198</v>
      </c>
      <c r="B356" s="59">
        <v>63</v>
      </c>
      <c r="C356" s="59">
        <v>142.216711772</v>
      </c>
      <c r="D356" s="59">
        <v>80.47826087</v>
      </c>
      <c r="E356" s="59">
        <v>69.333335876000007</v>
      </c>
      <c r="F356" s="59">
        <v>85</v>
      </c>
      <c r="G356" s="59">
        <v>11445.353630037</v>
      </c>
      <c r="H356" s="58">
        <v>1851</v>
      </c>
      <c r="AB356" s="60" t="s">
        <v>179</v>
      </c>
      <c r="AC356" s="59">
        <v>8</v>
      </c>
      <c r="AD356" s="59">
        <v>247.333411778</v>
      </c>
      <c r="AE356" s="59">
        <v>84.7</v>
      </c>
      <c r="AF356" s="59">
        <v>78</v>
      </c>
      <c r="AG356" s="59">
        <v>85</v>
      </c>
      <c r="AH356" s="59">
        <v>20949.139977614999</v>
      </c>
      <c r="AI356" s="58">
        <v>3388</v>
      </c>
      <c r="BC356" s="69" t="s">
        <v>175</v>
      </c>
      <c r="BD356" s="68">
        <v>72</v>
      </c>
      <c r="BE356" s="68">
        <v>253.516747073</v>
      </c>
      <c r="BF356" s="68">
        <v>84.918699125000003</v>
      </c>
      <c r="BG356" s="68">
        <v>83</v>
      </c>
      <c r="BH356" s="68">
        <v>85</v>
      </c>
      <c r="BI356" s="68">
        <v>21528.312367803999</v>
      </c>
      <c r="BJ356" s="67">
        <v>3481.6666641239999</v>
      </c>
      <c r="BL356" s="60" t="s">
        <v>195</v>
      </c>
      <c r="BM356" s="59">
        <v>37</v>
      </c>
      <c r="BN356" s="59">
        <v>148.400047067</v>
      </c>
      <c r="BO356" s="59">
        <v>84.902777671999999</v>
      </c>
      <c r="BP356" s="59">
        <v>83</v>
      </c>
      <c r="BQ356" s="59">
        <v>85</v>
      </c>
      <c r="BR356" s="59">
        <v>12599.57620261</v>
      </c>
      <c r="BS356" s="58">
        <v>2037.6666641239999</v>
      </c>
      <c r="CD356" s="60" t="s">
        <v>166</v>
      </c>
      <c r="CE356" s="59">
        <v>67</v>
      </c>
      <c r="CF356" s="59">
        <v>241.15007648400001</v>
      </c>
      <c r="CG356" s="59">
        <v>84.974358973999998</v>
      </c>
      <c r="CH356" s="59">
        <v>84</v>
      </c>
      <c r="CI356" s="59">
        <v>85</v>
      </c>
      <c r="CJ356" s="59">
        <v>20491.573165825001</v>
      </c>
      <c r="CK356" s="58">
        <v>3314</v>
      </c>
      <c r="CM356" s="107" t="s">
        <v>188</v>
      </c>
      <c r="CN356" s="106">
        <v>56</v>
      </c>
      <c r="CO356" s="106">
        <v>179.31672353900001</v>
      </c>
      <c r="CP356" s="106">
        <v>85</v>
      </c>
      <c r="CQ356" s="106">
        <v>85</v>
      </c>
      <c r="CR356" s="106">
        <v>85</v>
      </c>
      <c r="CS356" s="106">
        <v>15241.921500832001</v>
      </c>
      <c r="CT356" s="105">
        <v>2465</v>
      </c>
    </row>
    <row r="357" spans="1:98" x14ac:dyDescent="0.2">
      <c r="A357" s="60" t="s">
        <v>203</v>
      </c>
      <c r="B357" s="59">
        <v>9</v>
      </c>
      <c r="C357" s="59">
        <v>136.03337647800001</v>
      </c>
      <c r="D357" s="59">
        <v>84.348485080000003</v>
      </c>
      <c r="E357" s="59">
        <v>80.333335876000007</v>
      </c>
      <c r="F357" s="59">
        <v>85</v>
      </c>
      <c r="G357" s="59">
        <v>11474.209226194</v>
      </c>
      <c r="H357" s="58">
        <v>1855.6666717529999</v>
      </c>
      <c r="AB357" s="60" t="s">
        <v>183</v>
      </c>
      <c r="AC357" s="59">
        <v>57</v>
      </c>
      <c r="AD357" s="59">
        <v>241.15007648400001</v>
      </c>
      <c r="AE357" s="59">
        <v>84.512820708000007</v>
      </c>
      <c r="AF357" s="59">
        <v>80.333335876000007</v>
      </c>
      <c r="AG357" s="59">
        <v>85</v>
      </c>
      <c r="AH357" s="59">
        <v>20380.273177700001</v>
      </c>
      <c r="AI357" s="58">
        <v>3296.0000076289998</v>
      </c>
      <c r="BC357" s="60" t="s">
        <v>177</v>
      </c>
      <c r="BD357" s="59">
        <v>23</v>
      </c>
      <c r="BE357" s="59">
        <v>247.333411778</v>
      </c>
      <c r="BF357" s="59">
        <v>82.625000381000007</v>
      </c>
      <c r="BG357" s="59">
        <v>71</v>
      </c>
      <c r="BH357" s="59">
        <v>85</v>
      </c>
      <c r="BI357" s="59">
        <v>20435.923242525001</v>
      </c>
      <c r="BJ357" s="58">
        <v>3305.0000152590001</v>
      </c>
      <c r="BL357" s="60" t="s">
        <v>194</v>
      </c>
      <c r="BM357" s="59">
        <v>6</v>
      </c>
      <c r="BN357" s="59">
        <v>148.400047067</v>
      </c>
      <c r="BO357" s="59">
        <v>85</v>
      </c>
      <c r="BP357" s="59">
        <v>85</v>
      </c>
      <c r="BQ357" s="59">
        <v>85</v>
      </c>
      <c r="BR357" s="59">
        <v>12614.004000688999</v>
      </c>
      <c r="BS357" s="58">
        <v>2040</v>
      </c>
      <c r="CD357" s="60" t="s">
        <v>166</v>
      </c>
      <c r="CE357" s="59">
        <v>92</v>
      </c>
      <c r="CF357" s="59">
        <v>241.15007648400001</v>
      </c>
      <c r="CG357" s="59">
        <v>84.991452925999994</v>
      </c>
      <c r="CH357" s="59">
        <v>84.666664123999993</v>
      </c>
      <c r="CI357" s="59">
        <v>85</v>
      </c>
      <c r="CJ357" s="59">
        <v>20495.695373629998</v>
      </c>
      <c r="CK357" s="58">
        <v>3314.6666641239999</v>
      </c>
      <c r="CM357" s="107" t="s">
        <v>191</v>
      </c>
      <c r="CN357" s="106">
        <v>12</v>
      </c>
      <c r="CO357" s="106">
        <v>179.31672353900001</v>
      </c>
      <c r="CP357" s="106">
        <v>85</v>
      </c>
      <c r="CQ357" s="106">
        <v>85</v>
      </c>
      <c r="CR357" s="106">
        <v>85</v>
      </c>
      <c r="CS357" s="106">
        <v>15241.921500832001</v>
      </c>
      <c r="CT357" s="105">
        <v>2465</v>
      </c>
    </row>
    <row r="358" spans="1:98" x14ac:dyDescent="0.2">
      <c r="A358" s="60" t="s">
        <v>203</v>
      </c>
      <c r="B358" s="59">
        <v>26</v>
      </c>
      <c r="C358" s="59">
        <v>136.03337647800001</v>
      </c>
      <c r="D358" s="59">
        <v>84.984848369000005</v>
      </c>
      <c r="E358" s="59">
        <v>84.666664123999993</v>
      </c>
      <c r="F358" s="59">
        <v>85</v>
      </c>
      <c r="G358" s="59">
        <v>11560.775873142</v>
      </c>
      <c r="H358" s="58">
        <v>1869.6666641239999</v>
      </c>
      <c r="AB358" s="60" t="s">
        <v>185</v>
      </c>
      <c r="AC358" s="59">
        <v>22</v>
      </c>
      <c r="AD358" s="59">
        <v>241.15007648400001</v>
      </c>
      <c r="AE358" s="59">
        <v>84.965811900999995</v>
      </c>
      <c r="AF358" s="59">
        <v>83.666664123999993</v>
      </c>
      <c r="AG358" s="59">
        <v>85</v>
      </c>
      <c r="AH358" s="59">
        <v>20489.512038335</v>
      </c>
      <c r="AI358" s="58">
        <v>3313.6666641239999</v>
      </c>
      <c r="BC358" s="60" t="s">
        <v>174</v>
      </c>
      <c r="BD358" s="59">
        <v>44</v>
      </c>
      <c r="BE358" s="59">
        <v>247.333411778</v>
      </c>
      <c r="BF358" s="59">
        <v>84.958333397000004</v>
      </c>
      <c r="BG358" s="59">
        <v>84</v>
      </c>
      <c r="BH358" s="59">
        <v>85</v>
      </c>
      <c r="BI358" s="59">
        <v>21013.034458048998</v>
      </c>
      <c r="BJ358" s="58">
        <v>3398.3333358760001</v>
      </c>
      <c r="BL358" s="60" t="s">
        <v>194</v>
      </c>
      <c r="BM358" s="59">
        <v>8</v>
      </c>
      <c r="BN358" s="59">
        <v>148.400047067</v>
      </c>
      <c r="BO358" s="59">
        <v>85</v>
      </c>
      <c r="BP358" s="59">
        <v>85</v>
      </c>
      <c r="BQ358" s="59">
        <v>85</v>
      </c>
      <c r="BR358" s="59">
        <v>12614.004000688999</v>
      </c>
      <c r="BS358" s="58">
        <v>2040</v>
      </c>
      <c r="CD358" s="60" t="s">
        <v>171</v>
      </c>
      <c r="CE358" s="59">
        <v>5</v>
      </c>
      <c r="CF358" s="59">
        <v>234.966741189</v>
      </c>
      <c r="CG358" s="59">
        <v>84.912280635000002</v>
      </c>
      <c r="CH358" s="59">
        <v>81.666664123999993</v>
      </c>
      <c r="CI358" s="59">
        <v>85</v>
      </c>
      <c r="CJ358" s="59">
        <v>19951.561867717999</v>
      </c>
      <c r="CK358" s="58">
        <v>3226.6666641239999</v>
      </c>
      <c r="CM358" s="107" t="s">
        <v>191</v>
      </c>
      <c r="CN358" s="106">
        <v>31</v>
      </c>
      <c r="CO358" s="106">
        <v>179.31672353900001</v>
      </c>
      <c r="CP358" s="106">
        <v>85</v>
      </c>
      <c r="CQ358" s="106">
        <v>85</v>
      </c>
      <c r="CR358" s="106">
        <v>85</v>
      </c>
      <c r="CS358" s="106">
        <v>15241.921500832001</v>
      </c>
      <c r="CT358" s="105">
        <v>2465</v>
      </c>
    </row>
    <row r="359" spans="1:98" x14ac:dyDescent="0.2">
      <c r="A359" s="60" t="s">
        <v>203</v>
      </c>
      <c r="B359" s="59">
        <v>27</v>
      </c>
      <c r="C359" s="59">
        <v>136.03337647800001</v>
      </c>
      <c r="D359" s="59">
        <v>85</v>
      </c>
      <c r="E359" s="59">
        <v>85</v>
      </c>
      <c r="F359" s="59">
        <v>85</v>
      </c>
      <c r="G359" s="59">
        <v>11562.837000632</v>
      </c>
      <c r="H359" s="58">
        <v>1870</v>
      </c>
      <c r="AB359" s="60" t="s">
        <v>180</v>
      </c>
      <c r="AC359" s="59">
        <v>4</v>
      </c>
      <c r="AD359" s="59">
        <v>241.15007648400001</v>
      </c>
      <c r="AE359" s="59">
        <v>84.256410255999995</v>
      </c>
      <c r="AF359" s="59">
        <v>75.666664123999993</v>
      </c>
      <c r="AG359" s="59">
        <v>85</v>
      </c>
      <c r="AH359" s="59">
        <v>20318.439777579999</v>
      </c>
      <c r="AI359" s="58">
        <v>3286</v>
      </c>
      <c r="BC359" s="60" t="s">
        <v>170</v>
      </c>
      <c r="BD359" s="59">
        <v>41</v>
      </c>
      <c r="BE359" s="59">
        <v>247.333411778</v>
      </c>
      <c r="BF359" s="59">
        <v>85</v>
      </c>
      <c r="BG359" s="59">
        <v>85</v>
      </c>
      <c r="BH359" s="59">
        <v>85</v>
      </c>
      <c r="BI359" s="59">
        <v>21023.340001148001</v>
      </c>
      <c r="BJ359" s="58">
        <v>3400</v>
      </c>
      <c r="BL359" s="60" t="s">
        <v>194</v>
      </c>
      <c r="BM359" s="59">
        <v>10</v>
      </c>
      <c r="BN359" s="59">
        <v>148.400047067</v>
      </c>
      <c r="BO359" s="59">
        <v>85</v>
      </c>
      <c r="BP359" s="59">
        <v>85</v>
      </c>
      <c r="BQ359" s="59">
        <v>85</v>
      </c>
      <c r="BR359" s="59">
        <v>12614.004000688999</v>
      </c>
      <c r="BS359" s="58">
        <v>2040</v>
      </c>
      <c r="CD359" s="60" t="s">
        <v>169</v>
      </c>
      <c r="CE359" s="59">
        <v>48</v>
      </c>
      <c r="CF359" s="59">
        <v>234.966741189</v>
      </c>
      <c r="CG359" s="59">
        <v>84.701754319000003</v>
      </c>
      <c r="CH359" s="59">
        <v>81</v>
      </c>
      <c r="CI359" s="59">
        <v>85</v>
      </c>
      <c r="CJ359" s="59">
        <v>19902.095185361999</v>
      </c>
      <c r="CK359" s="58">
        <v>3218.6666641239999</v>
      </c>
      <c r="CM359" s="107" t="s">
        <v>187</v>
      </c>
      <c r="CN359" s="106">
        <v>63</v>
      </c>
      <c r="CO359" s="106">
        <v>179.31672353900001</v>
      </c>
      <c r="CP359" s="106">
        <v>85</v>
      </c>
      <c r="CQ359" s="106">
        <v>85</v>
      </c>
      <c r="CR359" s="106">
        <v>85</v>
      </c>
      <c r="CS359" s="106">
        <v>15241.921500832001</v>
      </c>
      <c r="CT359" s="105">
        <v>2465</v>
      </c>
    </row>
    <row r="360" spans="1:98" x14ac:dyDescent="0.2">
      <c r="A360" s="60" t="s">
        <v>203</v>
      </c>
      <c r="B360" s="59">
        <v>30</v>
      </c>
      <c r="C360" s="59">
        <v>136.03337647800001</v>
      </c>
      <c r="D360" s="59">
        <v>84.863636364000001</v>
      </c>
      <c r="E360" s="59">
        <v>82</v>
      </c>
      <c r="F360" s="59">
        <v>85</v>
      </c>
      <c r="G360" s="59">
        <v>11544.286994747999</v>
      </c>
      <c r="H360" s="58">
        <v>1867</v>
      </c>
      <c r="AB360" s="60" t="s">
        <v>184</v>
      </c>
      <c r="AC360" s="59">
        <v>16</v>
      </c>
      <c r="AD360" s="59">
        <v>234.966741189</v>
      </c>
      <c r="AE360" s="59">
        <v>84.008771996999997</v>
      </c>
      <c r="AF360" s="59">
        <v>71</v>
      </c>
      <c r="AG360" s="59">
        <v>85</v>
      </c>
      <c r="AH360" s="59">
        <v>19739.267387390999</v>
      </c>
      <c r="AI360" s="58">
        <v>3192.3333358760001</v>
      </c>
      <c r="BC360" s="60" t="s">
        <v>186</v>
      </c>
      <c r="BD360" s="59">
        <v>34</v>
      </c>
      <c r="BE360" s="59">
        <v>247.333411778</v>
      </c>
      <c r="BF360" s="59">
        <v>84.908333205999995</v>
      </c>
      <c r="BG360" s="59">
        <v>82.666664123999993</v>
      </c>
      <c r="BH360" s="59">
        <v>85</v>
      </c>
      <c r="BI360" s="59">
        <v>21000.667740285</v>
      </c>
      <c r="BJ360" s="58">
        <v>3396.3333282469998</v>
      </c>
      <c r="BL360" s="60" t="s">
        <v>194</v>
      </c>
      <c r="BM360" s="59">
        <v>43</v>
      </c>
      <c r="BN360" s="59">
        <v>148.400047067</v>
      </c>
      <c r="BO360" s="59">
        <v>85</v>
      </c>
      <c r="BP360" s="59">
        <v>85</v>
      </c>
      <c r="BQ360" s="59">
        <v>85</v>
      </c>
      <c r="BR360" s="59">
        <v>12614.004000688999</v>
      </c>
      <c r="BS360" s="58">
        <v>2040</v>
      </c>
      <c r="CD360" s="60" t="s">
        <v>168</v>
      </c>
      <c r="CE360" s="59">
        <v>33</v>
      </c>
      <c r="CF360" s="59">
        <v>234.966741189</v>
      </c>
      <c r="CG360" s="59">
        <v>84.921052631999999</v>
      </c>
      <c r="CH360" s="59">
        <v>82</v>
      </c>
      <c r="CI360" s="59">
        <v>85</v>
      </c>
      <c r="CJ360" s="59">
        <v>19953.622995206999</v>
      </c>
      <c r="CK360" s="58">
        <v>3227</v>
      </c>
      <c r="CM360" s="107" t="s">
        <v>189</v>
      </c>
      <c r="CN360" s="106">
        <v>25</v>
      </c>
      <c r="CO360" s="106">
        <v>173.13338824499999</v>
      </c>
      <c r="CP360" s="106">
        <v>85</v>
      </c>
      <c r="CQ360" s="106">
        <v>85</v>
      </c>
      <c r="CR360" s="106">
        <v>85</v>
      </c>
      <c r="CS360" s="106">
        <v>14716.338000804</v>
      </c>
      <c r="CT360" s="105">
        <v>2380</v>
      </c>
    </row>
    <row r="361" spans="1:98" x14ac:dyDescent="0.2">
      <c r="A361" s="60" t="s">
        <v>200</v>
      </c>
      <c r="B361" s="59">
        <v>28</v>
      </c>
      <c r="C361" s="59">
        <v>136.03337647800001</v>
      </c>
      <c r="D361" s="59">
        <v>84.439393824000007</v>
      </c>
      <c r="E361" s="59">
        <v>78</v>
      </c>
      <c r="F361" s="59">
        <v>85</v>
      </c>
      <c r="G361" s="59">
        <v>11486.575849608</v>
      </c>
      <c r="H361" s="58">
        <v>1857.6666641239999</v>
      </c>
      <c r="AB361" s="60" t="s">
        <v>184</v>
      </c>
      <c r="AC361" s="59">
        <v>92</v>
      </c>
      <c r="AD361" s="59">
        <v>234.966741189</v>
      </c>
      <c r="AE361" s="59">
        <v>85</v>
      </c>
      <c r="AF361" s="59">
        <v>85</v>
      </c>
      <c r="AG361" s="59">
        <v>85</v>
      </c>
      <c r="AH361" s="59">
        <v>19972.173001091</v>
      </c>
      <c r="AI361" s="58">
        <v>3230</v>
      </c>
      <c r="BC361" s="60" t="s">
        <v>176</v>
      </c>
      <c r="BD361" s="59">
        <v>16</v>
      </c>
      <c r="BE361" s="59">
        <v>241.15007648400001</v>
      </c>
      <c r="BF361" s="59">
        <v>85</v>
      </c>
      <c r="BG361" s="59">
        <v>85</v>
      </c>
      <c r="BH361" s="59">
        <v>85</v>
      </c>
      <c r="BI361" s="59">
        <v>20497.756501119999</v>
      </c>
      <c r="BJ361" s="58">
        <v>3315</v>
      </c>
      <c r="BL361" s="60" t="s">
        <v>194</v>
      </c>
      <c r="BM361" s="59">
        <v>45</v>
      </c>
      <c r="BN361" s="59">
        <v>148.400047067</v>
      </c>
      <c r="BO361" s="59">
        <v>85</v>
      </c>
      <c r="BP361" s="59">
        <v>85</v>
      </c>
      <c r="BQ361" s="59">
        <v>85</v>
      </c>
      <c r="BR361" s="59">
        <v>12614.004000688999</v>
      </c>
      <c r="BS361" s="58">
        <v>2040</v>
      </c>
      <c r="CD361" s="60" t="s">
        <v>167</v>
      </c>
      <c r="CE361" s="59">
        <v>12</v>
      </c>
      <c r="CF361" s="59">
        <v>234.966741189</v>
      </c>
      <c r="CG361" s="59">
        <v>81.938596625000002</v>
      </c>
      <c r="CH361" s="59">
        <v>69.666664123999993</v>
      </c>
      <c r="CI361" s="59">
        <v>85</v>
      </c>
      <c r="CJ361" s="59">
        <v>19252.845026619001</v>
      </c>
      <c r="CK361" s="58">
        <v>3113.6666717530002</v>
      </c>
      <c r="CM361" s="107" t="s">
        <v>189</v>
      </c>
      <c r="CN361" s="106">
        <v>64</v>
      </c>
      <c r="CO361" s="106">
        <v>173.13338824499999</v>
      </c>
      <c r="CP361" s="106">
        <v>85</v>
      </c>
      <c r="CQ361" s="106">
        <v>85</v>
      </c>
      <c r="CR361" s="106">
        <v>85</v>
      </c>
      <c r="CS361" s="106">
        <v>14716.338000804</v>
      </c>
      <c r="CT361" s="105">
        <v>2380</v>
      </c>
    </row>
    <row r="362" spans="1:98" x14ac:dyDescent="0.2">
      <c r="A362" s="60" t="s">
        <v>200</v>
      </c>
      <c r="B362" s="59">
        <v>31</v>
      </c>
      <c r="C362" s="59">
        <v>136.03337647800001</v>
      </c>
      <c r="D362" s="59">
        <v>84.712121096999994</v>
      </c>
      <c r="E362" s="59">
        <v>78.666664123999993</v>
      </c>
      <c r="F362" s="59">
        <v>85</v>
      </c>
      <c r="G362" s="59">
        <v>11523.675861375001</v>
      </c>
      <c r="H362" s="58">
        <v>1863.6666641239999</v>
      </c>
      <c r="AB362" s="60" t="s">
        <v>182</v>
      </c>
      <c r="AC362" s="59">
        <v>18</v>
      </c>
      <c r="AD362" s="59">
        <v>234.966741189</v>
      </c>
      <c r="AE362" s="59">
        <v>83.973684410999994</v>
      </c>
      <c r="AF362" s="59">
        <v>73.333335876000007</v>
      </c>
      <c r="AG362" s="59">
        <v>85</v>
      </c>
      <c r="AH362" s="59">
        <v>19731.022971782</v>
      </c>
      <c r="AI362" s="58">
        <v>3191.0000076289998</v>
      </c>
      <c r="BC362" s="60" t="s">
        <v>176</v>
      </c>
      <c r="BD362" s="59">
        <v>20</v>
      </c>
      <c r="BE362" s="59">
        <v>241.15007648400001</v>
      </c>
      <c r="BF362" s="59">
        <v>85</v>
      </c>
      <c r="BG362" s="59">
        <v>85</v>
      </c>
      <c r="BH362" s="59">
        <v>85</v>
      </c>
      <c r="BI362" s="59">
        <v>20497.756501119999</v>
      </c>
      <c r="BJ362" s="58">
        <v>3315</v>
      </c>
      <c r="BL362" s="60" t="s">
        <v>193</v>
      </c>
      <c r="BM362" s="59">
        <v>38</v>
      </c>
      <c r="BN362" s="59">
        <v>148.400047067</v>
      </c>
      <c r="BO362" s="59">
        <v>84.847222328000001</v>
      </c>
      <c r="BP362" s="59">
        <v>81.333335876000007</v>
      </c>
      <c r="BQ362" s="59">
        <v>85</v>
      </c>
      <c r="BR362" s="59">
        <v>12591.331787001</v>
      </c>
      <c r="BS362" s="58">
        <v>2036.3333358760001</v>
      </c>
      <c r="CD362" s="60" t="s">
        <v>167</v>
      </c>
      <c r="CE362" s="59">
        <v>114</v>
      </c>
      <c r="CF362" s="59">
        <v>234.966741189</v>
      </c>
      <c r="CG362" s="59">
        <v>83.385964845000004</v>
      </c>
      <c r="CH362" s="59">
        <v>72.666664123999993</v>
      </c>
      <c r="CI362" s="59">
        <v>85</v>
      </c>
      <c r="CJ362" s="59">
        <v>19592.928420639</v>
      </c>
      <c r="CK362" s="58">
        <v>3168.6666641239999</v>
      </c>
      <c r="CM362" s="107" t="s">
        <v>192</v>
      </c>
      <c r="CN362" s="106">
        <v>15</v>
      </c>
      <c r="CO362" s="106">
        <v>173.13338824499999</v>
      </c>
      <c r="CP362" s="106">
        <v>85</v>
      </c>
      <c r="CQ362" s="106">
        <v>85</v>
      </c>
      <c r="CR362" s="106">
        <v>85</v>
      </c>
      <c r="CS362" s="106">
        <v>14716.338000804</v>
      </c>
      <c r="CT362" s="105">
        <v>2380</v>
      </c>
    </row>
    <row r="363" spans="1:98" x14ac:dyDescent="0.2">
      <c r="A363" s="60" t="s">
        <v>200</v>
      </c>
      <c r="B363" s="59">
        <v>54</v>
      </c>
      <c r="C363" s="59">
        <v>136.03337647800001</v>
      </c>
      <c r="D363" s="59">
        <v>84.787878903000006</v>
      </c>
      <c r="E363" s="59">
        <v>80.333335876000007</v>
      </c>
      <c r="F363" s="59">
        <v>85</v>
      </c>
      <c r="G363" s="59">
        <v>11533.981451649001</v>
      </c>
      <c r="H363" s="58">
        <v>1865.3333358760001</v>
      </c>
      <c r="AB363" s="60" t="s">
        <v>182</v>
      </c>
      <c r="AC363" s="59">
        <v>38</v>
      </c>
      <c r="AD363" s="59">
        <v>234.966741189</v>
      </c>
      <c r="AE363" s="59">
        <v>84.350877260000004</v>
      </c>
      <c r="AF363" s="59">
        <v>75.666664123999993</v>
      </c>
      <c r="AG363" s="59">
        <v>85</v>
      </c>
      <c r="AH363" s="59">
        <v>19819.650746218998</v>
      </c>
      <c r="AI363" s="58">
        <v>3205.3333358760001</v>
      </c>
      <c r="BC363" s="60" t="s">
        <v>176</v>
      </c>
      <c r="BD363" s="59">
        <v>35</v>
      </c>
      <c r="BE363" s="59">
        <v>241.15007648400001</v>
      </c>
      <c r="BF363" s="59">
        <v>84.948717948999999</v>
      </c>
      <c r="BG363" s="59">
        <v>84</v>
      </c>
      <c r="BH363" s="59">
        <v>85</v>
      </c>
      <c r="BI363" s="59">
        <v>20485.389830530999</v>
      </c>
      <c r="BJ363" s="58">
        <v>3313</v>
      </c>
      <c r="BL363" s="60" t="s">
        <v>196</v>
      </c>
      <c r="BM363" s="59">
        <v>62</v>
      </c>
      <c r="BN363" s="59">
        <v>142.216711772</v>
      </c>
      <c r="BO363" s="59">
        <v>85</v>
      </c>
      <c r="BP363" s="59">
        <v>85</v>
      </c>
      <c r="BQ363" s="59">
        <v>85</v>
      </c>
      <c r="BR363" s="59">
        <v>12088.42050066</v>
      </c>
      <c r="BS363" s="58">
        <v>1955</v>
      </c>
      <c r="CD363" s="60" t="s">
        <v>166</v>
      </c>
      <c r="CE363" s="59">
        <v>88</v>
      </c>
      <c r="CF363" s="59">
        <v>234.966741189</v>
      </c>
      <c r="CG363" s="59">
        <v>84.964912213999995</v>
      </c>
      <c r="CH363" s="59">
        <v>83.666664123999993</v>
      </c>
      <c r="CI363" s="59">
        <v>85</v>
      </c>
      <c r="CJ363" s="59">
        <v>19963.928538306001</v>
      </c>
      <c r="CK363" s="58">
        <v>3228.6666641239999</v>
      </c>
      <c r="CM363" s="107" t="s">
        <v>192</v>
      </c>
      <c r="CN363" s="106">
        <v>22</v>
      </c>
      <c r="CO363" s="106">
        <v>173.13338824499999</v>
      </c>
      <c r="CP363" s="106">
        <v>85</v>
      </c>
      <c r="CQ363" s="106">
        <v>85</v>
      </c>
      <c r="CR363" s="106">
        <v>85</v>
      </c>
      <c r="CS363" s="106">
        <v>14716.338000804</v>
      </c>
      <c r="CT363" s="105">
        <v>2380</v>
      </c>
    </row>
    <row r="364" spans="1:98" x14ac:dyDescent="0.2">
      <c r="A364" s="60" t="s">
        <v>198</v>
      </c>
      <c r="B364" s="59">
        <v>16</v>
      </c>
      <c r="C364" s="59">
        <v>136.03337647800001</v>
      </c>
      <c r="D364" s="59">
        <v>82.651514919999997</v>
      </c>
      <c r="E364" s="59">
        <v>70</v>
      </c>
      <c r="F364" s="59">
        <v>85</v>
      </c>
      <c r="G364" s="59">
        <v>11243.364645635</v>
      </c>
      <c r="H364" s="58">
        <v>1818.3333282470001</v>
      </c>
      <c r="AB364" s="60" t="s">
        <v>182</v>
      </c>
      <c r="AC364" s="59">
        <v>52</v>
      </c>
      <c r="AD364" s="59">
        <v>234.966741189</v>
      </c>
      <c r="AE364" s="59">
        <v>84.184210526000001</v>
      </c>
      <c r="AF364" s="59">
        <v>74</v>
      </c>
      <c r="AG364" s="59">
        <v>85</v>
      </c>
      <c r="AH364" s="59">
        <v>19780.489606963001</v>
      </c>
      <c r="AI364" s="58">
        <v>3199</v>
      </c>
      <c r="BC364" s="60" t="s">
        <v>175</v>
      </c>
      <c r="BD364" s="59">
        <v>44</v>
      </c>
      <c r="BE364" s="59">
        <v>241.15007648400001</v>
      </c>
      <c r="BF364" s="59">
        <v>84.820513016000007</v>
      </c>
      <c r="BG364" s="59">
        <v>81.333335876000007</v>
      </c>
      <c r="BH364" s="59">
        <v>85</v>
      </c>
      <c r="BI364" s="59">
        <v>20454.473201232999</v>
      </c>
      <c r="BJ364" s="58">
        <v>3308.0000076289998</v>
      </c>
      <c r="BL364" s="60" t="s">
        <v>206</v>
      </c>
      <c r="BM364" s="59">
        <v>12</v>
      </c>
      <c r="BN364" s="59">
        <v>142.216711772</v>
      </c>
      <c r="BO364" s="59">
        <v>84.579710254999995</v>
      </c>
      <c r="BP364" s="59">
        <v>80.333335876000007</v>
      </c>
      <c r="BQ364" s="59">
        <v>85</v>
      </c>
      <c r="BR364" s="59">
        <v>12028.648275206</v>
      </c>
      <c r="BS364" s="58">
        <v>1945.3333358760001</v>
      </c>
      <c r="CD364" s="60" t="s">
        <v>166</v>
      </c>
      <c r="CE364" s="59">
        <v>94</v>
      </c>
      <c r="CF364" s="59">
        <v>234.966741189</v>
      </c>
      <c r="CG364" s="59">
        <v>84.991228003000003</v>
      </c>
      <c r="CH364" s="59">
        <v>84.666664123999993</v>
      </c>
      <c r="CI364" s="59">
        <v>85</v>
      </c>
      <c r="CJ364" s="59">
        <v>19970.111873600999</v>
      </c>
      <c r="CK364" s="58">
        <v>3229.6666641239999</v>
      </c>
      <c r="CM364" s="107" t="s">
        <v>191</v>
      </c>
      <c r="CN364" s="106">
        <v>11</v>
      </c>
      <c r="CO364" s="106">
        <v>173.13338824499999</v>
      </c>
      <c r="CP364" s="106">
        <v>84.988095146999996</v>
      </c>
      <c r="CQ364" s="106">
        <v>84.666664123999993</v>
      </c>
      <c r="CR364" s="106">
        <v>85</v>
      </c>
      <c r="CS364" s="106">
        <v>14714.276873314</v>
      </c>
      <c r="CT364" s="105">
        <v>2379.6666641239999</v>
      </c>
    </row>
    <row r="365" spans="1:98" x14ac:dyDescent="0.2">
      <c r="A365" s="60" t="s">
        <v>198</v>
      </c>
      <c r="B365" s="59">
        <v>68</v>
      </c>
      <c r="C365" s="59">
        <v>136.03337647800001</v>
      </c>
      <c r="D365" s="59">
        <v>84.090909091</v>
      </c>
      <c r="E365" s="59">
        <v>74</v>
      </c>
      <c r="F365" s="59">
        <v>85</v>
      </c>
      <c r="G365" s="59">
        <v>11439.170294742</v>
      </c>
      <c r="H365" s="58">
        <v>1850</v>
      </c>
      <c r="AB365" s="60" t="s">
        <v>181</v>
      </c>
      <c r="AC365" s="59">
        <v>47</v>
      </c>
      <c r="AD365" s="59">
        <v>234.966741189</v>
      </c>
      <c r="AE365" s="59">
        <v>84.763157895000006</v>
      </c>
      <c r="AF365" s="59">
        <v>81.333335876000007</v>
      </c>
      <c r="AG365" s="59">
        <v>85</v>
      </c>
      <c r="AH365" s="59">
        <v>19916.522983440998</v>
      </c>
      <c r="AI365" s="58">
        <v>3221</v>
      </c>
      <c r="BC365" s="60" t="s">
        <v>174</v>
      </c>
      <c r="BD365" s="59">
        <v>20</v>
      </c>
      <c r="BE365" s="59">
        <v>241.15007648400001</v>
      </c>
      <c r="BF365" s="59">
        <v>84.991452925999994</v>
      </c>
      <c r="BG365" s="59">
        <v>84.666664123999993</v>
      </c>
      <c r="BH365" s="59">
        <v>85</v>
      </c>
      <c r="BI365" s="59">
        <v>20495.695373629998</v>
      </c>
      <c r="BJ365" s="58">
        <v>3314.6666641239999</v>
      </c>
      <c r="BL365" s="60" t="s">
        <v>206</v>
      </c>
      <c r="BM365" s="59">
        <v>23</v>
      </c>
      <c r="BN365" s="59">
        <v>142.216711772</v>
      </c>
      <c r="BO365" s="59">
        <v>84.550724858999999</v>
      </c>
      <c r="BP365" s="59">
        <v>79.333335876000007</v>
      </c>
      <c r="BQ365" s="59">
        <v>85</v>
      </c>
      <c r="BR365" s="59">
        <v>12024.526067401001</v>
      </c>
      <c r="BS365" s="58">
        <v>1944.6666717529999</v>
      </c>
      <c r="CD365" s="60" t="s">
        <v>173</v>
      </c>
      <c r="CE365" s="59">
        <v>31</v>
      </c>
      <c r="CF365" s="59">
        <v>228.78340589499999</v>
      </c>
      <c r="CG365" s="59">
        <v>84.540540540999999</v>
      </c>
      <c r="CH365" s="59">
        <v>79.333335876000007</v>
      </c>
      <c r="CI365" s="59">
        <v>85</v>
      </c>
      <c r="CJ365" s="59">
        <v>19341.472801055999</v>
      </c>
      <c r="CK365" s="58">
        <v>3128</v>
      </c>
      <c r="CM365" s="107" t="s">
        <v>187</v>
      </c>
      <c r="CN365" s="106">
        <v>43</v>
      </c>
      <c r="CO365" s="106">
        <v>173.13338824499999</v>
      </c>
      <c r="CP365" s="106">
        <v>85</v>
      </c>
      <c r="CQ365" s="106">
        <v>85</v>
      </c>
      <c r="CR365" s="106">
        <v>85</v>
      </c>
      <c r="CS365" s="106">
        <v>14716.338000804</v>
      </c>
      <c r="CT365" s="105">
        <v>2380</v>
      </c>
    </row>
    <row r="366" spans="1:98" x14ac:dyDescent="0.2">
      <c r="A366" s="60" t="s">
        <v>203</v>
      </c>
      <c r="B366" s="59">
        <v>22</v>
      </c>
      <c r="C366" s="59">
        <v>129.85004118399999</v>
      </c>
      <c r="D366" s="59">
        <v>84.984126863</v>
      </c>
      <c r="E366" s="59">
        <v>84.666664123999993</v>
      </c>
      <c r="F366" s="59">
        <v>85</v>
      </c>
      <c r="G366" s="59">
        <v>11035.192373112999</v>
      </c>
      <c r="H366" s="58">
        <v>1784.6666641239999</v>
      </c>
      <c r="AB366" s="60" t="s">
        <v>180</v>
      </c>
      <c r="AC366" s="59">
        <v>17</v>
      </c>
      <c r="AD366" s="59">
        <v>234.966741189</v>
      </c>
      <c r="AE366" s="59">
        <v>83.754386099000001</v>
      </c>
      <c r="AF366" s="59">
        <v>74.333335876000007</v>
      </c>
      <c r="AG366" s="59">
        <v>85</v>
      </c>
      <c r="AH366" s="59">
        <v>19679.495161937</v>
      </c>
      <c r="AI366" s="58">
        <v>3182.6666717530002</v>
      </c>
      <c r="BC366" s="60" t="s">
        <v>178</v>
      </c>
      <c r="BD366" s="59">
        <v>1</v>
      </c>
      <c r="BE366" s="59">
        <v>234.966741189</v>
      </c>
      <c r="BF366" s="59">
        <v>84.298245480000006</v>
      </c>
      <c r="BG366" s="59">
        <v>76.333335876000007</v>
      </c>
      <c r="BH366" s="59">
        <v>85</v>
      </c>
      <c r="BI366" s="59">
        <v>19807.284028455</v>
      </c>
      <c r="BJ366" s="58">
        <v>3203.3333282469998</v>
      </c>
      <c r="BL366" s="60" t="s">
        <v>195</v>
      </c>
      <c r="BM366" s="59">
        <v>5</v>
      </c>
      <c r="BN366" s="59">
        <v>142.216711772</v>
      </c>
      <c r="BO366" s="59">
        <v>84.797101560000002</v>
      </c>
      <c r="BP366" s="59">
        <v>81</v>
      </c>
      <c r="BQ366" s="59">
        <v>85</v>
      </c>
      <c r="BR366" s="59">
        <v>12059.564951677999</v>
      </c>
      <c r="BS366" s="58">
        <v>1950.3333358760001</v>
      </c>
      <c r="CD366" s="60" t="s">
        <v>172</v>
      </c>
      <c r="CE366" s="59">
        <v>33</v>
      </c>
      <c r="CF366" s="59">
        <v>228.78340589499999</v>
      </c>
      <c r="CG366" s="59">
        <v>84.531531462999993</v>
      </c>
      <c r="CH366" s="59">
        <v>78</v>
      </c>
      <c r="CI366" s="59">
        <v>85</v>
      </c>
      <c r="CJ366" s="59">
        <v>19339.411673565999</v>
      </c>
      <c r="CK366" s="58">
        <v>3127.6666641239999</v>
      </c>
      <c r="CM366" s="107" t="s">
        <v>188</v>
      </c>
      <c r="CN366" s="106">
        <v>20</v>
      </c>
      <c r="CO366" s="106">
        <v>166.95005295000001</v>
      </c>
      <c r="CP366" s="106">
        <v>85</v>
      </c>
      <c r="CQ366" s="106">
        <v>85</v>
      </c>
      <c r="CR366" s="106">
        <v>85</v>
      </c>
      <c r="CS366" s="106">
        <v>14190.754500775</v>
      </c>
      <c r="CT366" s="105">
        <v>2295</v>
      </c>
    </row>
    <row r="367" spans="1:98" x14ac:dyDescent="0.2">
      <c r="A367" s="60" t="s">
        <v>202</v>
      </c>
      <c r="B367" s="59">
        <v>9</v>
      </c>
      <c r="C367" s="59">
        <v>129.85004118399999</v>
      </c>
      <c r="D367" s="59">
        <v>84.634920756</v>
      </c>
      <c r="E367" s="59">
        <v>81</v>
      </c>
      <c r="F367" s="59">
        <v>85</v>
      </c>
      <c r="G367" s="59">
        <v>10989.847945736999</v>
      </c>
      <c r="H367" s="58">
        <v>1777.3333358760001</v>
      </c>
      <c r="AB367" s="60" t="s">
        <v>180</v>
      </c>
      <c r="AC367" s="59">
        <v>69</v>
      </c>
      <c r="AD367" s="59">
        <v>234.966741189</v>
      </c>
      <c r="AE367" s="59">
        <v>76.350878062999996</v>
      </c>
      <c r="AF367" s="59">
        <v>72</v>
      </c>
      <c r="AG367" s="59">
        <v>85</v>
      </c>
      <c r="AH367" s="59">
        <v>17939.917005405001</v>
      </c>
      <c r="AI367" s="58">
        <v>2901.3333663940002</v>
      </c>
      <c r="BC367" s="60" t="s">
        <v>178</v>
      </c>
      <c r="BD367" s="59">
        <v>39</v>
      </c>
      <c r="BE367" s="59">
        <v>234.966741189</v>
      </c>
      <c r="BF367" s="59">
        <v>84.885965045999995</v>
      </c>
      <c r="BG367" s="59">
        <v>81.333335876000007</v>
      </c>
      <c r="BH367" s="59">
        <v>85</v>
      </c>
      <c r="BI367" s="59">
        <v>19945.378579598</v>
      </c>
      <c r="BJ367" s="58">
        <v>3225.6666717530002</v>
      </c>
      <c r="BL367" s="60" t="s">
        <v>195</v>
      </c>
      <c r="BM367" s="59">
        <v>29</v>
      </c>
      <c r="BN367" s="59">
        <v>142.216711772</v>
      </c>
      <c r="BO367" s="59">
        <v>85</v>
      </c>
      <c r="BP367" s="59">
        <v>85</v>
      </c>
      <c r="BQ367" s="59">
        <v>85</v>
      </c>
      <c r="BR367" s="59">
        <v>12088.42050066</v>
      </c>
      <c r="BS367" s="58">
        <v>1955</v>
      </c>
      <c r="CD367" s="60" t="s">
        <v>171</v>
      </c>
      <c r="CE367" s="59">
        <v>62</v>
      </c>
      <c r="CF367" s="59">
        <v>228.78340589499999</v>
      </c>
      <c r="CG367" s="59">
        <v>84.441441510000004</v>
      </c>
      <c r="CH367" s="59">
        <v>79.333335876000007</v>
      </c>
      <c r="CI367" s="59">
        <v>85</v>
      </c>
      <c r="CJ367" s="59">
        <v>19318.800587368001</v>
      </c>
      <c r="CK367" s="58">
        <v>3124.3333358760001</v>
      </c>
      <c r="CM367" s="107" t="s">
        <v>192</v>
      </c>
      <c r="CN367" s="106">
        <v>30</v>
      </c>
      <c r="CO367" s="106">
        <v>166.95005295000001</v>
      </c>
      <c r="CP367" s="106">
        <v>85</v>
      </c>
      <c r="CQ367" s="106">
        <v>85</v>
      </c>
      <c r="CR367" s="106">
        <v>85</v>
      </c>
      <c r="CS367" s="106">
        <v>14190.754500775</v>
      </c>
      <c r="CT367" s="105">
        <v>2295</v>
      </c>
    </row>
    <row r="368" spans="1:98" x14ac:dyDescent="0.2">
      <c r="A368" s="60" t="s">
        <v>202</v>
      </c>
      <c r="B368" s="59">
        <v>39</v>
      </c>
      <c r="C368" s="59">
        <v>129.85004118399999</v>
      </c>
      <c r="D368" s="59">
        <v>85</v>
      </c>
      <c r="E368" s="59">
        <v>85</v>
      </c>
      <c r="F368" s="59">
        <v>85</v>
      </c>
      <c r="G368" s="59">
        <v>11037.253500602999</v>
      </c>
      <c r="H368" s="58">
        <v>1785</v>
      </c>
      <c r="AB368" s="60" t="s">
        <v>179</v>
      </c>
      <c r="AC368" s="59">
        <v>55</v>
      </c>
      <c r="AD368" s="59">
        <v>234.966741189</v>
      </c>
      <c r="AE368" s="59">
        <v>84.833333265999997</v>
      </c>
      <c r="AF368" s="59">
        <v>81</v>
      </c>
      <c r="AG368" s="59">
        <v>85</v>
      </c>
      <c r="AH368" s="59">
        <v>19933.011861833998</v>
      </c>
      <c r="AI368" s="58">
        <v>3223.6666641239999</v>
      </c>
      <c r="BC368" s="60" t="s">
        <v>176</v>
      </c>
      <c r="BD368" s="59">
        <v>26</v>
      </c>
      <c r="BE368" s="59">
        <v>234.966741189</v>
      </c>
      <c r="BF368" s="59">
        <v>85</v>
      </c>
      <c r="BG368" s="59">
        <v>85</v>
      </c>
      <c r="BH368" s="59">
        <v>85</v>
      </c>
      <c r="BI368" s="59">
        <v>19972.173001091</v>
      </c>
      <c r="BJ368" s="58">
        <v>3230</v>
      </c>
      <c r="BL368" s="60" t="s">
        <v>195</v>
      </c>
      <c r="BM368" s="59">
        <v>30</v>
      </c>
      <c r="BN368" s="59">
        <v>142.216711772</v>
      </c>
      <c r="BO368" s="59">
        <v>84.971014603</v>
      </c>
      <c r="BP368" s="59">
        <v>84.333335876000007</v>
      </c>
      <c r="BQ368" s="59">
        <v>85</v>
      </c>
      <c r="BR368" s="59">
        <v>12084.298292856</v>
      </c>
      <c r="BS368" s="58">
        <v>1954.3333358760001</v>
      </c>
      <c r="CD368" s="60" t="s">
        <v>169</v>
      </c>
      <c r="CE368" s="59">
        <v>31</v>
      </c>
      <c r="CF368" s="59">
        <v>228.78340589499999</v>
      </c>
      <c r="CG368" s="59">
        <v>85</v>
      </c>
      <c r="CH368" s="59">
        <v>85</v>
      </c>
      <c r="CI368" s="59">
        <v>85</v>
      </c>
      <c r="CJ368" s="59">
        <v>19446.589501062001</v>
      </c>
      <c r="CK368" s="58">
        <v>3145</v>
      </c>
      <c r="CM368" s="107" t="s">
        <v>192</v>
      </c>
      <c r="CN368" s="106">
        <v>62</v>
      </c>
      <c r="CO368" s="106">
        <v>166.95005295000001</v>
      </c>
      <c r="CP368" s="106">
        <v>85</v>
      </c>
      <c r="CQ368" s="106">
        <v>85</v>
      </c>
      <c r="CR368" s="106">
        <v>85</v>
      </c>
      <c r="CS368" s="106">
        <v>14190.754500775</v>
      </c>
      <c r="CT368" s="105">
        <v>2295</v>
      </c>
    </row>
    <row r="369" spans="1:98" x14ac:dyDescent="0.2">
      <c r="A369" s="60" t="s">
        <v>202</v>
      </c>
      <c r="B369" s="59">
        <v>57</v>
      </c>
      <c r="C369" s="59">
        <v>129.85004118399999</v>
      </c>
      <c r="D369" s="59">
        <v>84.619047619</v>
      </c>
      <c r="E369" s="59">
        <v>80.666664123999993</v>
      </c>
      <c r="F369" s="59">
        <v>85</v>
      </c>
      <c r="G369" s="59">
        <v>10987.786818246999</v>
      </c>
      <c r="H369" s="58">
        <v>1777</v>
      </c>
      <c r="AB369" s="60" t="s">
        <v>183</v>
      </c>
      <c r="AC369" s="59">
        <v>44</v>
      </c>
      <c r="AD369" s="59">
        <v>228.78340589499999</v>
      </c>
      <c r="AE369" s="59">
        <v>85</v>
      </c>
      <c r="AF369" s="59">
        <v>85</v>
      </c>
      <c r="AG369" s="59">
        <v>85</v>
      </c>
      <c r="AH369" s="59">
        <v>19446.589501062001</v>
      </c>
      <c r="AI369" s="58">
        <v>3145</v>
      </c>
      <c r="BC369" s="60" t="s">
        <v>176</v>
      </c>
      <c r="BD369" s="59">
        <v>31</v>
      </c>
      <c r="BE369" s="59">
        <v>234.966741189</v>
      </c>
      <c r="BF369" s="59">
        <v>85</v>
      </c>
      <c r="BG369" s="59">
        <v>85</v>
      </c>
      <c r="BH369" s="59">
        <v>85</v>
      </c>
      <c r="BI369" s="59">
        <v>19972.173001091</v>
      </c>
      <c r="BJ369" s="58">
        <v>3230</v>
      </c>
      <c r="BL369" s="60" t="s">
        <v>195</v>
      </c>
      <c r="BM369" s="59">
        <v>52</v>
      </c>
      <c r="BN369" s="59">
        <v>142.216711772</v>
      </c>
      <c r="BO369" s="59">
        <v>84.956521738999996</v>
      </c>
      <c r="BP369" s="59">
        <v>84</v>
      </c>
      <c r="BQ369" s="59">
        <v>85</v>
      </c>
      <c r="BR369" s="59">
        <v>12082.237165365999</v>
      </c>
      <c r="BS369" s="58">
        <v>1954</v>
      </c>
      <c r="CD369" s="60" t="s">
        <v>169</v>
      </c>
      <c r="CE369" s="59">
        <v>46</v>
      </c>
      <c r="CF369" s="59">
        <v>228.78340589499999</v>
      </c>
      <c r="CG369" s="59">
        <v>84.675675675999997</v>
      </c>
      <c r="CH369" s="59">
        <v>80.666664123999993</v>
      </c>
      <c r="CI369" s="59">
        <v>85</v>
      </c>
      <c r="CJ369" s="59">
        <v>19372.389477528999</v>
      </c>
      <c r="CK369" s="58">
        <v>3133</v>
      </c>
      <c r="CM369" s="107" t="s">
        <v>191</v>
      </c>
      <c r="CN369" s="106">
        <v>66</v>
      </c>
      <c r="CO369" s="106">
        <v>166.95005295000001</v>
      </c>
      <c r="CP369" s="106">
        <v>85</v>
      </c>
      <c r="CQ369" s="106">
        <v>85</v>
      </c>
      <c r="CR369" s="106">
        <v>85</v>
      </c>
      <c r="CS369" s="106">
        <v>14190.754500775</v>
      </c>
      <c r="CT369" s="105">
        <v>2295</v>
      </c>
    </row>
    <row r="370" spans="1:98" x14ac:dyDescent="0.2">
      <c r="A370" s="60" t="s">
        <v>201</v>
      </c>
      <c r="B370" s="59">
        <v>7</v>
      </c>
      <c r="C370" s="59">
        <v>129.85004118399999</v>
      </c>
      <c r="D370" s="59">
        <v>84.444444566000001</v>
      </c>
      <c r="E370" s="59">
        <v>79</v>
      </c>
      <c r="F370" s="59">
        <v>85</v>
      </c>
      <c r="G370" s="59">
        <v>10965.114604558999</v>
      </c>
      <c r="H370" s="58">
        <v>1773.3333358760001</v>
      </c>
      <c r="AB370" s="60" t="s">
        <v>183</v>
      </c>
      <c r="AC370" s="59">
        <v>70</v>
      </c>
      <c r="AD370" s="59">
        <v>228.78340589499999</v>
      </c>
      <c r="AE370" s="59">
        <v>84.900900969999995</v>
      </c>
      <c r="AF370" s="59">
        <v>83</v>
      </c>
      <c r="AG370" s="59">
        <v>85</v>
      </c>
      <c r="AH370" s="59">
        <v>19423.917287373999</v>
      </c>
      <c r="AI370" s="58">
        <v>3141.3333358760001</v>
      </c>
      <c r="BC370" s="60" t="s">
        <v>176</v>
      </c>
      <c r="BD370" s="59">
        <v>37</v>
      </c>
      <c r="BE370" s="59">
        <v>234.966741189</v>
      </c>
      <c r="BF370" s="59">
        <v>84.964912415000001</v>
      </c>
      <c r="BG370" s="59">
        <v>84.333335876000007</v>
      </c>
      <c r="BH370" s="59">
        <v>85</v>
      </c>
      <c r="BI370" s="59">
        <v>19963.928585482001</v>
      </c>
      <c r="BJ370" s="58">
        <v>3228.6666717530002</v>
      </c>
      <c r="BL370" s="60" t="s">
        <v>194</v>
      </c>
      <c r="BM370" s="59">
        <v>66</v>
      </c>
      <c r="BN370" s="59">
        <v>142.216711772</v>
      </c>
      <c r="BO370" s="59">
        <v>85</v>
      </c>
      <c r="BP370" s="59">
        <v>85</v>
      </c>
      <c r="BQ370" s="59">
        <v>85</v>
      </c>
      <c r="BR370" s="59">
        <v>12088.42050066</v>
      </c>
      <c r="BS370" s="58">
        <v>1955</v>
      </c>
      <c r="CD370" s="60" t="s">
        <v>168</v>
      </c>
      <c r="CE370" s="59">
        <v>95</v>
      </c>
      <c r="CF370" s="59">
        <v>228.78340589499999</v>
      </c>
      <c r="CG370" s="59">
        <v>84.936937073999999</v>
      </c>
      <c r="CH370" s="59">
        <v>83.333335876000007</v>
      </c>
      <c r="CI370" s="59">
        <v>85</v>
      </c>
      <c r="CJ370" s="59">
        <v>19432.161750158</v>
      </c>
      <c r="CK370" s="58">
        <v>3142.6666717530002</v>
      </c>
      <c r="CM370" s="107" t="s">
        <v>188</v>
      </c>
      <c r="CN370" s="106">
        <v>14</v>
      </c>
      <c r="CO370" s="106">
        <v>160.766717656</v>
      </c>
      <c r="CP370" s="106">
        <v>85</v>
      </c>
      <c r="CQ370" s="106">
        <v>85</v>
      </c>
      <c r="CR370" s="106">
        <v>85</v>
      </c>
      <c r="CS370" s="106">
        <v>13665.171000746001</v>
      </c>
      <c r="CT370" s="105">
        <v>2210</v>
      </c>
    </row>
    <row r="371" spans="1:98" x14ac:dyDescent="0.2">
      <c r="A371" s="60" t="s">
        <v>201</v>
      </c>
      <c r="B371" s="59">
        <v>16</v>
      </c>
      <c r="C371" s="59">
        <v>129.85004118399999</v>
      </c>
      <c r="D371" s="59">
        <v>84.523809524000001</v>
      </c>
      <c r="E371" s="59">
        <v>78.666664123999993</v>
      </c>
      <c r="F371" s="59">
        <v>85</v>
      </c>
      <c r="G371" s="59">
        <v>10975.420147658</v>
      </c>
      <c r="H371" s="58">
        <v>1775</v>
      </c>
      <c r="AB371" s="60" t="s">
        <v>182</v>
      </c>
      <c r="AC371" s="59">
        <v>4</v>
      </c>
      <c r="AD371" s="59">
        <v>228.78340589499999</v>
      </c>
      <c r="AE371" s="59">
        <v>84.216216422000002</v>
      </c>
      <c r="AF371" s="59">
        <v>73.333335876000007</v>
      </c>
      <c r="AG371" s="59">
        <v>85</v>
      </c>
      <c r="AH371" s="59">
        <v>19267.272824698</v>
      </c>
      <c r="AI371" s="58">
        <v>3116.0000076289998</v>
      </c>
      <c r="BC371" s="60" t="s">
        <v>176</v>
      </c>
      <c r="BD371" s="59">
        <v>108</v>
      </c>
      <c r="BE371" s="59">
        <v>234.966741189</v>
      </c>
      <c r="BF371" s="59">
        <v>84.973684211000005</v>
      </c>
      <c r="BG371" s="59">
        <v>84</v>
      </c>
      <c r="BH371" s="59">
        <v>85</v>
      </c>
      <c r="BI371" s="59">
        <v>19965.989665796002</v>
      </c>
      <c r="BJ371" s="58">
        <v>3229</v>
      </c>
      <c r="BL371" s="60" t="s">
        <v>197</v>
      </c>
      <c r="BM371" s="59">
        <v>2</v>
      </c>
      <c r="BN371" s="59">
        <v>136.03337647800001</v>
      </c>
      <c r="BO371" s="59">
        <v>85</v>
      </c>
      <c r="BP371" s="59">
        <v>85</v>
      </c>
      <c r="BQ371" s="59">
        <v>85</v>
      </c>
      <c r="BR371" s="59">
        <v>11562.837000632</v>
      </c>
      <c r="BS371" s="58">
        <v>1870</v>
      </c>
      <c r="CD371" s="60" t="s">
        <v>167</v>
      </c>
      <c r="CE371" s="59">
        <v>27</v>
      </c>
      <c r="CF371" s="59">
        <v>228.78340589499999</v>
      </c>
      <c r="CG371" s="59">
        <v>82.360360428999996</v>
      </c>
      <c r="CH371" s="59">
        <v>69.333335876000007</v>
      </c>
      <c r="CI371" s="59">
        <v>85</v>
      </c>
      <c r="CJ371" s="59">
        <v>18842.683769694999</v>
      </c>
      <c r="CK371" s="58">
        <v>3047.3333358760001</v>
      </c>
      <c r="CM371" s="107" t="s">
        <v>192</v>
      </c>
      <c r="CN371" s="106">
        <v>49</v>
      </c>
      <c r="CO371" s="106">
        <v>160.766717656</v>
      </c>
      <c r="CP371" s="106">
        <v>85</v>
      </c>
      <c r="CQ371" s="106">
        <v>85</v>
      </c>
      <c r="CR371" s="106">
        <v>85</v>
      </c>
      <c r="CS371" s="106">
        <v>13665.171000746001</v>
      </c>
      <c r="CT371" s="105">
        <v>2210</v>
      </c>
    </row>
    <row r="372" spans="1:98" x14ac:dyDescent="0.2">
      <c r="A372" s="60" t="s">
        <v>200</v>
      </c>
      <c r="B372" s="59">
        <v>36</v>
      </c>
      <c r="C372" s="59">
        <v>129.85004118399999</v>
      </c>
      <c r="D372" s="59">
        <v>84.936507814999999</v>
      </c>
      <c r="E372" s="59">
        <v>83.666664123999993</v>
      </c>
      <c r="F372" s="59">
        <v>85</v>
      </c>
      <c r="G372" s="59">
        <v>11029.009037817999</v>
      </c>
      <c r="H372" s="58">
        <v>1783.6666641239999</v>
      </c>
      <c r="AB372" s="60" t="s">
        <v>182</v>
      </c>
      <c r="AC372" s="59">
        <v>44</v>
      </c>
      <c r="AD372" s="59">
        <v>228.78340589499999</v>
      </c>
      <c r="AE372" s="59">
        <v>84.144144006999994</v>
      </c>
      <c r="AF372" s="59">
        <v>74.666664123999993</v>
      </c>
      <c r="AG372" s="59">
        <v>85</v>
      </c>
      <c r="AH372" s="59">
        <v>19250.783851953998</v>
      </c>
      <c r="AI372" s="58">
        <v>3113.3333282469998</v>
      </c>
      <c r="BC372" s="60" t="s">
        <v>175</v>
      </c>
      <c r="BD372" s="59">
        <v>68</v>
      </c>
      <c r="BE372" s="59">
        <v>234.966741189</v>
      </c>
      <c r="BF372" s="59">
        <v>84.991228003000003</v>
      </c>
      <c r="BG372" s="59">
        <v>84.666664123999993</v>
      </c>
      <c r="BH372" s="59">
        <v>85</v>
      </c>
      <c r="BI372" s="59">
        <v>19970.111873600999</v>
      </c>
      <c r="BJ372" s="58">
        <v>3229.6666641239999</v>
      </c>
      <c r="BL372" s="60" t="s">
        <v>197</v>
      </c>
      <c r="BM372" s="59">
        <v>35</v>
      </c>
      <c r="BN372" s="59">
        <v>136.03337647800001</v>
      </c>
      <c r="BO372" s="59">
        <v>85</v>
      </c>
      <c r="BP372" s="59">
        <v>85</v>
      </c>
      <c r="BQ372" s="59">
        <v>85</v>
      </c>
      <c r="BR372" s="59">
        <v>11562.837000632</v>
      </c>
      <c r="BS372" s="58">
        <v>1870</v>
      </c>
      <c r="CD372" s="60" t="s">
        <v>166</v>
      </c>
      <c r="CE372" s="59">
        <v>29</v>
      </c>
      <c r="CF372" s="59">
        <v>228.78340589499999</v>
      </c>
      <c r="CG372" s="59">
        <v>84.981981845000007</v>
      </c>
      <c r="CH372" s="59">
        <v>84.666664123999993</v>
      </c>
      <c r="CI372" s="59">
        <v>85</v>
      </c>
      <c r="CJ372" s="59">
        <v>19442.467246082</v>
      </c>
      <c r="CK372" s="58">
        <v>3144.3333282469998</v>
      </c>
      <c r="CM372" s="107" t="s">
        <v>192</v>
      </c>
      <c r="CN372" s="106">
        <v>65</v>
      </c>
      <c r="CO372" s="106">
        <v>160.766717656</v>
      </c>
      <c r="CP372" s="106">
        <v>85</v>
      </c>
      <c r="CQ372" s="106">
        <v>85</v>
      </c>
      <c r="CR372" s="106">
        <v>85</v>
      </c>
      <c r="CS372" s="106">
        <v>13665.171000746001</v>
      </c>
      <c r="CT372" s="105">
        <v>2210</v>
      </c>
    </row>
    <row r="373" spans="1:98" x14ac:dyDescent="0.2">
      <c r="A373" s="60" t="s">
        <v>200</v>
      </c>
      <c r="B373" s="59">
        <v>38</v>
      </c>
      <c r="C373" s="59">
        <v>129.85004118399999</v>
      </c>
      <c r="D373" s="59">
        <v>84.190476189999998</v>
      </c>
      <c r="E373" s="59">
        <v>78</v>
      </c>
      <c r="F373" s="59">
        <v>85</v>
      </c>
      <c r="G373" s="59">
        <v>10932.136800597</v>
      </c>
      <c r="H373" s="58">
        <v>1768</v>
      </c>
      <c r="AB373" s="60" t="s">
        <v>182</v>
      </c>
      <c r="AC373" s="59">
        <v>57</v>
      </c>
      <c r="AD373" s="59">
        <v>228.78340589499999</v>
      </c>
      <c r="AE373" s="59">
        <v>84.369369094000007</v>
      </c>
      <c r="AF373" s="59">
        <v>74.666664123999993</v>
      </c>
      <c r="AG373" s="59">
        <v>85</v>
      </c>
      <c r="AH373" s="59">
        <v>19302.311614624999</v>
      </c>
      <c r="AI373" s="58">
        <v>3121.6666564940001</v>
      </c>
      <c r="BC373" s="60" t="s">
        <v>174</v>
      </c>
      <c r="BD373" s="59">
        <v>54</v>
      </c>
      <c r="BE373" s="59">
        <v>234.966741189</v>
      </c>
      <c r="BF373" s="59">
        <v>84.973684211000005</v>
      </c>
      <c r="BG373" s="59">
        <v>84</v>
      </c>
      <c r="BH373" s="59">
        <v>85</v>
      </c>
      <c r="BI373" s="59">
        <v>19965.989665796002</v>
      </c>
      <c r="BJ373" s="58">
        <v>3229</v>
      </c>
      <c r="BL373" s="60" t="s">
        <v>205</v>
      </c>
      <c r="BM373" s="59">
        <v>29</v>
      </c>
      <c r="BN373" s="59">
        <v>136.03337647800001</v>
      </c>
      <c r="BO373" s="59">
        <v>84.666666551000006</v>
      </c>
      <c r="BP373" s="59">
        <v>81.666664123999993</v>
      </c>
      <c r="BQ373" s="59">
        <v>85</v>
      </c>
      <c r="BR373" s="59">
        <v>11517.492526079999</v>
      </c>
      <c r="BS373" s="58">
        <v>1862.6666641239999</v>
      </c>
      <c r="CD373" s="60" t="s">
        <v>171</v>
      </c>
      <c r="CE373" s="59">
        <v>22</v>
      </c>
      <c r="CF373" s="59">
        <v>222.60007060000001</v>
      </c>
      <c r="CG373" s="59">
        <v>84.722222009999996</v>
      </c>
      <c r="CH373" s="59">
        <v>80.666664123999993</v>
      </c>
      <c r="CI373" s="59">
        <v>85</v>
      </c>
      <c r="CJ373" s="59">
        <v>18859.172600914</v>
      </c>
      <c r="CK373" s="58">
        <v>3049.9999923710002</v>
      </c>
      <c r="CM373" s="107" t="s">
        <v>191</v>
      </c>
      <c r="CN373" s="106">
        <v>9</v>
      </c>
      <c r="CO373" s="106">
        <v>160.766717656</v>
      </c>
      <c r="CP373" s="106">
        <v>85</v>
      </c>
      <c r="CQ373" s="106">
        <v>85</v>
      </c>
      <c r="CR373" s="106">
        <v>85</v>
      </c>
      <c r="CS373" s="106">
        <v>13665.171000746001</v>
      </c>
      <c r="CT373" s="105">
        <v>2210</v>
      </c>
    </row>
    <row r="374" spans="1:98" x14ac:dyDescent="0.2">
      <c r="A374" s="60" t="s">
        <v>200</v>
      </c>
      <c r="B374" s="59">
        <v>50</v>
      </c>
      <c r="C374" s="59">
        <v>129.85004118399999</v>
      </c>
      <c r="D374" s="59">
        <v>84.492063612999999</v>
      </c>
      <c r="E374" s="59">
        <v>79</v>
      </c>
      <c r="F374" s="59">
        <v>85</v>
      </c>
      <c r="G374" s="59">
        <v>10971.297939853999</v>
      </c>
      <c r="H374" s="58">
        <v>1774.3333358760001</v>
      </c>
      <c r="AB374" s="60" t="s">
        <v>182</v>
      </c>
      <c r="AC374" s="59">
        <v>58</v>
      </c>
      <c r="AD374" s="59">
        <v>228.78340589499999</v>
      </c>
      <c r="AE374" s="59">
        <v>84.153153290999995</v>
      </c>
      <c r="AF374" s="59">
        <v>74.333335876000007</v>
      </c>
      <c r="AG374" s="59">
        <v>85</v>
      </c>
      <c r="AH374" s="59">
        <v>19252.845026619001</v>
      </c>
      <c r="AI374" s="58">
        <v>3113.6666717530002</v>
      </c>
      <c r="BC374" s="60" t="s">
        <v>170</v>
      </c>
      <c r="BD374" s="59">
        <v>39</v>
      </c>
      <c r="BE374" s="59">
        <v>234.966741189</v>
      </c>
      <c r="BF374" s="59">
        <v>85</v>
      </c>
      <c r="BG374" s="59">
        <v>85</v>
      </c>
      <c r="BH374" s="59">
        <v>85</v>
      </c>
      <c r="BI374" s="59">
        <v>19972.173001091</v>
      </c>
      <c r="BJ374" s="58">
        <v>3230</v>
      </c>
      <c r="BL374" s="60" t="s">
        <v>205</v>
      </c>
      <c r="BM374" s="59">
        <v>41</v>
      </c>
      <c r="BN374" s="59">
        <v>136.03337647800001</v>
      </c>
      <c r="BO374" s="59">
        <v>84.848484733000006</v>
      </c>
      <c r="BP374" s="59">
        <v>81.666664123999993</v>
      </c>
      <c r="BQ374" s="59">
        <v>85</v>
      </c>
      <c r="BR374" s="59">
        <v>11542.225867257999</v>
      </c>
      <c r="BS374" s="58">
        <v>1866.6666641239999</v>
      </c>
      <c r="CD374" s="60" t="s">
        <v>171</v>
      </c>
      <c r="CE374" s="59">
        <v>39</v>
      </c>
      <c r="CF374" s="59">
        <v>222.60007060000001</v>
      </c>
      <c r="CG374" s="59">
        <v>84.898148007000003</v>
      </c>
      <c r="CH374" s="59">
        <v>81.666664123999993</v>
      </c>
      <c r="CI374" s="59">
        <v>85</v>
      </c>
      <c r="CJ374" s="59">
        <v>18898.333740170001</v>
      </c>
      <c r="CK374" s="58">
        <v>3056.3333282469998</v>
      </c>
      <c r="CM374" s="107" t="s">
        <v>191</v>
      </c>
      <c r="CN374" s="106">
        <v>64</v>
      </c>
      <c r="CO374" s="106">
        <v>160.766717656</v>
      </c>
      <c r="CP374" s="106">
        <v>85</v>
      </c>
      <c r="CQ374" s="106">
        <v>85</v>
      </c>
      <c r="CR374" s="106">
        <v>85</v>
      </c>
      <c r="CS374" s="106">
        <v>13665.171000746001</v>
      </c>
      <c r="CT374" s="105">
        <v>2210</v>
      </c>
    </row>
    <row r="375" spans="1:98" x14ac:dyDescent="0.2">
      <c r="A375" s="60" t="s">
        <v>199</v>
      </c>
      <c r="B375" s="59">
        <v>11</v>
      </c>
      <c r="C375" s="59">
        <v>129.85004118399999</v>
      </c>
      <c r="D375" s="59">
        <v>84.968254088999998</v>
      </c>
      <c r="E375" s="59">
        <v>84.333335876000007</v>
      </c>
      <c r="F375" s="59">
        <v>85</v>
      </c>
      <c r="G375" s="59">
        <v>11033.131292798</v>
      </c>
      <c r="H375" s="58">
        <v>1784.3333358760001</v>
      </c>
      <c r="AB375" s="60" t="s">
        <v>182</v>
      </c>
      <c r="AC375" s="59">
        <v>70</v>
      </c>
      <c r="AD375" s="59">
        <v>228.78340589499999</v>
      </c>
      <c r="AE375" s="59">
        <v>78.882882813999998</v>
      </c>
      <c r="AF375" s="59">
        <v>73.333335876000007</v>
      </c>
      <c r="AG375" s="59">
        <v>85</v>
      </c>
      <c r="AH375" s="59">
        <v>18047.094597025</v>
      </c>
      <c r="AI375" s="58">
        <v>2918.6666641239999</v>
      </c>
      <c r="BC375" s="60" t="s">
        <v>178</v>
      </c>
      <c r="BD375" s="59">
        <v>38</v>
      </c>
      <c r="BE375" s="59">
        <v>228.78340589499999</v>
      </c>
      <c r="BF375" s="59">
        <v>84.882883019999994</v>
      </c>
      <c r="BG375" s="59">
        <v>82.333335876000007</v>
      </c>
      <c r="BH375" s="59">
        <v>85</v>
      </c>
      <c r="BI375" s="59">
        <v>19419.795079570002</v>
      </c>
      <c r="BJ375" s="58">
        <v>3140.6666717530002</v>
      </c>
      <c r="BL375" s="60" t="s">
        <v>196</v>
      </c>
      <c r="BM375" s="59">
        <v>14</v>
      </c>
      <c r="BN375" s="59">
        <v>136.03337647800001</v>
      </c>
      <c r="BO375" s="59">
        <v>85</v>
      </c>
      <c r="BP375" s="59">
        <v>85</v>
      </c>
      <c r="BQ375" s="59">
        <v>85</v>
      </c>
      <c r="BR375" s="59">
        <v>11562.837000632</v>
      </c>
      <c r="BS375" s="58">
        <v>1870</v>
      </c>
      <c r="CD375" s="60" t="s">
        <v>169</v>
      </c>
      <c r="CE375" s="59">
        <v>21</v>
      </c>
      <c r="CF375" s="59">
        <v>222.60007060000001</v>
      </c>
      <c r="CG375" s="59">
        <v>84.712962680000004</v>
      </c>
      <c r="CH375" s="59">
        <v>80.666664123999993</v>
      </c>
      <c r="CI375" s="59">
        <v>85</v>
      </c>
      <c r="CJ375" s="59">
        <v>18857.111473424</v>
      </c>
      <c r="CK375" s="58">
        <v>3049.6666564940001</v>
      </c>
      <c r="CM375" s="107" t="s">
        <v>191</v>
      </c>
      <c r="CN375" s="106">
        <v>83</v>
      </c>
      <c r="CO375" s="106">
        <v>160.766717656</v>
      </c>
      <c r="CP375" s="106">
        <v>84.987179389000005</v>
      </c>
      <c r="CQ375" s="106">
        <v>84.666664123999993</v>
      </c>
      <c r="CR375" s="106">
        <v>85</v>
      </c>
      <c r="CS375" s="106">
        <v>13663.109873256</v>
      </c>
      <c r="CT375" s="105">
        <v>2209.6666641239999</v>
      </c>
    </row>
    <row r="376" spans="1:98" x14ac:dyDescent="0.2">
      <c r="A376" s="60" t="s">
        <v>198</v>
      </c>
      <c r="B376" s="59">
        <v>60</v>
      </c>
      <c r="C376" s="59">
        <v>129.85004118399999</v>
      </c>
      <c r="D376" s="59">
        <v>81.190476189999998</v>
      </c>
      <c r="E376" s="59">
        <v>69.333335876000007</v>
      </c>
      <c r="F376" s="59">
        <v>85</v>
      </c>
      <c r="G376" s="59">
        <v>10542.586677046</v>
      </c>
      <c r="H376" s="58">
        <v>1705</v>
      </c>
      <c r="AB376" s="60" t="s">
        <v>181</v>
      </c>
      <c r="AC376" s="59">
        <v>30</v>
      </c>
      <c r="AD376" s="59">
        <v>228.78340589499999</v>
      </c>
      <c r="AE376" s="59">
        <v>84.927927996999998</v>
      </c>
      <c r="AF376" s="59">
        <v>82.333335876000007</v>
      </c>
      <c r="AG376" s="59">
        <v>85</v>
      </c>
      <c r="AH376" s="59">
        <v>19430.100622669001</v>
      </c>
      <c r="AI376" s="58">
        <v>3142.3333358760001</v>
      </c>
      <c r="BC376" s="60" t="s">
        <v>178</v>
      </c>
      <c r="BD376" s="59">
        <v>59</v>
      </c>
      <c r="BE376" s="59">
        <v>228.78340589499999</v>
      </c>
      <c r="BF376" s="59">
        <v>84.936936868000004</v>
      </c>
      <c r="BG376" s="59">
        <v>82.666664123999993</v>
      </c>
      <c r="BH376" s="59">
        <v>85</v>
      </c>
      <c r="BI376" s="59">
        <v>19432.161702983001</v>
      </c>
      <c r="BJ376" s="58">
        <v>3142.6666641239999</v>
      </c>
      <c r="BL376" s="60" t="s">
        <v>196</v>
      </c>
      <c r="BM376" s="59">
        <v>15</v>
      </c>
      <c r="BN376" s="59">
        <v>136.03337647800001</v>
      </c>
      <c r="BO376" s="59">
        <v>85</v>
      </c>
      <c r="BP376" s="59">
        <v>85</v>
      </c>
      <c r="BQ376" s="59">
        <v>85</v>
      </c>
      <c r="BR376" s="59">
        <v>11562.837000632</v>
      </c>
      <c r="BS376" s="58">
        <v>1870</v>
      </c>
      <c r="CD376" s="60" t="s">
        <v>168</v>
      </c>
      <c r="CE376" s="59">
        <v>24</v>
      </c>
      <c r="CF376" s="59">
        <v>222.60007060000001</v>
      </c>
      <c r="CG376" s="59">
        <v>84.916666667000001</v>
      </c>
      <c r="CH376" s="59">
        <v>82</v>
      </c>
      <c r="CI376" s="59">
        <v>85</v>
      </c>
      <c r="CJ376" s="59">
        <v>18902.455995150001</v>
      </c>
      <c r="CK376" s="58">
        <v>3057</v>
      </c>
      <c r="CM376" s="107" t="s">
        <v>191</v>
      </c>
      <c r="CN376" s="106">
        <v>94</v>
      </c>
      <c r="CO376" s="106">
        <v>160.766717656</v>
      </c>
      <c r="CP376" s="106">
        <v>85</v>
      </c>
      <c r="CQ376" s="106">
        <v>85</v>
      </c>
      <c r="CR376" s="106">
        <v>85</v>
      </c>
      <c r="CS376" s="106">
        <v>13665.171000746001</v>
      </c>
      <c r="CT376" s="105">
        <v>2210</v>
      </c>
    </row>
    <row r="377" spans="1:98" x14ac:dyDescent="0.2">
      <c r="A377" s="60" t="s">
        <v>204</v>
      </c>
      <c r="B377" s="59">
        <v>17</v>
      </c>
      <c r="C377" s="59">
        <v>123.666705889</v>
      </c>
      <c r="D377" s="59">
        <v>84.95</v>
      </c>
      <c r="E377" s="59">
        <v>84</v>
      </c>
      <c r="F377" s="59">
        <v>85</v>
      </c>
      <c r="G377" s="59">
        <v>10505.486665279999</v>
      </c>
      <c r="H377" s="58">
        <v>1699</v>
      </c>
      <c r="AB377" s="60" t="s">
        <v>179</v>
      </c>
      <c r="AC377" s="59">
        <v>2</v>
      </c>
      <c r="AD377" s="59">
        <v>228.78340589499999</v>
      </c>
      <c r="AE377" s="59">
        <v>83.972972767000002</v>
      </c>
      <c r="AF377" s="59">
        <v>77.333335876000007</v>
      </c>
      <c r="AG377" s="59">
        <v>85</v>
      </c>
      <c r="AH377" s="59">
        <v>19211.622712698001</v>
      </c>
      <c r="AI377" s="58">
        <v>3106.9999923710002</v>
      </c>
      <c r="BC377" s="60" t="s">
        <v>177</v>
      </c>
      <c r="BD377" s="59">
        <v>38</v>
      </c>
      <c r="BE377" s="59">
        <v>228.78340589499999</v>
      </c>
      <c r="BF377" s="59">
        <v>81.783783783999993</v>
      </c>
      <c r="BG377" s="59">
        <v>70.333335876000007</v>
      </c>
      <c r="BH377" s="59">
        <v>85</v>
      </c>
      <c r="BI377" s="59">
        <v>18710.772601021999</v>
      </c>
      <c r="BJ377" s="58">
        <v>3026</v>
      </c>
      <c r="BL377" s="60" t="s">
        <v>196</v>
      </c>
      <c r="BM377" s="59">
        <v>25</v>
      </c>
      <c r="BN377" s="59">
        <v>136.03337647800001</v>
      </c>
      <c r="BO377" s="59">
        <v>85</v>
      </c>
      <c r="BP377" s="59">
        <v>85</v>
      </c>
      <c r="BQ377" s="59">
        <v>85</v>
      </c>
      <c r="BR377" s="59">
        <v>11562.837000632</v>
      </c>
      <c r="BS377" s="58">
        <v>1870</v>
      </c>
      <c r="CD377" s="60" t="s">
        <v>168</v>
      </c>
      <c r="CE377" s="59">
        <v>87</v>
      </c>
      <c r="CF377" s="59">
        <v>222.60007060000001</v>
      </c>
      <c r="CG377" s="59">
        <v>84.870370441000006</v>
      </c>
      <c r="CH377" s="59">
        <v>82</v>
      </c>
      <c r="CI377" s="59">
        <v>85</v>
      </c>
      <c r="CJ377" s="59">
        <v>18892.150452050999</v>
      </c>
      <c r="CK377" s="58">
        <v>3055.3333358760001</v>
      </c>
      <c r="CM377" s="107" t="s">
        <v>190</v>
      </c>
      <c r="CN377" s="106">
        <v>25</v>
      </c>
      <c r="CO377" s="106">
        <v>160.766717656</v>
      </c>
      <c r="CP377" s="106">
        <v>84.641025542999998</v>
      </c>
      <c r="CQ377" s="106">
        <v>81</v>
      </c>
      <c r="CR377" s="106">
        <v>85</v>
      </c>
      <c r="CS377" s="106">
        <v>13607.459855605999</v>
      </c>
      <c r="CT377" s="105">
        <v>2200.6666641239999</v>
      </c>
    </row>
    <row r="378" spans="1:98" x14ac:dyDescent="0.2">
      <c r="A378" s="60" t="s">
        <v>203</v>
      </c>
      <c r="B378" s="59">
        <v>24</v>
      </c>
      <c r="C378" s="59">
        <v>123.666705889</v>
      </c>
      <c r="D378" s="59">
        <v>85</v>
      </c>
      <c r="E378" s="59">
        <v>85</v>
      </c>
      <c r="F378" s="59">
        <v>85</v>
      </c>
      <c r="G378" s="59">
        <v>10511.670000574</v>
      </c>
      <c r="H378" s="58">
        <v>1700</v>
      </c>
      <c r="AB378" s="60" t="s">
        <v>184</v>
      </c>
      <c r="AC378" s="59">
        <v>26</v>
      </c>
      <c r="AD378" s="59">
        <v>222.60007060000001</v>
      </c>
      <c r="AE378" s="59">
        <v>83.805555767000001</v>
      </c>
      <c r="AF378" s="59">
        <v>69.333335876000007</v>
      </c>
      <c r="AG378" s="59">
        <v>85</v>
      </c>
      <c r="AH378" s="59">
        <v>18655.122630547001</v>
      </c>
      <c r="AI378" s="58">
        <v>3017.0000076289998</v>
      </c>
      <c r="BC378" s="60" t="s">
        <v>176</v>
      </c>
      <c r="BD378" s="59">
        <v>43</v>
      </c>
      <c r="BE378" s="59">
        <v>228.78340589499999</v>
      </c>
      <c r="BF378" s="59">
        <v>85</v>
      </c>
      <c r="BG378" s="59">
        <v>85</v>
      </c>
      <c r="BH378" s="59">
        <v>85</v>
      </c>
      <c r="BI378" s="59">
        <v>19446.589501062001</v>
      </c>
      <c r="BJ378" s="58">
        <v>3145</v>
      </c>
      <c r="BL378" s="60" t="s">
        <v>195</v>
      </c>
      <c r="BM378" s="59">
        <v>47</v>
      </c>
      <c r="BN378" s="59">
        <v>136.03337647800001</v>
      </c>
      <c r="BO378" s="59">
        <v>84.848484733000006</v>
      </c>
      <c r="BP378" s="59">
        <v>81.666664123999993</v>
      </c>
      <c r="BQ378" s="59">
        <v>85</v>
      </c>
      <c r="BR378" s="59">
        <v>11542.225867257999</v>
      </c>
      <c r="BS378" s="58">
        <v>1866.6666641239999</v>
      </c>
      <c r="CD378" s="60" t="s">
        <v>167</v>
      </c>
      <c r="CE378" s="59">
        <v>32</v>
      </c>
      <c r="CF378" s="59">
        <v>222.60007060000001</v>
      </c>
      <c r="CG378" s="59">
        <v>83.018518447999995</v>
      </c>
      <c r="CH378" s="59">
        <v>71</v>
      </c>
      <c r="CI378" s="59">
        <v>85</v>
      </c>
      <c r="CJ378" s="59">
        <v>18479.928067637</v>
      </c>
      <c r="CK378" s="58">
        <v>2988.6666641239999</v>
      </c>
      <c r="CM378" s="107" t="s">
        <v>189</v>
      </c>
      <c r="CN378" s="106">
        <v>42</v>
      </c>
      <c r="CO378" s="106">
        <v>154.58338236099999</v>
      </c>
      <c r="CP378" s="106">
        <v>85</v>
      </c>
      <c r="CQ378" s="106">
        <v>85</v>
      </c>
      <c r="CR378" s="106">
        <v>85</v>
      </c>
      <c r="CS378" s="106">
        <v>13139.587500718</v>
      </c>
      <c r="CT378" s="105">
        <v>2125</v>
      </c>
    </row>
    <row r="379" spans="1:98" x14ac:dyDescent="0.2">
      <c r="A379" s="60" t="s">
        <v>202</v>
      </c>
      <c r="B379" s="59">
        <v>45</v>
      </c>
      <c r="C379" s="59">
        <v>123.666705889</v>
      </c>
      <c r="D379" s="59">
        <v>84.666666411999998</v>
      </c>
      <c r="E379" s="59">
        <v>81.666664123999993</v>
      </c>
      <c r="F379" s="59">
        <v>85</v>
      </c>
      <c r="G379" s="59">
        <v>10470.447733827999</v>
      </c>
      <c r="H379" s="58">
        <v>1693.3333282470001</v>
      </c>
      <c r="AB379" s="60" t="s">
        <v>181</v>
      </c>
      <c r="AC379" s="59">
        <v>12</v>
      </c>
      <c r="AD379" s="59">
        <v>222.60007060000001</v>
      </c>
      <c r="AE379" s="59">
        <v>83.296296014000006</v>
      </c>
      <c r="AF379" s="59">
        <v>80</v>
      </c>
      <c r="AG379" s="59">
        <v>85</v>
      </c>
      <c r="AH379" s="59">
        <v>18541.761373407</v>
      </c>
      <c r="AI379" s="58">
        <v>2998.6666564940001</v>
      </c>
      <c r="BC379" s="60" t="s">
        <v>176</v>
      </c>
      <c r="BD379" s="59">
        <v>65</v>
      </c>
      <c r="BE379" s="59">
        <v>228.78340589499999</v>
      </c>
      <c r="BF379" s="59">
        <v>84.990990921999995</v>
      </c>
      <c r="BG379" s="59">
        <v>84.666664123999993</v>
      </c>
      <c r="BH379" s="59">
        <v>85</v>
      </c>
      <c r="BI379" s="59">
        <v>19444.528373572</v>
      </c>
      <c r="BJ379" s="58">
        <v>3144.6666641239999</v>
      </c>
      <c r="BL379" s="60" t="s">
        <v>195</v>
      </c>
      <c r="BM379" s="59">
        <v>75</v>
      </c>
      <c r="BN379" s="59">
        <v>136.03337647800001</v>
      </c>
      <c r="BO379" s="59">
        <v>84.848484733000006</v>
      </c>
      <c r="BP379" s="59">
        <v>81.666664123999993</v>
      </c>
      <c r="BQ379" s="59">
        <v>85</v>
      </c>
      <c r="BR379" s="59">
        <v>11542.225867257999</v>
      </c>
      <c r="BS379" s="58">
        <v>1866.6666641239999</v>
      </c>
      <c r="CD379" s="60" t="s">
        <v>167</v>
      </c>
      <c r="CE379" s="59">
        <v>88</v>
      </c>
      <c r="CF379" s="59">
        <v>222.60007060000001</v>
      </c>
      <c r="CG379" s="59">
        <v>83.379629558999994</v>
      </c>
      <c r="CH379" s="59">
        <v>69.666664123999993</v>
      </c>
      <c r="CI379" s="59">
        <v>85</v>
      </c>
      <c r="CJ379" s="59">
        <v>18560.311426464999</v>
      </c>
      <c r="CK379" s="58">
        <v>3001.6666641239999</v>
      </c>
      <c r="CM379" s="107" t="s">
        <v>192</v>
      </c>
      <c r="CN379" s="106">
        <v>1</v>
      </c>
      <c r="CO379" s="106">
        <v>154.58338236099999</v>
      </c>
      <c r="CP379" s="106">
        <v>85</v>
      </c>
      <c r="CQ379" s="106">
        <v>85</v>
      </c>
      <c r="CR379" s="106">
        <v>85</v>
      </c>
      <c r="CS379" s="106">
        <v>13139.587500718</v>
      </c>
      <c r="CT379" s="105">
        <v>2125</v>
      </c>
    </row>
    <row r="380" spans="1:98" x14ac:dyDescent="0.2">
      <c r="A380" s="60" t="s">
        <v>201</v>
      </c>
      <c r="B380" s="59">
        <v>11</v>
      </c>
      <c r="C380" s="59">
        <v>123.666705889</v>
      </c>
      <c r="D380" s="59">
        <v>84.783333205999995</v>
      </c>
      <c r="E380" s="59">
        <v>80.666664123999993</v>
      </c>
      <c r="F380" s="59">
        <v>85</v>
      </c>
      <c r="G380" s="59">
        <v>10484.875531906</v>
      </c>
      <c r="H380" s="58">
        <v>1695.6666641239999</v>
      </c>
      <c r="AB380" s="60" t="s">
        <v>180</v>
      </c>
      <c r="AC380" s="59">
        <v>67</v>
      </c>
      <c r="AD380" s="59">
        <v>222.60007060000001</v>
      </c>
      <c r="AE380" s="59">
        <v>84.064814885000004</v>
      </c>
      <c r="AF380" s="59">
        <v>73</v>
      </c>
      <c r="AG380" s="59">
        <v>85</v>
      </c>
      <c r="AH380" s="59">
        <v>18712.833728512</v>
      </c>
      <c r="AI380" s="58">
        <v>3026.3333358760001</v>
      </c>
      <c r="BC380" s="60" t="s">
        <v>176</v>
      </c>
      <c r="BD380" s="59">
        <v>107</v>
      </c>
      <c r="BE380" s="59">
        <v>228.78340589499999</v>
      </c>
      <c r="BF380" s="59">
        <v>85</v>
      </c>
      <c r="BG380" s="59">
        <v>85</v>
      </c>
      <c r="BH380" s="59">
        <v>85</v>
      </c>
      <c r="BI380" s="59">
        <v>19446.589501062001</v>
      </c>
      <c r="BJ380" s="58">
        <v>3145</v>
      </c>
      <c r="BL380" s="60" t="s">
        <v>194</v>
      </c>
      <c r="BM380" s="59">
        <v>20</v>
      </c>
      <c r="BN380" s="59">
        <v>136.03337647800001</v>
      </c>
      <c r="BO380" s="59">
        <v>85</v>
      </c>
      <c r="BP380" s="59">
        <v>85</v>
      </c>
      <c r="BQ380" s="59">
        <v>85</v>
      </c>
      <c r="BR380" s="59">
        <v>11562.837000632</v>
      </c>
      <c r="BS380" s="58">
        <v>1870</v>
      </c>
      <c r="CD380" s="60" t="s">
        <v>172</v>
      </c>
      <c r="CE380" s="59">
        <v>3</v>
      </c>
      <c r="CF380" s="59">
        <v>216.41673530599999</v>
      </c>
      <c r="CG380" s="59">
        <v>84.866666738999996</v>
      </c>
      <c r="CH380" s="59">
        <v>80.333335876000007</v>
      </c>
      <c r="CI380" s="59">
        <v>85</v>
      </c>
      <c r="CJ380" s="59">
        <v>18366.566952022</v>
      </c>
      <c r="CK380" s="58">
        <v>2970.3333358760001</v>
      </c>
      <c r="CM380" s="107" t="s">
        <v>191</v>
      </c>
      <c r="CN380" s="106">
        <v>18</v>
      </c>
      <c r="CO380" s="106">
        <v>154.58338236099999</v>
      </c>
      <c r="CP380" s="106">
        <v>85</v>
      </c>
      <c r="CQ380" s="106">
        <v>85</v>
      </c>
      <c r="CR380" s="106">
        <v>85</v>
      </c>
      <c r="CS380" s="106">
        <v>13139.587500718</v>
      </c>
      <c r="CT380" s="105">
        <v>2125</v>
      </c>
    </row>
    <row r="381" spans="1:98" x14ac:dyDescent="0.2">
      <c r="A381" s="60" t="s">
        <v>201</v>
      </c>
      <c r="B381" s="59">
        <v>22</v>
      </c>
      <c r="C381" s="59">
        <v>123.666705889</v>
      </c>
      <c r="D381" s="59">
        <v>84.633333587999999</v>
      </c>
      <c r="E381" s="59">
        <v>80.333335876000007</v>
      </c>
      <c r="F381" s="59">
        <v>85</v>
      </c>
      <c r="G381" s="59">
        <v>10466.325573198001</v>
      </c>
      <c r="H381" s="58">
        <v>1692.6666717529999</v>
      </c>
      <c r="AB381" s="60" t="s">
        <v>179</v>
      </c>
      <c r="AC381" s="59">
        <v>43</v>
      </c>
      <c r="AD381" s="59">
        <v>222.60007060000001</v>
      </c>
      <c r="AE381" s="59">
        <v>84.5</v>
      </c>
      <c r="AF381" s="59">
        <v>77</v>
      </c>
      <c r="AG381" s="59">
        <v>85</v>
      </c>
      <c r="AH381" s="59">
        <v>18809.705965732999</v>
      </c>
      <c r="AI381" s="58">
        <v>3042</v>
      </c>
      <c r="BC381" s="60" t="s">
        <v>176</v>
      </c>
      <c r="BD381" s="59">
        <v>110</v>
      </c>
      <c r="BE381" s="59">
        <v>228.78340589499999</v>
      </c>
      <c r="BF381" s="59">
        <v>85</v>
      </c>
      <c r="BG381" s="59">
        <v>85</v>
      </c>
      <c r="BH381" s="59">
        <v>85</v>
      </c>
      <c r="BI381" s="59">
        <v>19446.589501062001</v>
      </c>
      <c r="BJ381" s="58">
        <v>3145</v>
      </c>
      <c r="BL381" s="60" t="s">
        <v>193</v>
      </c>
      <c r="BM381" s="59">
        <v>21</v>
      </c>
      <c r="BN381" s="59">
        <v>136.03337647800001</v>
      </c>
      <c r="BO381" s="59">
        <v>84.787878903000006</v>
      </c>
      <c r="BP381" s="59">
        <v>81.333335876000007</v>
      </c>
      <c r="BQ381" s="59">
        <v>85</v>
      </c>
      <c r="BR381" s="59">
        <v>11533.981451649001</v>
      </c>
      <c r="BS381" s="58">
        <v>1865.3333358760001</v>
      </c>
      <c r="CD381" s="60" t="s">
        <v>168</v>
      </c>
      <c r="CE381" s="59">
        <v>19</v>
      </c>
      <c r="CF381" s="59">
        <v>216.41673530599999</v>
      </c>
      <c r="CG381" s="59">
        <v>84.885714285999995</v>
      </c>
      <c r="CH381" s="59">
        <v>81</v>
      </c>
      <c r="CI381" s="59">
        <v>85</v>
      </c>
      <c r="CJ381" s="59">
        <v>18370.689159827001</v>
      </c>
      <c r="CK381" s="58">
        <v>2971</v>
      </c>
      <c r="CM381" s="107" t="s">
        <v>191</v>
      </c>
      <c r="CN381" s="106">
        <v>23</v>
      </c>
      <c r="CO381" s="106">
        <v>154.58338236099999</v>
      </c>
      <c r="CP381" s="106">
        <v>85</v>
      </c>
      <c r="CQ381" s="106">
        <v>85</v>
      </c>
      <c r="CR381" s="106">
        <v>85</v>
      </c>
      <c r="CS381" s="106">
        <v>13139.587500718</v>
      </c>
      <c r="CT381" s="105">
        <v>2125</v>
      </c>
    </row>
    <row r="382" spans="1:98" x14ac:dyDescent="0.2">
      <c r="A382" s="60" t="s">
        <v>200</v>
      </c>
      <c r="B382" s="59">
        <v>47</v>
      </c>
      <c r="C382" s="59">
        <v>123.666705889</v>
      </c>
      <c r="D382" s="59">
        <v>84.966666794000005</v>
      </c>
      <c r="E382" s="59">
        <v>84.333335876000007</v>
      </c>
      <c r="F382" s="59">
        <v>85</v>
      </c>
      <c r="G382" s="59">
        <v>10507.547792769001</v>
      </c>
      <c r="H382" s="58">
        <v>1699.3333358760001</v>
      </c>
      <c r="AB382" s="60" t="s">
        <v>184</v>
      </c>
      <c r="AC382" s="59">
        <v>14</v>
      </c>
      <c r="AD382" s="59">
        <v>216.41673530599999</v>
      </c>
      <c r="AE382" s="59">
        <v>83.561904906999999</v>
      </c>
      <c r="AF382" s="59">
        <v>69.666664123999993</v>
      </c>
      <c r="AG382" s="59">
        <v>85</v>
      </c>
      <c r="AH382" s="59">
        <v>18084.194655967</v>
      </c>
      <c r="AI382" s="58">
        <v>2924.6666717530002</v>
      </c>
      <c r="BC382" s="60" t="s">
        <v>175</v>
      </c>
      <c r="BD382" s="59">
        <v>67</v>
      </c>
      <c r="BE382" s="59">
        <v>228.78340589499999</v>
      </c>
      <c r="BF382" s="59">
        <v>84.891891892000004</v>
      </c>
      <c r="BG382" s="59">
        <v>83</v>
      </c>
      <c r="BH382" s="59">
        <v>85</v>
      </c>
      <c r="BI382" s="59">
        <v>19421.856159883999</v>
      </c>
      <c r="BJ382" s="58">
        <v>3141</v>
      </c>
      <c r="BL382" s="60" t="s">
        <v>197</v>
      </c>
      <c r="BM382" s="59">
        <v>9</v>
      </c>
      <c r="BN382" s="59">
        <v>129.85004118399999</v>
      </c>
      <c r="BO382" s="59">
        <v>85</v>
      </c>
      <c r="BP382" s="59">
        <v>85</v>
      </c>
      <c r="BQ382" s="59">
        <v>85</v>
      </c>
      <c r="BR382" s="59">
        <v>11037.253500602999</v>
      </c>
      <c r="BS382" s="58">
        <v>1785</v>
      </c>
      <c r="CD382" s="60" t="s">
        <v>168</v>
      </c>
      <c r="CE382" s="59">
        <v>53</v>
      </c>
      <c r="CF382" s="59">
        <v>216.41673530599999</v>
      </c>
      <c r="CG382" s="59">
        <v>84.942857142999998</v>
      </c>
      <c r="CH382" s="59">
        <v>83</v>
      </c>
      <c r="CI382" s="59">
        <v>85</v>
      </c>
      <c r="CJ382" s="59">
        <v>18383.055830416</v>
      </c>
      <c r="CK382" s="58">
        <v>2973</v>
      </c>
      <c r="CM382" s="107" t="s">
        <v>191</v>
      </c>
      <c r="CN382" s="106">
        <v>49</v>
      </c>
      <c r="CO382" s="106">
        <v>154.58338236099999</v>
      </c>
      <c r="CP382" s="106">
        <v>85</v>
      </c>
      <c r="CQ382" s="106">
        <v>85</v>
      </c>
      <c r="CR382" s="106">
        <v>85</v>
      </c>
      <c r="CS382" s="106">
        <v>13139.587500718</v>
      </c>
      <c r="CT382" s="105">
        <v>2125</v>
      </c>
    </row>
    <row r="383" spans="1:98" x14ac:dyDescent="0.2">
      <c r="A383" s="60" t="s">
        <v>199</v>
      </c>
      <c r="B383" s="59">
        <v>27</v>
      </c>
      <c r="C383" s="59">
        <v>123.666705889</v>
      </c>
      <c r="D383" s="59">
        <v>85</v>
      </c>
      <c r="E383" s="59">
        <v>85</v>
      </c>
      <c r="F383" s="59">
        <v>85</v>
      </c>
      <c r="G383" s="59">
        <v>10511.670000574</v>
      </c>
      <c r="H383" s="58">
        <v>1700</v>
      </c>
      <c r="AB383" s="60" t="s">
        <v>184</v>
      </c>
      <c r="AC383" s="59">
        <v>64</v>
      </c>
      <c r="AD383" s="59">
        <v>216.41673530599999</v>
      </c>
      <c r="AE383" s="59">
        <v>83.780952454000001</v>
      </c>
      <c r="AF383" s="59">
        <v>73.333335876000007</v>
      </c>
      <c r="AG383" s="59">
        <v>85</v>
      </c>
      <c r="AH383" s="59">
        <v>18131.600210832999</v>
      </c>
      <c r="AI383" s="58">
        <v>2932.3333358760001</v>
      </c>
      <c r="BC383" s="60" t="s">
        <v>174</v>
      </c>
      <c r="BD383" s="59">
        <v>21</v>
      </c>
      <c r="BE383" s="59">
        <v>228.78340589499999</v>
      </c>
      <c r="BF383" s="59">
        <v>85</v>
      </c>
      <c r="BG383" s="59">
        <v>85</v>
      </c>
      <c r="BH383" s="59">
        <v>85</v>
      </c>
      <c r="BI383" s="59">
        <v>19446.589501062001</v>
      </c>
      <c r="BJ383" s="58">
        <v>3145</v>
      </c>
      <c r="BL383" s="60" t="s">
        <v>197</v>
      </c>
      <c r="BM383" s="59">
        <v>32</v>
      </c>
      <c r="BN383" s="59">
        <v>129.85004118399999</v>
      </c>
      <c r="BO383" s="59">
        <v>85</v>
      </c>
      <c r="BP383" s="59">
        <v>85</v>
      </c>
      <c r="BQ383" s="59">
        <v>85</v>
      </c>
      <c r="BR383" s="59">
        <v>11037.253500602999</v>
      </c>
      <c r="BS383" s="58">
        <v>1785</v>
      </c>
      <c r="CD383" s="60" t="s">
        <v>168</v>
      </c>
      <c r="CE383" s="59">
        <v>55</v>
      </c>
      <c r="CF383" s="59">
        <v>216.41673530599999</v>
      </c>
      <c r="CG383" s="59">
        <v>84.876190403999999</v>
      </c>
      <c r="CH383" s="59">
        <v>81</v>
      </c>
      <c r="CI383" s="59">
        <v>85</v>
      </c>
      <c r="CJ383" s="59">
        <v>18368.628032337001</v>
      </c>
      <c r="CK383" s="58">
        <v>2970.6666641239999</v>
      </c>
      <c r="CM383" s="107" t="s">
        <v>191</v>
      </c>
      <c r="CN383" s="106">
        <v>106</v>
      </c>
      <c r="CO383" s="106">
        <v>154.58338236099999</v>
      </c>
      <c r="CP383" s="106">
        <v>85</v>
      </c>
      <c r="CQ383" s="106">
        <v>85</v>
      </c>
      <c r="CR383" s="106">
        <v>85</v>
      </c>
      <c r="CS383" s="106">
        <v>13139.587500718</v>
      </c>
      <c r="CT383" s="105">
        <v>2125</v>
      </c>
    </row>
    <row r="384" spans="1:98" x14ac:dyDescent="0.2">
      <c r="A384" s="60" t="s">
        <v>198</v>
      </c>
      <c r="B384" s="59">
        <v>30</v>
      </c>
      <c r="C384" s="59">
        <v>123.666705889</v>
      </c>
      <c r="D384" s="59">
        <v>82.299999619000005</v>
      </c>
      <c r="E384" s="59">
        <v>68</v>
      </c>
      <c r="F384" s="59">
        <v>85</v>
      </c>
      <c r="G384" s="59">
        <v>10177.769847498001</v>
      </c>
      <c r="H384" s="58">
        <v>1645.999992371</v>
      </c>
      <c r="AB384" s="60" t="s">
        <v>183</v>
      </c>
      <c r="AC384" s="59">
        <v>9</v>
      </c>
      <c r="AD384" s="59">
        <v>216.41673530599999</v>
      </c>
      <c r="AE384" s="59">
        <v>84.780952454000001</v>
      </c>
      <c r="AF384" s="59">
        <v>81</v>
      </c>
      <c r="AG384" s="59">
        <v>85</v>
      </c>
      <c r="AH384" s="59">
        <v>18348.016946139</v>
      </c>
      <c r="AI384" s="58">
        <v>2967.3333358760001</v>
      </c>
      <c r="BC384" s="60" t="s">
        <v>170</v>
      </c>
      <c r="BD384" s="59">
        <v>56</v>
      </c>
      <c r="BE384" s="59">
        <v>228.78340589499999</v>
      </c>
      <c r="BF384" s="59">
        <v>85</v>
      </c>
      <c r="BG384" s="59">
        <v>85</v>
      </c>
      <c r="BH384" s="59">
        <v>85</v>
      </c>
      <c r="BI384" s="59">
        <v>19446.589501062001</v>
      </c>
      <c r="BJ384" s="58">
        <v>3145</v>
      </c>
      <c r="BL384" s="60" t="s">
        <v>197</v>
      </c>
      <c r="BM384" s="59">
        <v>38</v>
      </c>
      <c r="BN384" s="59">
        <v>129.85004118399999</v>
      </c>
      <c r="BO384" s="59">
        <v>85</v>
      </c>
      <c r="BP384" s="59">
        <v>85</v>
      </c>
      <c r="BQ384" s="59">
        <v>85</v>
      </c>
      <c r="BR384" s="59">
        <v>11037.253500602999</v>
      </c>
      <c r="BS384" s="58">
        <v>1785</v>
      </c>
      <c r="CD384" s="60" t="s">
        <v>168</v>
      </c>
      <c r="CE384" s="59">
        <v>107</v>
      </c>
      <c r="CF384" s="59">
        <v>216.41673530599999</v>
      </c>
      <c r="CG384" s="59">
        <v>84.457143075000005</v>
      </c>
      <c r="CH384" s="59">
        <v>81</v>
      </c>
      <c r="CI384" s="59">
        <v>85</v>
      </c>
      <c r="CJ384" s="59">
        <v>18277.939177585002</v>
      </c>
      <c r="CK384" s="58">
        <v>2956.0000076289998</v>
      </c>
      <c r="CM384" s="107" t="s">
        <v>189</v>
      </c>
      <c r="CN384" s="106">
        <v>50</v>
      </c>
      <c r="CO384" s="106">
        <v>148.400047067</v>
      </c>
      <c r="CP384" s="106">
        <v>84.972222328000001</v>
      </c>
      <c r="CQ384" s="106">
        <v>84.333335876000007</v>
      </c>
      <c r="CR384" s="106">
        <v>85</v>
      </c>
      <c r="CS384" s="106">
        <v>12609.881792884</v>
      </c>
      <c r="CT384" s="105">
        <v>2039.3333358760001</v>
      </c>
    </row>
    <row r="385" spans="1:98" ht="17" thickBot="1" x14ac:dyDescent="0.25">
      <c r="A385" s="57" t="s">
        <v>198</v>
      </c>
      <c r="B385" s="56">
        <v>31</v>
      </c>
      <c r="C385" s="56">
        <v>123.666705889</v>
      </c>
      <c r="D385" s="56">
        <v>84.4</v>
      </c>
      <c r="E385" s="56">
        <v>77</v>
      </c>
      <c r="F385" s="56">
        <v>85</v>
      </c>
      <c r="G385" s="56">
        <v>10437.469977041001</v>
      </c>
      <c r="H385" s="55">
        <v>1688</v>
      </c>
      <c r="AB385" s="60" t="s">
        <v>182</v>
      </c>
      <c r="AC385" s="59">
        <v>27</v>
      </c>
      <c r="AD385" s="59">
        <v>216.41673530599999</v>
      </c>
      <c r="AE385" s="59">
        <v>84.104762050000005</v>
      </c>
      <c r="AF385" s="59">
        <v>75</v>
      </c>
      <c r="AG385" s="59">
        <v>85</v>
      </c>
      <c r="AH385" s="59">
        <v>18201.678026562</v>
      </c>
      <c r="AI385" s="58">
        <v>2943.6666717530002</v>
      </c>
      <c r="BC385" s="60" t="s">
        <v>177</v>
      </c>
      <c r="BD385" s="59">
        <v>11</v>
      </c>
      <c r="BE385" s="59">
        <v>222.60007060000001</v>
      </c>
      <c r="BF385" s="59">
        <v>80.620370864999998</v>
      </c>
      <c r="BG385" s="59">
        <v>70.333335876000007</v>
      </c>
      <c r="BH385" s="59">
        <v>85</v>
      </c>
      <c r="BI385" s="59">
        <v>17946.100246349</v>
      </c>
      <c r="BJ385" s="58">
        <v>2902.3333511350002</v>
      </c>
      <c r="BL385" s="60" t="s">
        <v>196</v>
      </c>
      <c r="BM385" s="59">
        <v>27</v>
      </c>
      <c r="BN385" s="59">
        <v>129.85004118399999</v>
      </c>
      <c r="BO385" s="59">
        <v>84.682539439999999</v>
      </c>
      <c r="BP385" s="59">
        <v>82</v>
      </c>
      <c r="BQ385" s="59">
        <v>85</v>
      </c>
      <c r="BR385" s="59">
        <v>10996.031233856</v>
      </c>
      <c r="BS385" s="58">
        <v>1778.3333282470001</v>
      </c>
      <c r="CD385" s="60" t="s">
        <v>167</v>
      </c>
      <c r="CE385" s="59">
        <v>53</v>
      </c>
      <c r="CF385" s="59">
        <v>216.41673530599999</v>
      </c>
      <c r="CG385" s="59">
        <v>82.190476336000003</v>
      </c>
      <c r="CH385" s="59">
        <v>72</v>
      </c>
      <c r="CI385" s="59">
        <v>85</v>
      </c>
      <c r="CJ385" s="59">
        <v>17787.394561833</v>
      </c>
      <c r="CK385" s="58">
        <v>2876.6666717530002</v>
      </c>
      <c r="CM385" s="107" t="s">
        <v>192</v>
      </c>
      <c r="CN385" s="106">
        <v>6</v>
      </c>
      <c r="CO385" s="106">
        <v>148.400047067</v>
      </c>
      <c r="CP385" s="106">
        <v>85</v>
      </c>
      <c r="CQ385" s="106">
        <v>85</v>
      </c>
      <c r="CR385" s="106">
        <v>85</v>
      </c>
      <c r="CS385" s="106">
        <v>12614.004000688999</v>
      </c>
      <c r="CT385" s="105">
        <v>2040</v>
      </c>
    </row>
    <row r="386" spans="1:98" x14ac:dyDescent="0.2">
      <c r="AB386" s="60" t="s">
        <v>179</v>
      </c>
      <c r="AC386" s="59">
        <v>9</v>
      </c>
      <c r="AD386" s="59">
        <v>216.41673530599999</v>
      </c>
      <c r="AE386" s="59">
        <v>82.428571864999995</v>
      </c>
      <c r="AF386" s="59">
        <v>77.333335876000007</v>
      </c>
      <c r="AG386" s="59">
        <v>85</v>
      </c>
      <c r="AH386" s="59">
        <v>17838.922418853999</v>
      </c>
      <c r="AI386" s="58">
        <v>2885.0000152590001</v>
      </c>
      <c r="BC386" s="60" t="s">
        <v>177</v>
      </c>
      <c r="BD386" s="59">
        <v>51</v>
      </c>
      <c r="BE386" s="59">
        <v>222.60007060000001</v>
      </c>
      <c r="BF386" s="59">
        <v>84.472222221999999</v>
      </c>
      <c r="BG386" s="59">
        <v>76.666664123999993</v>
      </c>
      <c r="BH386" s="59">
        <v>85</v>
      </c>
      <c r="BI386" s="59">
        <v>18803.522630439002</v>
      </c>
      <c r="BJ386" s="58">
        <v>3041</v>
      </c>
      <c r="BL386" s="60" t="s">
        <v>196</v>
      </c>
      <c r="BM386" s="59">
        <v>28</v>
      </c>
      <c r="BN386" s="59">
        <v>129.85004118399999</v>
      </c>
      <c r="BO386" s="59">
        <v>84.682539804000001</v>
      </c>
      <c r="BP386" s="59">
        <v>82.333335876000007</v>
      </c>
      <c r="BQ386" s="59">
        <v>85</v>
      </c>
      <c r="BR386" s="59">
        <v>10996.031281031001</v>
      </c>
      <c r="BS386" s="58">
        <v>1778.3333358760001</v>
      </c>
      <c r="CD386" s="60" t="s">
        <v>167</v>
      </c>
      <c r="CE386" s="59">
        <v>111</v>
      </c>
      <c r="CF386" s="59">
        <v>216.41673530599999</v>
      </c>
      <c r="CG386" s="59">
        <v>83.419047546000002</v>
      </c>
      <c r="CH386" s="59">
        <v>70</v>
      </c>
      <c r="CI386" s="59">
        <v>85</v>
      </c>
      <c r="CJ386" s="59">
        <v>18053.277932320001</v>
      </c>
      <c r="CK386" s="58">
        <v>2919.6666641239999</v>
      </c>
      <c r="CM386" s="107" t="s">
        <v>187</v>
      </c>
      <c r="CN386" s="106">
        <v>15</v>
      </c>
      <c r="CO386" s="106">
        <v>148.400047067</v>
      </c>
      <c r="CP386" s="106">
        <v>85</v>
      </c>
      <c r="CQ386" s="106">
        <v>85</v>
      </c>
      <c r="CR386" s="106">
        <v>85</v>
      </c>
      <c r="CS386" s="106">
        <v>12614.004000688999</v>
      </c>
      <c r="CT386" s="105">
        <v>2040</v>
      </c>
    </row>
    <row r="387" spans="1:98" x14ac:dyDescent="0.2">
      <c r="AB387" s="60" t="s">
        <v>179</v>
      </c>
      <c r="AC387" s="59">
        <v>70</v>
      </c>
      <c r="AD387" s="59">
        <v>216.41673530599999</v>
      </c>
      <c r="AE387" s="59">
        <v>83.942857360999994</v>
      </c>
      <c r="AF387" s="59">
        <v>77.333335876000007</v>
      </c>
      <c r="AG387" s="59">
        <v>85</v>
      </c>
      <c r="AH387" s="59">
        <v>18166.639142284999</v>
      </c>
      <c r="AI387" s="58">
        <v>2938.0000076289998</v>
      </c>
      <c r="BC387" s="60" t="s">
        <v>176</v>
      </c>
      <c r="BD387" s="59">
        <v>113</v>
      </c>
      <c r="BE387" s="59">
        <v>222.60007060000001</v>
      </c>
      <c r="BF387" s="59">
        <v>85</v>
      </c>
      <c r="BG387" s="59">
        <v>85</v>
      </c>
      <c r="BH387" s="59">
        <v>85</v>
      </c>
      <c r="BI387" s="59">
        <v>18921.006001033002</v>
      </c>
      <c r="BJ387" s="58">
        <v>3060</v>
      </c>
      <c r="BL387" s="60" t="s">
        <v>196</v>
      </c>
      <c r="BM387" s="59">
        <v>50</v>
      </c>
      <c r="BN387" s="59">
        <v>129.85004118399999</v>
      </c>
      <c r="BO387" s="59">
        <v>84.841270082999998</v>
      </c>
      <c r="BP387" s="59">
        <v>82.333335876000007</v>
      </c>
      <c r="BQ387" s="59">
        <v>85</v>
      </c>
      <c r="BR387" s="59">
        <v>11016.642414405</v>
      </c>
      <c r="BS387" s="58">
        <v>1781.6666717529999</v>
      </c>
      <c r="CD387" s="60" t="s">
        <v>167</v>
      </c>
      <c r="CE387" s="59">
        <v>115</v>
      </c>
      <c r="CF387" s="59">
        <v>216.41673530599999</v>
      </c>
      <c r="CG387" s="59">
        <v>79.914286149999995</v>
      </c>
      <c r="CH387" s="59">
        <v>70.333335876000007</v>
      </c>
      <c r="CI387" s="59">
        <v>85</v>
      </c>
      <c r="CJ387" s="59">
        <v>17294.788912942</v>
      </c>
      <c r="CK387" s="58">
        <v>2797.0000152590001</v>
      </c>
      <c r="CM387" s="107" t="s">
        <v>187</v>
      </c>
      <c r="CN387" s="106">
        <v>72</v>
      </c>
      <c r="CO387" s="106">
        <v>148.400047067</v>
      </c>
      <c r="CP387" s="106">
        <v>85</v>
      </c>
      <c r="CQ387" s="106">
        <v>85</v>
      </c>
      <c r="CR387" s="106">
        <v>85</v>
      </c>
      <c r="CS387" s="106">
        <v>12614.004000688999</v>
      </c>
      <c r="CT387" s="105">
        <v>2040</v>
      </c>
    </row>
    <row r="388" spans="1:98" x14ac:dyDescent="0.2">
      <c r="AB388" s="60" t="s">
        <v>184</v>
      </c>
      <c r="AC388" s="59">
        <v>67</v>
      </c>
      <c r="AD388" s="59">
        <v>210.23340001099999</v>
      </c>
      <c r="AE388" s="59">
        <v>85</v>
      </c>
      <c r="AF388" s="59">
        <v>85</v>
      </c>
      <c r="AG388" s="59">
        <v>85</v>
      </c>
      <c r="AH388" s="59">
        <v>17869.839000976001</v>
      </c>
      <c r="AI388" s="58">
        <v>2890</v>
      </c>
      <c r="BC388" s="60" t="s">
        <v>170</v>
      </c>
      <c r="BD388" s="59">
        <v>26</v>
      </c>
      <c r="BE388" s="59">
        <v>222.60007060000001</v>
      </c>
      <c r="BF388" s="59">
        <v>85</v>
      </c>
      <c r="BG388" s="59">
        <v>85</v>
      </c>
      <c r="BH388" s="59">
        <v>85</v>
      </c>
      <c r="BI388" s="59">
        <v>18921.006001033002</v>
      </c>
      <c r="BJ388" s="58">
        <v>3060</v>
      </c>
      <c r="BL388" s="60" t="s">
        <v>196</v>
      </c>
      <c r="BM388" s="59">
        <v>56</v>
      </c>
      <c r="BN388" s="59">
        <v>129.85004118399999</v>
      </c>
      <c r="BO388" s="59">
        <v>85</v>
      </c>
      <c r="BP388" s="59">
        <v>85</v>
      </c>
      <c r="BQ388" s="59">
        <v>85</v>
      </c>
      <c r="BR388" s="59">
        <v>11037.253500602999</v>
      </c>
      <c r="BS388" s="58">
        <v>1785</v>
      </c>
      <c r="CD388" s="60" t="s">
        <v>166</v>
      </c>
      <c r="CE388" s="59">
        <v>13</v>
      </c>
      <c r="CF388" s="59">
        <v>216.41673530599999</v>
      </c>
      <c r="CG388" s="59">
        <v>84.828571428999993</v>
      </c>
      <c r="CH388" s="59">
        <v>81</v>
      </c>
      <c r="CI388" s="59">
        <v>85</v>
      </c>
      <c r="CJ388" s="59">
        <v>18358.322489237999</v>
      </c>
      <c r="CK388" s="58">
        <v>2969</v>
      </c>
      <c r="CM388" s="107" t="s">
        <v>190</v>
      </c>
      <c r="CN388" s="106">
        <v>7</v>
      </c>
      <c r="CO388" s="106">
        <v>148.400047067</v>
      </c>
      <c r="CP388" s="106">
        <v>84.791666667000001</v>
      </c>
      <c r="CQ388" s="106">
        <v>81.666664123999993</v>
      </c>
      <c r="CR388" s="106">
        <v>85</v>
      </c>
      <c r="CS388" s="106">
        <v>12583.087324217</v>
      </c>
      <c r="CT388" s="105">
        <v>2035</v>
      </c>
    </row>
    <row r="389" spans="1:98" x14ac:dyDescent="0.2">
      <c r="AB389" s="60" t="s">
        <v>184</v>
      </c>
      <c r="AC389" s="59">
        <v>108</v>
      </c>
      <c r="AD389" s="59">
        <v>210.23340001099999</v>
      </c>
      <c r="AE389" s="59">
        <v>85</v>
      </c>
      <c r="AF389" s="59">
        <v>85</v>
      </c>
      <c r="AG389" s="59">
        <v>85</v>
      </c>
      <c r="AH389" s="59">
        <v>17869.839000976001</v>
      </c>
      <c r="AI389" s="58">
        <v>2890</v>
      </c>
      <c r="BC389" s="60" t="s">
        <v>186</v>
      </c>
      <c r="BD389" s="59">
        <v>30</v>
      </c>
      <c r="BE389" s="59">
        <v>222.60007060000001</v>
      </c>
      <c r="BF389" s="59">
        <v>84.879629770999998</v>
      </c>
      <c r="BG389" s="59">
        <v>82.333335876000007</v>
      </c>
      <c r="BH389" s="59">
        <v>85</v>
      </c>
      <c r="BI389" s="59">
        <v>18894.211579540999</v>
      </c>
      <c r="BJ389" s="58">
        <v>3055.6666717530002</v>
      </c>
      <c r="BL389" s="60" t="s">
        <v>195</v>
      </c>
      <c r="BM389" s="59">
        <v>28</v>
      </c>
      <c r="BN389" s="59">
        <v>129.85004118399999</v>
      </c>
      <c r="BO389" s="59">
        <v>84.619047619</v>
      </c>
      <c r="BP389" s="59">
        <v>81</v>
      </c>
      <c r="BQ389" s="59">
        <v>85</v>
      </c>
      <c r="BR389" s="59">
        <v>10987.786818246999</v>
      </c>
      <c r="BS389" s="58">
        <v>1777</v>
      </c>
      <c r="CD389" s="60" t="s">
        <v>166</v>
      </c>
      <c r="CE389" s="59">
        <v>95</v>
      </c>
      <c r="CF389" s="59">
        <v>216.41673530599999</v>
      </c>
      <c r="CG389" s="59">
        <v>85</v>
      </c>
      <c r="CH389" s="59">
        <v>85</v>
      </c>
      <c r="CI389" s="59">
        <v>85</v>
      </c>
      <c r="CJ389" s="59">
        <v>18395.422501005</v>
      </c>
      <c r="CK389" s="58">
        <v>2975</v>
      </c>
      <c r="CM389" s="107" t="s">
        <v>190</v>
      </c>
      <c r="CN389" s="106">
        <v>12</v>
      </c>
      <c r="CO389" s="106">
        <v>148.400047067</v>
      </c>
      <c r="CP389" s="106">
        <v>84.833333332999999</v>
      </c>
      <c r="CQ389" s="106">
        <v>81</v>
      </c>
      <c r="CR389" s="106">
        <v>85</v>
      </c>
      <c r="CS389" s="106">
        <v>12589.270659510999</v>
      </c>
      <c r="CT389" s="105">
        <v>2036</v>
      </c>
    </row>
    <row r="390" spans="1:98" x14ac:dyDescent="0.2">
      <c r="AB390" s="60" t="s">
        <v>181</v>
      </c>
      <c r="AC390" s="59">
        <v>23</v>
      </c>
      <c r="AD390" s="59">
        <v>210.23340001099999</v>
      </c>
      <c r="AE390" s="59">
        <v>84.764705657999997</v>
      </c>
      <c r="AF390" s="59">
        <v>80.666664123999993</v>
      </c>
      <c r="AG390" s="59">
        <v>85</v>
      </c>
      <c r="AH390" s="59">
        <v>17820.372271445001</v>
      </c>
      <c r="AI390" s="58">
        <v>2881.9999923710002</v>
      </c>
      <c r="BC390" s="60" t="s">
        <v>177</v>
      </c>
      <c r="BD390" s="59">
        <v>25</v>
      </c>
      <c r="BE390" s="59">
        <v>216.41673530599999</v>
      </c>
      <c r="BF390" s="59">
        <v>83.628571429000004</v>
      </c>
      <c r="BG390" s="59">
        <v>71.333335876000007</v>
      </c>
      <c r="BH390" s="59">
        <v>85</v>
      </c>
      <c r="BI390" s="59">
        <v>18098.622406871</v>
      </c>
      <c r="BJ390" s="58">
        <v>2927</v>
      </c>
      <c r="BL390" s="60" t="s">
        <v>195</v>
      </c>
      <c r="BM390" s="59">
        <v>35</v>
      </c>
      <c r="BN390" s="59">
        <v>129.85004118399999</v>
      </c>
      <c r="BO390" s="59">
        <v>84.746031625000001</v>
      </c>
      <c r="BP390" s="59">
        <v>82</v>
      </c>
      <c r="BQ390" s="59">
        <v>85</v>
      </c>
      <c r="BR390" s="59">
        <v>11004.275696641</v>
      </c>
      <c r="BS390" s="58">
        <v>1779.6666641239999</v>
      </c>
      <c r="CD390" s="60" t="s">
        <v>173</v>
      </c>
      <c r="CE390" s="59">
        <v>50</v>
      </c>
      <c r="CF390" s="59">
        <v>210.23340001099999</v>
      </c>
      <c r="CG390" s="59">
        <v>84.784313874999995</v>
      </c>
      <c r="CH390" s="59">
        <v>78.333335876000007</v>
      </c>
      <c r="CI390" s="59">
        <v>85</v>
      </c>
      <c r="CJ390" s="59">
        <v>17824.494573600001</v>
      </c>
      <c r="CK390" s="58">
        <v>2882.6666717530002</v>
      </c>
      <c r="CM390" s="107" t="s">
        <v>190</v>
      </c>
      <c r="CN390" s="106">
        <v>16</v>
      </c>
      <c r="CO390" s="106">
        <v>148.400047067</v>
      </c>
      <c r="CP390" s="106">
        <v>84.736111004999998</v>
      </c>
      <c r="CQ390" s="106">
        <v>78.666664123999993</v>
      </c>
      <c r="CR390" s="106">
        <v>85</v>
      </c>
      <c r="CS390" s="106">
        <v>12574.842861432</v>
      </c>
      <c r="CT390" s="105">
        <v>2033.6666641239999</v>
      </c>
    </row>
    <row r="391" spans="1:98" x14ac:dyDescent="0.2">
      <c r="AB391" s="60" t="s">
        <v>181</v>
      </c>
      <c r="AC391" s="59">
        <v>36</v>
      </c>
      <c r="AD391" s="59">
        <v>210.23340001099999</v>
      </c>
      <c r="AE391" s="59">
        <v>84.774509653999999</v>
      </c>
      <c r="AF391" s="59">
        <v>81.666664123999993</v>
      </c>
      <c r="AG391" s="59">
        <v>85</v>
      </c>
      <c r="AH391" s="59">
        <v>17822.433398935002</v>
      </c>
      <c r="AI391" s="58">
        <v>2882.3333282469998</v>
      </c>
      <c r="BC391" s="60" t="s">
        <v>175</v>
      </c>
      <c r="BD391" s="59">
        <v>75</v>
      </c>
      <c r="BE391" s="59">
        <v>216.41673530599999</v>
      </c>
      <c r="BF391" s="59">
        <v>84.752380806999994</v>
      </c>
      <c r="BG391" s="59">
        <v>80.666664123999993</v>
      </c>
      <c r="BH391" s="59">
        <v>85</v>
      </c>
      <c r="BI391" s="59">
        <v>18341.833563668999</v>
      </c>
      <c r="BJ391" s="58">
        <v>2966.3333282469998</v>
      </c>
      <c r="BL391" s="60" t="s">
        <v>195</v>
      </c>
      <c r="BM391" s="59">
        <v>44</v>
      </c>
      <c r="BN391" s="59">
        <v>129.85004118399999</v>
      </c>
      <c r="BO391" s="59">
        <v>84.777777899</v>
      </c>
      <c r="BP391" s="59">
        <v>80.333335876000007</v>
      </c>
      <c r="BQ391" s="59">
        <v>85</v>
      </c>
      <c r="BR391" s="59">
        <v>11008.39795162</v>
      </c>
      <c r="BS391" s="58">
        <v>1780.3333358760001</v>
      </c>
      <c r="CD391" s="60" t="s">
        <v>171</v>
      </c>
      <c r="CE391" s="59">
        <v>43</v>
      </c>
      <c r="CF391" s="59">
        <v>210.23340001099999</v>
      </c>
      <c r="CG391" s="59">
        <v>84.784313651000005</v>
      </c>
      <c r="CH391" s="59">
        <v>80.333335876000007</v>
      </c>
      <c r="CI391" s="59">
        <v>85</v>
      </c>
      <c r="CJ391" s="59">
        <v>17824.494526424998</v>
      </c>
      <c r="CK391" s="58">
        <v>2882.6666641239999</v>
      </c>
      <c r="CM391" s="107" t="s">
        <v>189</v>
      </c>
      <c r="CN391" s="106">
        <v>30</v>
      </c>
      <c r="CO391" s="106">
        <v>142.216711772</v>
      </c>
      <c r="CP391" s="106">
        <v>85</v>
      </c>
      <c r="CQ391" s="106">
        <v>85</v>
      </c>
      <c r="CR391" s="106">
        <v>85</v>
      </c>
      <c r="CS391" s="106">
        <v>12088.42050066</v>
      </c>
      <c r="CT391" s="105">
        <v>1955</v>
      </c>
    </row>
    <row r="392" spans="1:98" x14ac:dyDescent="0.2">
      <c r="AB392" s="60" t="s">
        <v>180</v>
      </c>
      <c r="AC392" s="59">
        <v>47</v>
      </c>
      <c r="AD392" s="59">
        <v>210.23340001099999</v>
      </c>
      <c r="AE392" s="59">
        <v>83.980392232</v>
      </c>
      <c r="AF392" s="59">
        <v>75</v>
      </c>
      <c r="AG392" s="59">
        <v>85</v>
      </c>
      <c r="AH392" s="59">
        <v>17655.483393160001</v>
      </c>
      <c r="AI392" s="58">
        <v>2855.3333358760001</v>
      </c>
      <c r="BC392" s="60" t="s">
        <v>174</v>
      </c>
      <c r="BD392" s="59">
        <v>3</v>
      </c>
      <c r="BE392" s="59">
        <v>216.41673530599999</v>
      </c>
      <c r="BF392" s="59">
        <v>85</v>
      </c>
      <c r="BG392" s="59">
        <v>85</v>
      </c>
      <c r="BH392" s="59">
        <v>85</v>
      </c>
      <c r="BI392" s="59">
        <v>18395.422501005</v>
      </c>
      <c r="BJ392" s="58">
        <v>2975</v>
      </c>
      <c r="BL392" s="60" t="s">
        <v>194</v>
      </c>
      <c r="BM392" s="59">
        <v>2</v>
      </c>
      <c r="BN392" s="59">
        <v>129.85004118399999</v>
      </c>
      <c r="BO392" s="59">
        <v>85</v>
      </c>
      <c r="BP392" s="59">
        <v>85</v>
      </c>
      <c r="BQ392" s="59">
        <v>85</v>
      </c>
      <c r="BR392" s="59">
        <v>11037.253500602999</v>
      </c>
      <c r="BS392" s="58">
        <v>1785</v>
      </c>
      <c r="CD392" s="60" t="s">
        <v>169</v>
      </c>
      <c r="CE392" s="59">
        <v>22</v>
      </c>
      <c r="CF392" s="59">
        <v>210.23340001099999</v>
      </c>
      <c r="CG392" s="59">
        <v>84.862745172999993</v>
      </c>
      <c r="CH392" s="59">
        <v>82.333335876000007</v>
      </c>
      <c r="CI392" s="59">
        <v>85</v>
      </c>
      <c r="CJ392" s="59">
        <v>17840.983451994001</v>
      </c>
      <c r="CK392" s="58">
        <v>2885.3333358760001</v>
      </c>
      <c r="CM392" s="107" t="s">
        <v>188</v>
      </c>
      <c r="CN392" s="106">
        <v>27</v>
      </c>
      <c r="CO392" s="106">
        <v>142.216711772</v>
      </c>
      <c r="CP392" s="106">
        <v>85</v>
      </c>
      <c r="CQ392" s="106">
        <v>85</v>
      </c>
      <c r="CR392" s="106">
        <v>85</v>
      </c>
      <c r="CS392" s="106">
        <v>12088.42050066</v>
      </c>
      <c r="CT392" s="105">
        <v>1955</v>
      </c>
    </row>
    <row r="393" spans="1:98" x14ac:dyDescent="0.2">
      <c r="AB393" s="60" t="s">
        <v>180</v>
      </c>
      <c r="AC393" s="59">
        <v>52</v>
      </c>
      <c r="AD393" s="59">
        <v>210.23340001099999</v>
      </c>
      <c r="AE393" s="59">
        <v>84.892156937999999</v>
      </c>
      <c r="AF393" s="59">
        <v>82.333335876000007</v>
      </c>
      <c r="AG393" s="59">
        <v>85</v>
      </c>
      <c r="AH393" s="59">
        <v>17847.166787287999</v>
      </c>
      <c r="AI393" s="58">
        <v>2886.3333358760001</v>
      </c>
      <c r="BC393" s="60" t="s">
        <v>170</v>
      </c>
      <c r="BD393" s="59">
        <v>23</v>
      </c>
      <c r="BE393" s="59">
        <v>216.41673530599999</v>
      </c>
      <c r="BF393" s="59">
        <v>85</v>
      </c>
      <c r="BG393" s="59">
        <v>85</v>
      </c>
      <c r="BH393" s="59">
        <v>85</v>
      </c>
      <c r="BI393" s="59">
        <v>18395.422501005</v>
      </c>
      <c r="BJ393" s="58">
        <v>2975</v>
      </c>
      <c r="BL393" s="60" t="s">
        <v>197</v>
      </c>
      <c r="BM393" s="59">
        <v>31</v>
      </c>
      <c r="BN393" s="59">
        <v>123.666705889</v>
      </c>
      <c r="BO393" s="59">
        <v>85</v>
      </c>
      <c r="BP393" s="59">
        <v>85</v>
      </c>
      <c r="BQ393" s="59">
        <v>85</v>
      </c>
      <c r="BR393" s="59">
        <v>10511.670000574</v>
      </c>
      <c r="BS393" s="58">
        <v>1700</v>
      </c>
      <c r="CD393" s="60" t="s">
        <v>168</v>
      </c>
      <c r="CE393" s="59">
        <v>29</v>
      </c>
      <c r="CF393" s="59">
        <v>210.23340001099999</v>
      </c>
      <c r="CG393" s="59">
        <v>85</v>
      </c>
      <c r="CH393" s="59">
        <v>85</v>
      </c>
      <c r="CI393" s="59">
        <v>85</v>
      </c>
      <c r="CJ393" s="59">
        <v>17869.839000976001</v>
      </c>
      <c r="CK393" s="58">
        <v>2890</v>
      </c>
      <c r="CM393" s="107" t="s">
        <v>188</v>
      </c>
      <c r="CN393" s="106">
        <v>46</v>
      </c>
      <c r="CO393" s="106">
        <v>142.216711772</v>
      </c>
      <c r="CP393" s="106">
        <v>85</v>
      </c>
      <c r="CQ393" s="106">
        <v>85</v>
      </c>
      <c r="CR393" s="106">
        <v>85</v>
      </c>
      <c r="CS393" s="106">
        <v>12088.42050066</v>
      </c>
      <c r="CT393" s="105">
        <v>1955</v>
      </c>
    </row>
    <row r="394" spans="1:98" x14ac:dyDescent="0.2">
      <c r="AB394" s="60" t="s">
        <v>180</v>
      </c>
      <c r="AC394" s="59">
        <v>70</v>
      </c>
      <c r="AD394" s="59">
        <v>210.23340001099999</v>
      </c>
      <c r="AE394" s="59">
        <v>84.529411765000006</v>
      </c>
      <c r="AF394" s="59">
        <v>73.666664123999993</v>
      </c>
      <c r="AG394" s="59">
        <v>85</v>
      </c>
      <c r="AH394" s="59">
        <v>17770.905636265001</v>
      </c>
      <c r="AI394" s="58">
        <v>2874</v>
      </c>
      <c r="BC394" s="60" t="s">
        <v>176</v>
      </c>
      <c r="BD394" s="59">
        <v>76</v>
      </c>
      <c r="BE394" s="59">
        <v>210.23340001099999</v>
      </c>
      <c r="BF394" s="59">
        <v>85</v>
      </c>
      <c r="BG394" s="59">
        <v>85</v>
      </c>
      <c r="BH394" s="59">
        <v>85</v>
      </c>
      <c r="BI394" s="59">
        <v>17869.839000976001</v>
      </c>
      <c r="BJ394" s="58">
        <v>2890</v>
      </c>
      <c r="BL394" s="60" t="s">
        <v>196</v>
      </c>
      <c r="BM394" s="59">
        <v>45</v>
      </c>
      <c r="BN394" s="59">
        <v>123.666705889</v>
      </c>
      <c r="BO394" s="59">
        <v>85</v>
      </c>
      <c r="BP394" s="59">
        <v>85</v>
      </c>
      <c r="BQ394" s="59">
        <v>85</v>
      </c>
      <c r="BR394" s="59">
        <v>10511.670000574</v>
      </c>
      <c r="BS394" s="58">
        <v>1700</v>
      </c>
      <c r="CD394" s="60" t="s">
        <v>167</v>
      </c>
      <c r="CE394" s="59">
        <v>11</v>
      </c>
      <c r="CF394" s="59">
        <v>210.23340001099999</v>
      </c>
      <c r="CG394" s="59">
        <v>83.813725414999993</v>
      </c>
      <c r="CH394" s="59">
        <v>70.333335876000007</v>
      </c>
      <c r="CI394" s="59">
        <v>85</v>
      </c>
      <c r="CJ394" s="59">
        <v>17620.444461708001</v>
      </c>
      <c r="CK394" s="58">
        <v>2849.6666641239999</v>
      </c>
      <c r="CM394" s="107" t="s">
        <v>191</v>
      </c>
      <c r="CN394" s="106">
        <v>40</v>
      </c>
      <c r="CO394" s="106">
        <v>142.216711772</v>
      </c>
      <c r="CP394" s="106">
        <v>85</v>
      </c>
      <c r="CQ394" s="106">
        <v>85</v>
      </c>
      <c r="CR394" s="106">
        <v>85</v>
      </c>
      <c r="CS394" s="106">
        <v>12088.42050066</v>
      </c>
      <c r="CT394" s="105">
        <v>1955</v>
      </c>
    </row>
    <row r="395" spans="1:98" x14ac:dyDescent="0.2">
      <c r="AB395" s="60" t="s">
        <v>184</v>
      </c>
      <c r="AC395" s="59">
        <v>78</v>
      </c>
      <c r="AD395" s="59">
        <v>204.050064717</v>
      </c>
      <c r="AE395" s="59">
        <v>85</v>
      </c>
      <c r="AF395" s="59">
        <v>85</v>
      </c>
      <c r="AG395" s="59">
        <v>85</v>
      </c>
      <c r="AH395" s="59">
        <v>17344.255500947002</v>
      </c>
      <c r="AI395" s="58">
        <v>2805</v>
      </c>
      <c r="BC395" s="60" t="s">
        <v>176</v>
      </c>
      <c r="BD395" s="59">
        <v>103</v>
      </c>
      <c r="BE395" s="59">
        <v>210.23340001099999</v>
      </c>
      <c r="BF395" s="59">
        <v>85</v>
      </c>
      <c r="BG395" s="59">
        <v>85</v>
      </c>
      <c r="BH395" s="59">
        <v>85</v>
      </c>
      <c r="BI395" s="59">
        <v>17869.839000976001</v>
      </c>
      <c r="BJ395" s="58">
        <v>2890</v>
      </c>
      <c r="BL395" s="60" t="s">
        <v>196</v>
      </c>
      <c r="BM395" s="59">
        <v>49</v>
      </c>
      <c r="BN395" s="59">
        <v>123.666705889</v>
      </c>
      <c r="BO395" s="59">
        <v>85</v>
      </c>
      <c r="BP395" s="59">
        <v>85</v>
      </c>
      <c r="BQ395" s="59">
        <v>85</v>
      </c>
      <c r="BR395" s="59">
        <v>10511.670000574</v>
      </c>
      <c r="BS395" s="58">
        <v>1700</v>
      </c>
      <c r="CD395" s="60" t="s">
        <v>167</v>
      </c>
      <c r="CE395" s="59">
        <v>13</v>
      </c>
      <c r="CF395" s="59">
        <v>210.23340001099999</v>
      </c>
      <c r="CG395" s="59">
        <v>83.362744723999995</v>
      </c>
      <c r="CH395" s="59">
        <v>72</v>
      </c>
      <c r="CI395" s="59">
        <v>85</v>
      </c>
      <c r="CJ395" s="59">
        <v>17525.633257625999</v>
      </c>
      <c r="CK395" s="58">
        <v>2834.333320618</v>
      </c>
      <c r="CM395" s="107" t="s">
        <v>191</v>
      </c>
      <c r="CN395" s="106">
        <v>53</v>
      </c>
      <c r="CO395" s="106">
        <v>142.216711772</v>
      </c>
      <c r="CP395" s="106">
        <v>85</v>
      </c>
      <c r="CQ395" s="106">
        <v>85</v>
      </c>
      <c r="CR395" s="106">
        <v>85</v>
      </c>
      <c r="CS395" s="106">
        <v>12088.42050066</v>
      </c>
      <c r="CT395" s="105">
        <v>1955</v>
      </c>
    </row>
    <row r="396" spans="1:98" x14ac:dyDescent="0.2">
      <c r="AB396" s="60" t="s">
        <v>185</v>
      </c>
      <c r="AC396" s="59">
        <v>16</v>
      </c>
      <c r="AD396" s="59">
        <v>204.050064717</v>
      </c>
      <c r="AE396" s="59">
        <v>85</v>
      </c>
      <c r="AF396" s="59">
        <v>85</v>
      </c>
      <c r="AG396" s="59">
        <v>85</v>
      </c>
      <c r="AH396" s="59">
        <v>17344.255500947002</v>
      </c>
      <c r="AI396" s="58">
        <v>2805</v>
      </c>
      <c r="BC396" s="60" t="s">
        <v>186</v>
      </c>
      <c r="BD396" s="59">
        <v>33</v>
      </c>
      <c r="BE396" s="59">
        <v>210.23340001099999</v>
      </c>
      <c r="BF396" s="59">
        <v>84.950980466999994</v>
      </c>
      <c r="BG396" s="59">
        <v>83.333335876000007</v>
      </c>
      <c r="BH396" s="59">
        <v>85</v>
      </c>
      <c r="BI396" s="59">
        <v>17859.533457877002</v>
      </c>
      <c r="BJ396" s="58">
        <v>2888.3333358760001</v>
      </c>
      <c r="BL396" s="60" t="s">
        <v>196</v>
      </c>
      <c r="BM396" s="59">
        <v>64</v>
      </c>
      <c r="BN396" s="59">
        <v>123.666705889</v>
      </c>
      <c r="BO396" s="59">
        <v>84.916666411999998</v>
      </c>
      <c r="BP396" s="59">
        <v>83.666664123999993</v>
      </c>
      <c r="BQ396" s="59">
        <v>85</v>
      </c>
      <c r="BR396" s="59">
        <v>10501.364410300001</v>
      </c>
      <c r="BS396" s="58">
        <v>1698.3333282470001</v>
      </c>
      <c r="CD396" s="60" t="s">
        <v>167</v>
      </c>
      <c r="CE396" s="59">
        <v>71</v>
      </c>
      <c r="CF396" s="59">
        <v>210.23340001099999</v>
      </c>
      <c r="CG396" s="59">
        <v>83.470588234999994</v>
      </c>
      <c r="CH396" s="59">
        <v>69.666664123999993</v>
      </c>
      <c r="CI396" s="59">
        <v>85</v>
      </c>
      <c r="CJ396" s="59">
        <v>17548.305565663999</v>
      </c>
      <c r="CK396" s="58">
        <v>2838</v>
      </c>
      <c r="CM396" s="107" t="s">
        <v>191</v>
      </c>
      <c r="CN396" s="106">
        <v>76</v>
      </c>
      <c r="CO396" s="106">
        <v>142.216711772</v>
      </c>
      <c r="CP396" s="106">
        <v>84.927536341999996</v>
      </c>
      <c r="CQ396" s="106">
        <v>84</v>
      </c>
      <c r="CR396" s="106">
        <v>85</v>
      </c>
      <c r="CS396" s="106">
        <v>12078.114957561</v>
      </c>
      <c r="CT396" s="105">
        <v>1953.3333358760001</v>
      </c>
    </row>
    <row r="397" spans="1:98" x14ac:dyDescent="0.2">
      <c r="AB397" s="60" t="s">
        <v>181</v>
      </c>
      <c r="AC397" s="59">
        <v>17</v>
      </c>
      <c r="AD397" s="59">
        <v>204.050064717</v>
      </c>
      <c r="AE397" s="59">
        <v>84.858585935999997</v>
      </c>
      <c r="AF397" s="59">
        <v>82</v>
      </c>
      <c r="AG397" s="59">
        <v>85</v>
      </c>
      <c r="AH397" s="59">
        <v>17315.399951964999</v>
      </c>
      <c r="AI397" s="58">
        <v>2800.3333358760001</v>
      </c>
      <c r="BC397" s="60" t="s">
        <v>177</v>
      </c>
      <c r="BD397" s="59">
        <v>22</v>
      </c>
      <c r="BE397" s="59">
        <v>204.050064717</v>
      </c>
      <c r="BF397" s="59">
        <v>83.838383761000003</v>
      </c>
      <c r="BG397" s="59">
        <v>73</v>
      </c>
      <c r="BH397" s="59">
        <v>85</v>
      </c>
      <c r="BI397" s="59">
        <v>17107.227632268001</v>
      </c>
      <c r="BJ397" s="58">
        <v>2766.6666641239999</v>
      </c>
      <c r="BL397" s="60" t="s">
        <v>195</v>
      </c>
      <c r="BM397" s="59">
        <v>15</v>
      </c>
      <c r="BN397" s="59">
        <v>123.666705889</v>
      </c>
      <c r="BO397" s="59">
        <v>84.833333588000002</v>
      </c>
      <c r="BP397" s="59">
        <v>82.333335876000007</v>
      </c>
      <c r="BQ397" s="59">
        <v>85</v>
      </c>
      <c r="BR397" s="59">
        <v>10491.058914376001</v>
      </c>
      <c r="BS397" s="58">
        <v>1696.6666717529999</v>
      </c>
      <c r="CD397" s="60" t="s">
        <v>166</v>
      </c>
      <c r="CE397" s="59">
        <v>1</v>
      </c>
      <c r="CF397" s="59">
        <v>210.23340001099999</v>
      </c>
      <c r="CG397" s="59">
        <v>84.735294117999999</v>
      </c>
      <c r="CH397" s="59">
        <v>81</v>
      </c>
      <c r="CI397" s="59">
        <v>85</v>
      </c>
      <c r="CJ397" s="59">
        <v>17814.188983325999</v>
      </c>
      <c r="CK397" s="58">
        <v>2881</v>
      </c>
      <c r="CM397" s="107" t="s">
        <v>187</v>
      </c>
      <c r="CN397" s="106">
        <v>6</v>
      </c>
      <c r="CO397" s="106">
        <v>142.216711772</v>
      </c>
      <c r="CP397" s="106">
        <v>85</v>
      </c>
      <c r="CQ397" s="106">
        <v>85</v>
      </c>
      <c r="CR397" s="106">
        <v>85</v>
      </c>
      <c r="CS397" s="106">
        <v>12088.42050066</v>
      </c>
      <c r="CT397" s="105">
        <v>1955</v>
      </c>
    </row>
    <row r="398" spans="1:98" x14ac:dyDescent="0.2">
      <c r="AB398" s="60" t="s">
        <v>179</v>
      </c>
      <c r="AC398" s="59">
        <v>36</v>
      </c>
      <c r="AD398" s="59">
        <v>204.050064717</v>
      </c>
      <c r="AE398" s="59">
        <v>84.838383761000003</v>
      </c>
      <c r="AF398" s="59">
        <v>80</v>
      </c>
      <c r="AG398" s="59">
        <v>85</v>
      </c>
      <c r="AH398" s="59">
        <v>17311.277696984998</v>
      </c>
      <c r="AI398" s="58">
        <v>2799.6666641239999</v>
      </c>
      <c r="BC398" s="60" t="s">
        <v>177</v>
      </c>
      <c r="BD398" s="59">
        <v>67</v>
      </c>
      <c r="BE398" s="59">
        <v>204.050064717</v>
      </c>
      <c r="BF398" s="59">
        <v>82.343434419999994</v>
      </c>
      <c r="BG398" s="59">
        <v>73.333335876000007</v>
      </c>
      <c r="BH398" s="59">
        <v>85</v>
      </c>
      <c r="BI398" s="59">
        <v>16802.183122524999</v>
      </c>
      <c r="BJ398" s="58">
        <v>2717.3333358760001</v>
      </c>
      <c r="BL398" s="60" t="s">
        <v>194</v>
      </c>
      <c r="BM398" s="59">
        <v>1</v>
      </c>
      <c r="BN398" s="59">
        <v>123.666705889</v>
      </c>
      <c r="BO398" s="59">
        <v>85</v>
      </c>
      <c r="BP398" s="59">
        <v>85</v>
      </c>
      <c r="BQ398" s="59">
        <v>85</v>
      </c>
      <c r="BR398" s="59">
        <v>10511.670000574</v>
      </c>
      <c r="BS398" s="58">
        <v>1700</v>
      </c>
      <c r="CD398" s="60" t="s">
        <v>166</v>
      </c>
      <c r="CE398" s="59">
        <v>51</v>
      </c>
      <c r="CF398" s="59">
        <v>210.23340001099999</v>
      </c>
      <c r="CG398" s="59">
        <v>84.882352940999994</v>
      </c>
      <c r="CH398" s="59">
        <v>82.666664123999993</v>
      </c>
      <c r="CI398" s="59">
        <v>85</v>
      </c>
      <c r="CJ398" s="59">
        <v>17845.105659797999</v>
      </c>
      <c r="CK398" s="58">
        <v>2886</v>
      </c>
      <c r="CM398" s="107" t="s">
        <v>190</v>
      </c>
      <c r="CN398" s="106">
        <v>41</v>
      </c>
      <c r="CO398" s="106">
        <v>142.216711772</v>
      </c>
      <c r="CP398" s="106">
        <v>84.086956521999994</v>
      </c>
      <c r="CQ398" s="106">
        <v>78</v>
      </c>
      <c r="CR398" s="106">
        <v>85</v>
      </c>
      <c r="CS398" s="106">
        <v>11958.570459477</v>
      </c>
      <c r="CT398" s="105">
        <v>1934</v>
      </c>
    </row>
    <row r="399" spans="1:98" x14ac:dyDescent="0.2">
      <c r="AB399" s="60" t="s">
        <v>179</v>
      </c>
      <c r="AC399" s="59">
        <v>61</v>
      </c>
      <c r="AD399" s="59">
        <v>204.050064717</v>
      </c>
      <c r="AE399" s="59">
        <v>84.909090909</v>
      </c>
      <c r="AF399" s="59">
        <v>83</v>
      </c>
      <c r="AG399" s="59">
        <v>85</v>
      </c>
      <c r="AH399" s="59">
        <v>17325.705495064001</v>
      </c>
      <c r="AI399" s="58">
        <v>2802</v>
      </c>
      <c r="BC399" s="60" t="s">
        <v>176</v>
      </c>
      <c r="BD399" s="59">
        <v>19</v>
      </c>
      <c r="BE399" s="59">
        <v>204.050064717</v>
      </c>
      <c r="BF399" s="59">
        <v>84.989898913000005</v>
      </c>
      <c r="BG399" s="59">
        <v>84.666664123999993</v>
      </c>
      <c r="BH399" s="59">
        <v>85</v>
      </c>
      <c r="BI399" s="59">
        <v>17342.194373457001</v>
      </c>
      <c r="BJ399" s="58">
        <v>2804.6666641239999</v>
      </c>
      <c r="BL399" s="60" t="s">
        <v>194</v>
      </c>
      <c r="BM399" s="59">
        <v>5</v>
      </c>
      <c r="BN399" s="59">
        <v>123.666705889</v>
      </c>
      <c r="BO399" s="59">
        <v>85</v>
      </c>
      <c r="BP399" s="59">
        <v>85</v>
      </c>
      <c r="BQ399" s="59">
        <v>85</v>
      </c>
      <c r="BR399" s="59">
        <v>10511.670000574</v>
      </c>
      <c r="BS399" s="58">
        <v>1700</v>
      </c>
      <c r="CD399" s="60" t="s">
        <v>166</v>
      </c>
      <c r="CE399" s="59">
        <v>79</v>
      </c>
      <c r="CF399" s="59">
        <v>210.23340001099999</v>
      </c>
      <c r="CG399" s="59">
        <v>84.852941176000002</v>
      </c>
      <c r="CH399" s="59">
        <v>81.666664123999993</v>
      </c>
      <c r="CI399" s="59">
        <v>85</v>
      </c>
      <c r="CJ399" s="59">
        <v>17838.922324504001</v>
      </c>
      <c r="CK399" s="58">
        <v>2885</v>
      </c>
      <c r="CM399" s="107" t="s">
        <v>190</v>
      </c>
      <c r="CN399" s="106">
        <v>42</v>
      </c>
      <c r="CO399" s="106">
        <v>142.216711772</v>
      </c>
      <c r="CP399" s="106">
        <v>84.855072352999997</v>
      </c>
      <c r="CQ399" s="106">
        <v>81.666664123999993</v>
      </c>
      <c r="CR399" s="106">
        <v>85</v>
      </c>
      <c r="CS399" s="106">
        <v>12067.809367287</v>
      </c>
      <c r="CT399" s="105">
        <v>1951.6666641239999</v>
      </c>
    </row>
    <row r="400" spans="1:98" x14ac:dyDescent="0.2">
      <c r="AB400" s="60" t="s">
        <v>179</v>
      </c>
      <c r="AC400" s="59">
        <v>69</v>
      </c>
      <c r="AD400" s="59">
        <v>204.050064717</v>
      </c>
      <c r="AE400" s="59">
        <v>84.181818182000001</v>
      </c>
      <c r="AF400" s="59">
        <v>77</v>
      </c>
      <c r="AG400" s="59">
        <v>85</v>
      </c>
      <c r="AH400" s="59">
        <v>17177.305447997001</v>
      </c>
      <c r="AI400" s="58">
        <v>2778</v>
      </c>
      <c r="BC400" s="60" t="s">
        <v>176</v>
      </c>
      <c r="BD400" s="59">
        <v>82</v>
      </c>
      <c r="BE400" s="59">
        <v>204.050064717</v>
      </c>
      <c r="BF400" s="59">
        <v>85</v>
      </c>
      <c r="BG400" s="59">
        <v>85</v>
      </c>
      <c r="BH400" s="59">
        <v>85</v>
      </c>
      <c r="BI400" s="59">
        <v>17344.255500947002</v>
      </c>
      <c r="BJ400" s="58">
        <v>2805</v>
      </c>
      <c r="BL400" s="60" t="s">
        <v>194</v>
      </c>
      <c r="BM400" s="59">
        <v>67</v>
      </c>
      <c r="BN400" s="59">
        <v>123.666705889</v>
      </c>
      <c r="BO400" s="59">
        <v>85</v>
      </c>
      <c r="BP400" s="59">
        <v>85</v>
      </c>
      <c r="BQ400" s="59">
        <v>85</v>
      </c>
      <c r="BR400" s="59">
        <v>10511.670000574</v>
      </c>
      <c r="BS400" s="58">
        <v>1700</v>
      </c>
      <c r="CD400" s="60" t="s">
        <v>173</v>
      </c>
      <c r="CE400" s="59">
        <v>22</v>
      </c>
      <c r="CF400" s="59">
        <v>204.050064717</v>
      </c>
      <c r="CG400" s="59">
        <v>84.595959750000006</v>
      </c>
      <c r="CH400" s="59">
        <v>79</v>
      </c>
      <c r="CI400" s="59">
        <v>85</v>
      </c>
      <c r="CJ400" s="59">
        <v>17261.811061805001</v>
      </c>
      <c r="CK400" s="58">
        <v>2791.6666717530002</v>
      </c>
      <c r="CM400" s="107" t="s">
        <v>189</v>
      </c>
      <c r="CN400" s="106">
        <v>36</v>
      </c>
      <c r="CO400" s="106">
        <v>136.03337647800001</v>
      </c>
      <c r="CP400" s="106">
        <v>85</v>
      </c>
      <c r="CQ400" s="106">
        <v>85</v>
      </c>
      <c r="CR400" s="106">
        <v>85</v>
      </c>
      <c r="CS400" s="106">
        <v>11562.837000632</v>
      </c>
      <c r="CT400" s="105">
        <v>1870</v>
      </c>
    </row>
    <row r="401" spans="28:98" x14ac:dyDescent="0.2">
      <c r="AB401" s="60" t="s">
        <v>184</v>
      </c>
      <c r="AC401" s="59">
        <v>68</v>
      </c>
      <c r="AD401" s="59">
        <v>197.86672942300001</v>
      </c>
      <c r="AE401" s="59">
        <v>85</v>
      </c>
      <c r="AF401" s="59">
        <v>85</v>
      </c>
      <c r="AG401" s="59">
        <v>85</v>
      </c>
      <c r="AH401" s="59">
        <v>16818.672000918999</v>
      </c>
      <c r="AI401" s="58">
        <v>2720</v>
      </c>
      <c r="BC401" s="60" t="s">
        <v>176</v>
      </c>
      <c r="BD401" s="59">
        <v>93</v>
      </c>
      <c r="BE401" s="59">
        <v>204.050064717</v>
      </c>
      <c r="BF401" s="59">
        <v>84.989898913000005</v>
      </c>
      <c r="BG401" s="59">
        <v>84.666664123999993</v>
      </c>
      <c r="BH401" s="59">
        <v>85</v>
      </c>
      <c r="BI401" s="59">
        <v>17342.194373457001</v>
      </c>
      <c r="BJ401" s="58">
        <v>2804.6666641239999</v>
      </c>
      <c r="BL401" s="60" t="s">
        <v>193</v>
      </c>
      <c r="BM401" s="59">
        <v>12</v>
      </c>
      <c r="BN401" s="59">
        <v>123.666705889</v>
      </c>
      <c r="BO401" s="59">
        <v>84.983333205999998</v>
      </c>
      <c r="BP401" s="59">
        <v>84.666664123999993</v>
      </c>
      <c r="BQ401" s="59">
        <v>85</v>
      </c>
      <c r="BR401" s="59">
        <v>10509.608873084</v>
      </c>
      <c r="BS401" s="58">
        <v>1699.6666641239999</v>
      </c>
      <c r="CD401" s="60" t="s">
        <v>173</v>
      </c>
      <c r="CE401" s="59">
        <v>35</v>
      </c>
      <c r="CF401" s="59">
        <v>204.050064717</v>
      </c>
      <c r="CG401" s="59">
        <v>84.848484847999998</v>
      </c>
      <c r="CH401" s="59">
        <v>80</v>
      </c>
      <c r="CI401" s="59">
        <v>85</v>
      </c>
      <c r="CJ401" s="59">
        <v>17313.338824474999</v>
      </c>
      <c r="CK401" s="58">
        <v>2800</v>
      </c>
      <c r="CM401" s="107" t="s">
        <v>188</v>
      </c>
      <c r="CN401" s="106">
        <v>3</v>
      </c>
      <c r="CO401" s="106">
        <v>136.03337647800001</v>
      </c>
      <c r="CP401" s="106">
        <v>85</v>
      </c>
      <c r="CQ401" s="106">
        <v>85</v>
      </c>
      <c r="CR401" s="106">
        <v>85</v>
      </c>
      <c r="CS401" s="106">
        <v>11562.837000632</v>
      </c>
      <c r="CT401" s="105">
        <v>1870</v>
      </c>
    </row>
    <row r="402" spans="28:98" x14ac:dyDescent="0.2">
      <c r="AB402" s="60" t="s">
        <v>184</v>
      </c>
      <c r="AC402" s="59">
        <v>88</v>
      </c>
      <c r="AD402" s="59">
        <v>197.86672942300001</v>
      </c>
      <c r="AE402" s="59">
        <v>85</v>
      </c>
      <c r="AF402" s="59">
        <v>85</v>
      </c>
      <c r="AG402" s="59">
        <v>85</v>
      </c>
      <c r="AH402" s="59">
        <v>16818.672000918999</v>
      </c>
      <c r="AI402" s="58">
        <v>2720</v>
      </c>
      <c r="BC402" s="60" t="s">
        <v>175</v>
      </c>
      <c r="BD402" s="59">
        <v>10</v>
      </c>
      <c r="BE402" s="59">
        <v>204.050064717</v>
      </c>
      <c r="BF402" s="59">
        <v>84.878787879000001</v>
      </c>
      <c r="BG402" s="59">
        <v>82</v>
      </c>
      <c r="BH402" s="59">
        <v>85</v>
      </c>
      <c r="BI402" s="59">
        <v>17319.522159769</v>
      </c>
      <c r="BJ402" s="58">
        <v>2801</v>
      </c>
      <c r="BL402" s="60" t="s">
        <v>193</v>
      </c>
      <c r="BM402" s="59">
        <v>15</v>
      </c>
      <c r="BN402" s="59">
        <v>123.666705889</v>
      </c>
      <c r="BO402" s="59">
        <v>84.666666411999998</v>
      </c>
      <c r="BP402" s="59">
        <v>81.666664123999993</v>
      </c>
      <c r="BQ402" s="59">
        <v>85</v>
      </c>
      <c r="BR402" s="59">
        <v>10470.447733827999</v>
      </c>
      <c r="BS402" s="58">
        <v>1693.3333282470001</v>
      </c>
      <c r="CD402" s="60" t="s">
        <v>172</v>
      </c>
      <c r="CE402" s="59">
        <v>2</v>
      </c>
      <c r="CF402" s="59">
        <v>204.050064717</v>
      </c>
      <c r="CG402" s="59">
        <v>84.626262549000003</v>
      </c>
      <c r="CH402" s="59">
        <v>79</v>
      </c>
      <c r="CI402" s="59">
        <v>85</v>
      </c>
      <c r="CJ402" s="59">
        <v>17267.994349924</v>
      </c>
      <c r="CK402" s="58">
        <v>2792.6666641239999</v>
      </c>
      <c r="CM402" s="107" t="s">
        <v>188</v>
      </c>
      <c r="CN402" s="106">
        <v>50</v>
      </c>
      <c r="CO402" s="106">
        <v>136.03337647800001</v>
      </c>
      <c r="CP402" s="106">
        <v>85</v>
      </c>
      <c r="CQ402" s="106">
        <v>85</v>
      </c>
      <c r="CR402" s="106">
        <v>85</v>
      </c>
      <c r="CS402" s="106">
        <v>11562.837000632</v>
      </c>
      <c r="CT402" s="105">
        <v>1870</v>
      </c>
    </row>
    <row r="403" spans="28:98" ht="17" thickBot="1" x14ac:dyDescent="0.25">
      <c r="AB403" s="60" t="s">
        <v>185</v>
      </c>
      <c r="AC403" s="59">
        <v>2</v>
      </c>
      <c r="AD403" s="59">
        <v>197.86672942300001</v>
      </c>
      <c r="AE403" s="59">
        <v>85</v>
      </c>
      <c r="AF403" s="59">
        <v>85</v>
      </c>
      <c r="AG403" s="59">
        <v>85</v>
      </c>
      <c r="AH403" s="59">
        <v>16818.672000918999</v>
      </c>
      <c r="AI403" s="58">
        <v>2720</v>
      </c>
      <c r="BC403" s="60" t="s">
        <v>175</v>
      </c>
      <c r="BD403" s="59">
        <v>55</v>
      </c>
      <c r="BE403" s="59">
        <v>204.050064717</v>
      </c>
      <c r="BF403" s="59">
        <v>84.828282904999995</v>
      </c>
      <c r="BG403" s="59">
        <v>81</v>
      </c>
      <c r="BH403" s="59">
        <v>85</v>
      </c>
      <c r="BI403" s="59">
        <v>17309.216616670001</v>
      </c>
      <c r="BJ403" s="58">
        <v>2799.3333358760001</v>
      </c>
      <c r="BL403" s="57" t="s">
        <v>193</v>
      </c>
      <c r="BM403" s="56">
        <v>43</v>
      </c>
      <c r="BN403" s="56">
        <v>123.666705889</v>
      </c>
      <c r="BO403" s="56">
        <v>85</v>
      </c>
      <c r="BP403" s="56">
        <v>85</v>
      </c>
      <c r="BQ403" s="56">
        <v>85</v>
      </c>
      <c r="BR403" s="56">
        <v>10511.670000574</v>
      </c>
      <c r="BS403" s="55">
        <v>1700</v>
      </c>
      <c r="CD403" s="60" t="s">
        <v>172</v>
      </c>
      <c r="CE403" s="59">
        <v>12</v>
      </c>
      <c r="CF403" s="59">
        <v>204.050064717</v>
      </c>
      <c r="CG403" s="59">
        <v>84.888888965999996</v>
      </c>
      <c r="CH403" s="59">
        <v>81.333335876000007</v>
      </c>
      <c r="CI403" s="59">
        <v>85</v>
      </c>
      <c r="CJ403" s="59">
        <v>17321.583287259</v>
      </c>
      <c r="CK403" s="58">
        <v>2801.3333358760001</v>
      </c>
      <c r="CM403" s="107" t="s">
        <v>188</v>
      </c>
      <c r="CN403" s="106">
        <v>52</v>
      </c>
      <c r="CO403" s="106">
        <v>136.03337647800001</v>
      </c>
      <c r="CP403" s="106">
        <v>85</v>
      </c>
      <c r="CQ403" s="106">
        <v>85</v>
      </c>
      <c r="CR403" s="106">
        <v>85</v>
      </c>
      <c r="CS403" s="106">
        <v>11562.837000632</v>
      </c>
      <c r="CT403" s="105">
        <v>1870</v>
      </c>
    </row>
    <row r="404" spans="28:98" x14ac:dyDescent="0.2">
      <c r="AB404" s="60" t="s">
        <v>185</v>
      </c>
      <c r="AC404" s="59">
        <v>5</v>
      </c>
      <c r="AD404" s="59">
        <v>197.86672942300001</v>
      </c>
      <c r="AE404" s="59">
        <v>84.96875</v>
      </c>
      <c r="AF404" s="59">
        <v>84</v>
      </c>
      <c r="AG404" s="59">
        <v>85</v>
      </c>
      <c r="AH404" s="59">
        <v>16812.488665624001</v>
      </c>
      <c r="AI404" s="58">
        <v>2719</v>
      </c>
      <c r="BC404" s="60" t="s">
        <v>174</v>
      </c>
      <c r="BD404" s="59">
        <v>5</v>
      </c>
      <c r="BE404" s="59">
        <v>204.050064717</v>
      </c>
      <c r="BF404" s="59">
        <v>84.989898913000005</v>
      </c>
      <c r="BG404" s="59">
        <v>84.666664123999993</v>
      </c>
      <c r="BH404" s="59">
        <v>85</v>
      </c>
      <c r="BI404" s="59">
        <v>17342.194373457001</v>
      </c>
      <c r="BJ404" s="58">
        <v>2804.6666641239999</v>
      </c>
      <c r="CD404" s="60" t="s">
        <v>171</v>
      </c>
      <c r="CE404" s="59">
        <v>24</v>
      </c>
      <c r="CF404" s="59">
        <v>204.050064717</v>
      </c>
      <c r="CG404" s="59">
        <v>84.838383761000003</v>
      </c>
      <c r="CH404" s="59">
        <v>79.666664123999993</v>
      </c>
      <c r="CI404" s="59">
        <v>85</v>
      </c>
      <c r="CJ404" s="59">
        <v>17311.277696984998</v>
      </c>
      <c r="CK404" s="58">
        <v>2799.6666641239999</v>
      </c>
      <c r="CM404" s="107" t="s">
        <v>192</v>
      </c>
      <c r="CN404" s="106">
        <v>60</v>
      </c>
      <c r="CO404" s="106">
        <v>136.03337647800001</v>
      </c>
      <c r="CP404" s="106">
        <v>85</v>
      </c>
      <c r="CQ404" s="106">
        <v>85</v>
      </c>
      <c r="CR404" s="106">
        <v>85</v>
      </c>
      <c r="CS404" s="106">
        <v>11562.837000632</v>
      </c>
      <c r="CT404" s="105">
        <v>1870</v>
      </c>
    </row>
    <row r="405" spans="28:98" x14ac:dyDescent="0.2">
      <c r="AB405" s="60" t="s">
        <v>185</v>
      </c>
      <c r="AC405" s="59">
        <v>11</v>
      </c>
      <c r="AD405" s="59">
        <v>197.86672942300001</v>
      </c>
      <c r="AE405" s="59">
        <v>84.833333253999996</v>
      </c>
      <c r="AF405" s="59">
        <v>82.333335876000007</v>
      </c>
      <c r="AG405" s="59">
        <v>85</v>
      </c>
      <c r="AH405" s="59">
        <v>16785.694196955999</v>
      </c>
      <c r="AI405" s="58">
        <v>2714.6666641239999</v>
      </c>
      <c r="BC405" s="60" t="s">
        <v>170</v>
      </c>
      <c r="BD405" s="59">
        <v>16</v>
      </c>
      <c r="BE405" s="59">
        <v>204.050064717</v>
      </c>
      <c r="BF405" s="59">
        <v>85</v>
      </c>
      <c r="BG405" s="59">
        <v>85</v>
      </c>
      <c r="BH405" s="59">
        <v>85</v>
      </c>
      <c r="BI405" s="59">
        <v>17344.255500947002</v>
      </c>
      <c r="BJ405" s="58">
        <v>2805</v>
      </c>
      <c r="CD405" s="60" t="s">
        <v>171</v>
      </c>
      <c r="CE405" s="59">
        <v>46</v>
      </c>
      <c r="CF405" s="59">
        <v>204.050064717</v>
      </c>
      <c r="CG405" s="59">
        <v>85</v>
      </c>
      <c r="CH405" s="59">
        <v>85</v>
      </c>
      <c r="CI405" s="59">
        <v>85</v>
      </c>
      <c r="CJ405" s="59">
        <v>17344.255500947002</v>
      </c>
      <c r="CK405" s="58">
        <v>2805</v>
      </c>
      <c r="CM405" s="107" t="s">
        <v>191</v>
      </c>
      <c r="CN405" s="106">
        <v>35</v>
      </c>
      <c r="CO405" s="106">
        <v>136.03337647800001</v>
      </c>
      <c r="CP405" s="106">
        <v>84.954545455000002</v>
      </c>
      <c r="CQ405" s="106">
        <v>84.333335876000007</v>
      </c>
      <c r="CR405" s="106">
        <v>85</v>
      </c>
      <c r="CS405" s="106">
        <v>11556.653665337</v>
      </c>
      <c r="CT405" s="105">
        <v>1869</v>
      </c>
    </row>
    <row r="406" spans="28:98" x14ac:dyDescent="0.2">
      <c r="AB406" s="60" t="s">
        <v>180</v>
      </c>
      <c r="AC406" s="59">
        <v>11</v>
      </c>
      <c r="AD406" s="59">
        <v>197.86672942300001</v>
      </c>
      <c r="AE406" s="59">
        <v>84.541666746000004</v>
      </c>
      <c r="AF406" s="59">
        <v>78.666664123999993</v>
      </c>
      <c r="AG406" s="59">
        <v>85</v>
      </c>
      <c r="AH406" s="59">
        <v>16727.983098992001</v>
      </c>
      <c r="AI406" s="58">
        <v>2705.3333358760001</v>
      </c>
      <c r="BC406" s="60" t="s">
        <v>170</v>
      </c>
      <c r="BD406" s="59">
        <v>25</v>
      </c>
      <c r="BE406" s="59">
        <v>204.050064717</v>
      </c>
      <c r="BF406" s="59">
        <v>85</v>
      </c>
      <c r="BG406" s="59">
        <v>85</v>
      </c>
      <c r="BH406" s="59">
        <v>85</v>
      </c>
      <c r="BI406" s="59">
        <v>17344.255500947002</v>
      </c>
      <c r="BJ406" s="58">
        <v>2805</v>
      </c>
      <c r="CD406" s="60" t="s">
        <v>171</v>
      </c>
      <c r="CE406" s="59">
        <v>68</v>
      </c>
      <c r="CF406" s="59">
        <v>204.050064717</v>
      </c>
      <c r="CG406" s="59">
        <v>85</v>
      </c>
      <c r="CH406" s="59">
        <v>85</v>
      </c>
      <c r="CI406" s="59">
        <v>85</v>
      </c>
      <c r="CJ406" s="59">
        <v>17344.255500947002</v>
      </c>
      <c r="CK406" s="58">
        <v>2805</v>
      </c>
      <c r="CM406" s="107" t="s">
        <v>191</v>
      </c>
      <c r="CN406" s="106">
        <v>42</v>
      </c>
      <c r="CO406" s="106">
        <v>136.03337647800001</v>
      </c>
      <c r="CP406" s="106">
        <v>84.863636364000001</v>
      </c>
      <c r="CQ406" s="106">
        <v>84</v>
      </c>
      <c r="CR406" s="106">
        <v>85</v>
      </c>
      <c r="CS406" s="106">
        <v>11544.286994747999</v>
      </c>
      <c r="CT406" s="105">
        <v>1867</v>
      </c>
    </row>
    <row r="407" spans="28:98" x14ac:dyDescent="0.2">
      <c r="AB407" s="60" t="s">
        <v>180</v>
      </c>
      <c r="AC407" s="59">
        <v>35</v>
      </c>
      <c r="AD407" s="59">
        <v>197.86672942300001</v>
      </c>
      <c r="AE407" s="59">
        <v>84.833333253999996</v>
      </c>
      <c r="AF407" s="59">
        <v>79.666664123999993</v>
      </c>
      <c r="AG407" s="59">
        <v>85</v>
      </c>
      <c r="AH407" s="59">
        <v>16785.694196955999</v>
      </c>
      <c r="AI407" s="58">
        <v>2714.6666641239999</v>
      </c>
      <c r="BC407" s="60" t="s">
        <v>170</v>
      </c>
      <c r="BD407" s="59">
        <v>46</v>
      </c>
      <c r="BE407" s="59">
        <v>204.050064717</v>
      </c>
      <c r="BF407" s="59">
        <v>85</v>
      </c>
      <c r="BG407" s="59">
        <v>85</v>
      </c>
      <c r="BH407" s="59">
        <v>85</v>
      </c>
      <c r="BI407" s="59">
        <v>17344.255500947002</v>
      </c>
      <c r="BJ407" s="58">
        <v>2805</v>
      </c>
      <c r="CD407" s="60" t="s">
        <v>168</v>
      </c>
      <c r="CE407" s="59">
        <v>31</v>
      </c>
      <c r="CF407" s="59">
        <v>204.050064717</v>
      </c>
      <c r="CG407" s="59">
        <v>84.848484847999998</v>
      </c>
      <c r="CH407" s="59">
        <v>81.333335876000007</v>
      </c>
      <c r="CI407" s="59">
        <v>85</v>
      </c>
      <c r="CJ407" s="59">
        <v>17313.338824474999</v>
      </c>
      <c r="CK407" s="58">
        <v>2800</v>
      </c>
      <c r="CM407" s="107" t="s">
        <v>191</v>
      </c>
      <c r="CN407" s="106">
        <v>103</v>
      </c>
      <c r="CO407" s="106">
        <v>136.03337647800001</v>
      </c>
      <c r="CP407" s="106">
        <v>84.954545455000002</v>
      </c>
      <c r="CQ407" s="106">
        <v>84</v>
      </c>
      <c r="CR407" s="106">
        <v>85</v>
      </c>
      <c r="CS407" s="106">
        <v>11556.653665337</v>
      </c>
      <c r="CT407" s="105">
        <v>1869</v>
      </c>
    </row>
    <row r="408" spans="28:98" x14ac:dyDescent="0.2">
      <c r="AB408" s="60" t="s">
        <v>180</v>
      </c>
      <c r="AC408" s="59">
        <v>42</v>
      </c>
      <c r="AD408" s="59">
        <v>197.86672942300001</v>
      </c>
      <c r="AE408" s="59">
        <v>84.270833491999994</v>
      </c>
      <c r="AF408" s="59">
        <v>76</v>
      </c>
      <c r="AG408" s="59">
        <v>85</v>
      </c>
      <c r="AH408" s="59">
        <v>16674.394208831</v>
      </c>
      <c r="AI408" s="58">
        <v>2696.6666717530002</v>
      </c>
      <c r="BC408" s="60" t="s">
        <v>170</v>
      </c>
      <c r="BD408" s="59">
        <v>79</v>
      </c>
      <c r="BE408" s="59">
        <v>204.050064717</v>
      </c>
      <c r="BF408" s="59">
        <v>85</v>
      </c>
      <c r="BG408" s="59">
        <v>85</v>
      </c>
      <c r="BH408" s="59">
        <v>85</v>
      </c>
      <c r="BI408" s="59">
        <v>17344.255500947002</v>
      </c>
      <c r="BJ408" s="58">
        <v>2805</v>
      </c>
      <c r="CD408" s="60" t="s">
        <v>168</v>
      </c>
      <c r="CE408" s="59">
        <v>66</v>
      </c>
      <c r="CF408" s="59">
        <v>204.050064717</v>
      </c>
      <c r="CG408" s="59">
        <v>84.878787879000001</v>
      </c>
      <c r="CH408" s="59">
        <v>81</v>
      </c>
      <c r="CI408" s="59">
        <v>85</v>
      </c>
      <c r="CJ408" s="59">
        <v>17319.522159769</v>
      </c>
      <c r="CK408" s="58">
        <v>2801</v>
      </c>
      <c r="CM408" s="107" t="s">
        <v>187</v>
      </c>
      <c r="CN408" s="106">
        <v>58</v>
      </c>
      <c r="CO408" s="106">
        <v>136.03337647800001</v>
      </c>
      <c r="CP408" s="106">
        <v>85</v>
      </c>
      <c r="CQ408" s="106">
        <v>85</v>
      </c>
      <c r="CR408" s="106">
        <v>85</v>
      </c>
      <c r="CS408" s="106">
        <v>11562.837000632</v>
      </c>
      <c r="CT408" s="105">
        <v>1870</v>
      </c>
    </row>
    <row r="409" spans="28:98" x14ac:dyDescent="0.2">
      <c r="AB409" s="60" t="s">
        <v>180</v>
      </c>
      <c r="AC409" s="59">
        <v>50</v>
      </c>
      <c r="AD409" s="59">
        <v>197.86672942300001</v>
      </c>
      <c r="AE409" s="59">
        <v>82.854166508000006</v>
      </c>
      <c r="AF409" s="59">
        <v>73.333335876000007</v>
      </c>
      <c r="AG409" s="59">
        <v>85</v>
      </c>
      <c r="AH409" s="59">
        <v>16394.082945916001</v>
      </c>
      <c r="AI409" s="58">
        <v>2651.3333282469998</v>
      </c>
      <c r="BC409" s="60" t="s">
        <v>170</v>
      </c>
      <c r="BD409" s="59">
        <v>97</v>
      </c>
      <c r="BE409" s="59">
        <v>204.050064717</v>
      </c>
      <c r="BF409" s="59">
        <v>85</v>
      </c>
      <c r="BG409" s="59">
        <v>85</v>
      </c>
      <c r="BH409" s="59">
        <v>85</v>
      </c>
      <c r="BI409" s="59">
        <v>17344.255500947002</v>
      </c>
      <c r="BJ409" s="58">
        <v>2805</v>
      </c>
      <c r="CD409" s="60" t="s">
        <v>168</v>
      </c>
      <c r="CE409" s="59">
        <v>100</v>
      </c>
      <c r="CF409" s="59">
        <v>204.050064717</v>
      </c>
      <c r="CG409" s="59">
        <v>84.989898913000005</v>
      </c>
      <c r="CH409" s="59">
        <v>84.666664123999993</v>
      </c>
      <c r="CI409" s="59">
        <v>85</v>
      </c>
      <c r="CJ409" s="59">
        <v>17342.194373457001</v>
      </c>
      <c r="CK409" s="58">
        <v>2804.6666641239999</v>
      </c>
      <c r="CM409" s="107" t="s">
        <v>189</v>
      </c>
      <c r="CN409" s="106">
        <v>11</v>
      </c>
      <c r="CO409" s="106">
        <v>129.85004118399999</v>
      </c>
      <c r="CP409" s="106">
        <v>85</v>
      </c>
      <c r="CQ409" s="106">
        <v>85</v>
      </c>
      <c r="CR409" s="106">
        <v>85</v>
      </c>
      <c r="CS409" s="106">
        <v>11037.253500602999</v>
      </c>
      <c r="CT409" s="105">
        <v>1785</v>
      </c>
    </row>
    <row r="410" spans="28:98" x14ac:dyDescent="0.2">
      <c r="AB410" s="60" t="s">
        <v>179</v>
      </c>
      <c r="AC410" s="59">
        <v>19</v>
      </c>
      <c r="AD410" s="59">
        <v>197.86672942300001</v>
      </c>
      <c r="AE410" s="59">
        <v>85</v>
      </c>
      <c r="AF410" s="59">
        <v>85</v>
      </c>
      <c r="AG410" s="59">
        <v>85</v>
      </c>
      <c r="AH410" s="59">
        <v>16818.672000918999</v>
      </c>
      <c r="AI410" s="58">
        <v>2720</v>
      </c>
      <c r="BC410" s="60" t="s">
        <v>177</v>
      </c>
      <c r="BD410" s="59">
        <v>57</v>
      </c>
      <c r="BE410" s="59">
        <v>197.86672942300001</v>
      </c>
      <c r="BF410" s="59">
        <v>83</v>
      </c>
      <c r="BG410" s="59">
        <v>70.666664123999993</v>
      </c>
      <c r="BH410" s="59">
        <v>85</v>
      </c>
      <c r="BI410" s="59">
        <v>16422.938542073</v>
      </c>
      <c r="BJ410" s="58">
        <v>2656</v>
      </c>
      <c r="CD410" s="60" t="s">
        <v>167</v>
      </c>
      <c r="CE410" s="59">
        <v>73</v>
      </c>
      <c r="CF410" s="59">
        <v>204.050064717</v>
      </c>
      <c r="CG410" s="59">
        <v>83.434343279999993</v>
      </c>
      <c r="CH410" s="59">
        <v>70.666664123999993</v>
      </c>
      <c r="CI410" s="59">
        <v>85</v>
      </c>
      <c r="CJ410" s="59">
        <v>17024.783145950001</v>
      </c>
      <c r="CK410" s="58">
        <v>2753.3333282469998</v>
      </c>
      <c r="CM410" s="107" t="s">
        <v>189</v>
      </c>
      <c r="CN410" s="106">
        <v>20</v>
      </c>
      <c r="CO410" s="106">
        <v>129.85004118399999</v>
      </c>
      <c r="CP410" s="106">
        <v>85</v>
      </c>
      <c r="CQ410" s="106">
        <v>85</v>
      </c>
      <c r="CR410" s="106">
        <v>85</v>
      </c>
      <c r="CS410" s="106">
        <v>11037.253500602999</v>
      </c>
      <c r="CT410" s="105">
        <v>1785</v>
      </c>
    </row>
    <row r="411" spans="28:98" x14ac:dyDescent="0.2">
      <c r="AB411" s="60" t="s">
        <v>179</v>
      </c>
      <c r="AC411" s="59">
        <v>40</v>
      </c>
      <c r="AD411" s="59">
        <v>197.86672942300001</v>
      </c>
      <c r="AE411" s="59">
        <v>84.40625</v>
      </c>
      <c r="AF411" s="59">
        <v>78.333335876000007</v>
      </c>
      <c r="AG411" s="59">
        <v>85</v>
      </c>
      <c r="AH411" s="59">
        <v>16701.188630323999</v>
      </c>
      <c r="AI411" s="58">
        <v>2701</v>
      </c>
      <c r="BC411" s="60" t="s">
        <v>177</v>
      </c>
      <c r="BD411" s="59">
        <v>60</v>
      </c>
      <c r="BE411" s="59">
        <v>197.86672942300001</v>
      </c>
      <c r="BF411" s="59">
        <v>83.562499762000002</v>
      </c>
      <c r="BG411" s="59">
        <v>70.666664123999993</v>
      </c>
      <c r="BH411" s="59">
        <v>85</v>
      </c>
      <c r="BI411" s="59">
        <v>16534.238530199</v>
      </c>
      <c r="BJ411" s="58">
        <v>2673.9999923710002</v>
      </c>
      <c r="CD411" s="60" t="s">
        <v>166</v>
      </c>
      <c r="CE411" s="59">
        <v>2</v>
      </c>
      <c r="CF411" s="59">
        <v>204.050064717</v>
      </c>
      <c r="CG411" s="59">
        <v>85</v>
      </c>
      <c r="CH411" s="59">
        <v>85</v>
      </c>
      <c r="CI411" s="59">
        <v>85</v>
      </c>
      <c r="CJ411" s="59">
        <v>17344.255500947002</v>
      </c>
      <c r="CK411" s="58">
        <v>2805</v>
      </c>
      <c r="CM411" s="107" t="s">
        <v>189</v>
      </c>
      <c r="CN411" s="106">
        <v>21</v>
      </c>
      <c r="CO411" s="106">
        <v>129.85004118399999</v>
      </c>
      <c r="CP411" s="106">
        <v>85</v>
      </c>
      <c r="CQ411" s="106">
        <v>85</v>
      </c>
      <c r="CR411" s="106">
        <v>85</v>
      </c>
      <c r="CS411" s="106">
        <v>11037.253500602999</v>
      </c>
      <c r="CT411" s="105">
        <v>1785</v>
      </c>
    </row>
    <row r="412" spans="28:98" x14ac:dyDescent="0.2">
      <c r="AB412" s="60" t="s">
        <v>179</v>
      </c>
      <c r="AC412" s="59">
        <v>57</v>
      </c>
      <c r="AD412" s="59">
        <v>197.86672942300001</v>
      </c>
      <c r="AE412" s="59">
        <v>84.656249762000002</v>
      </c>
      <c r="AF412" s="59">
        <v>80.666664123999993</v>
      </c>
      <c r="AG412" s="59">
        <v>85</v>
      </c>
      <c r="AH412" s="59">
        <v>16750.655265504</v>
      </c>
      <c r="AI412" s="58">
        <v>2708.9999923710002</v>
      </c>
      <c r="BC412" s="60" t="s">
        <v>176</v>
      </c>
      <c r="BD412" s="59">
        <v>111</v>
      </c>
      <c r="BE412" s="59">
        <v>197.86672942300001</v>
      </c>
      <c r="BF412" s="59">
        <v>85</v>
      </c>
      <c r="BG412" s="59">
        <v>85</v>
      </c>
      <c r="BH412" s="59">
        <v>85</v>
      </c>
      <c r="BI412" s="59">
        <v>16818.672000918999</v>
      </c>
      <c r="BJ412" s="58">
        <v>2720</v>
      </c>
      <c r="CD412" s="60" t="s">
        <v>166</v>
      </c>
      <c r="CE412" s="59">
        <v>42</v>
      </c>
      <c r="CF412" s="59">
        <v>204.050064717</v>
      </c>
      <c r="CG412" s="59">
        <v>84.878787879000001</v>
      </c>
      <c r="CH412" s="59">
        <v>81</v>
      </c>
      <c r="CI412" s="59">
        <v>85</v>
      </c>
      <c r="CJ412" s="59">
        <v>17319.522159769</v>
      </c>
      <c r="CK412" s="58">
        <v>2801</v>
      </c>
      <c r="CM412" s="107" t="s">
        <v>189</v>
      </c>
      <c r="CN412" s="106">
        <v>37</v>
      </c>
      <c r="CO412" s="106">
        <v>129.85004118399999</v>
      </c>
      <c r="CP412" s="106">
        <v>85</v>
      </c>
      <c r="CQ412" s="106">
        <v>85</v>
      </c>
      <c r="CR412" s="106">
        <v>85</v>
      </c>
      <c r="CS412" s="106">
        <v>11037.253500602999</v>
      </c>
      <c r="CT412" s="105">
        <v>1785</v>
      </c>
    </row>
    <row r="413" spans="28:98" x14ac:dyDescent="0.2">
      <c r="AB413" s="60" t="s">
        <v>179</v>
      </c>
      <c r="AC413" s="59">
        <v>65</v>
      </c>
      <c r="AD413" s="59">
        <v>197.86672942300001</v>
      </c>
      <c r="AE413" s="59">
        <v>84.614583491999994</v>
      </c>
      <c r="AF413" s="59">
        <v>80</v>
      </c>
      <c r="AG413" s="59">
        <v>85</v>
      </c>
      <c r="AH413" s="59">
        <v>16742.41089707</v>
      </c>
      <c r="AI413" s="58">
        <v>2707.6666717530002</v>
      </c>
      <c r="BC413" s="60" t="s">
        <v>175</v>
      </c>
      <c r="BD413" s="59">
        <v>26</v>
      </c>
      <c r="BE413" s="59">
        <v>197.86672942300001</v>
      </c>
      <c r="BF413" s="59">
        <v>84.90625</v>
      </c>
      <c r="BG413" s="59">
        <v>83.333335876000007</v>
      </c>
      <c r="BH413" s="59">
        <v>85</v>
      </c>
      <c r="BI413" s="59">
        <v>16800.121995034999</v>
      </c>
      <c r="BJ413" s="58">
        <v>2717</v>
      </c>
      <c r="CD413" s="60" t="s">
        <v>166</v>
      </c>
      <c r="CE413" s="59">
        <v>48</v>
      </c>
      <c r="CF413" s="59">
        <v>204.050064717</v>
      </c>
      <c r="CG413" s="59">
        <v>84.888888965999996</v>
      </c>
      <c r="CH413" s="59">
        <v>81.333335876000007</v>
      </c>
      <c r="CI413" s="59">
        <v>85</v>
      </c>
      <c r="CJ413" s="59">
        <v>17321.583287259</v>
      </c>
      <c r="CK413" s="58">
        <v>2801.3333358760001</v>
      </c>
      <c r="CM413" s="107" t="s">
        <v>188</v>
      </c>
      <c r="CN413" s="106">
        <v>9</v>
      </c>
      <c r="CO413" s="106">
        <v>129.85004118399999</v>
      </c>
      <c r="CP413" s="106">
        <v>85</v>
      </c>
      <c r="CQ413" s="106">
        <v>85</v>
      </c>
      <c r="CR413" s="106">
        <v>85</v>
      </c>
      <c r="CS413" s="106">
        <v>11037.253500602999</v>
      </c>
      <c r="CT413" s="105">
        <v>1785</v>
      </c>
    </row>
    <row r="414" spans="28:98" x14ac:dyDescent="0.2">
      <c r="AB414" s="60" t="s">
        <v>179</v>
      </c>
      <c r="AC414" s="59">
        <v>80</v>
      </c>
      <c r="AD414" s="59">
        <v>197.86672942300001</v>
      </c>
      <c r="AE414" s="59">
        <v>83.53125</v>
      </c>
      <c r="AF414" s="59">
        <v>77</v>
      </c>
      <c r="AG414" s="59">
        <v>85</v>
      </c>
      <c r="AH414" s="59">
        <v>16528.055242079001</v>
      </c>
      <c r="AI414" s="58">
        <v>2673</v>
      </c>
      <c r="BC414" s="60" t="s">
        <v>175</v>
      </c>
      <c r="BD414" s="59">
        <v>57</v>
      </c>
      <c r="BE414" s="59">
        <v>197.86672942300001</v>
      </c>
      <c r="BF414" s="59">
        <v>84.625</v>
      </c>
      <c r="BG414" s="59">
        <v>80.333335876000007</v>
      </c>
      <c r="BH414" s="59">
        <v>85</v>
      </c>
      <c r="BI414" s="59">
        <v>16744.471977385001</v>
      </c>
      <c r="BJ414" s="58">
        <v>2708</v>
      </c>
      <c r="CD414" s="60" t="s">
        <v>173</v>
      </c>
      <c r="CE414" s="59">
        <v>7</v>
      </c>
      <c r="CF414" s="59">
        <v>197.86672942300001</v>
      </c>
      <c r="CG414" s="59">
        <v>84.645833491999994</v>
      </c>
      <c r="CH414" s="59">
        <v>79</v>
      </c>
      <c r="CI414" s="59">
        <v>85</v>
      </c>
      <c r="CJ414" s="59">
        <v>16748.594232365002</v>
      </c>
      <c r="CK414" s="58">
        <v>2708.6666717530002</v>
      </c>
      <c r="CM414" s="107" t="s">
        <v>188</v>
      </c>
      <c r="CN414" s="106">
        <v>12</v>
      </c>
      <c r="CO414" s="106">
        <v>129.85004118399999</v>
      </c>
      <c r="CP414" s="106">
        <v>85</v>
      </c>
      <c r="CQ414" s="106">
        <v>85</v>
      </c>
      <c r="CR414" s="106">
        <v>85</v>
      </c>
      <c r="CS414" s="106">
        <v>11037.253500602999</v>
      </c>
      <c r="CT414" s="105">
        <v>1785</v>
      </c>
    </row>
    <row r="415" spans="28:98" x14ac:dyDescent="0.2">
      <c r="AB415" s="60" t="s">
        <v>183</v>
      </c>
      <c r="AC415" s="59">
        <v>36</v>
      </c>
      <c r="AD415" s="59">
        <v>191.683394128</v>
      </c>
      <c r="AE415" s="59">
        <v>84.784946318999999</v>
      </c>
      <c r="AF415" s="59">
        <v>81.666664123999993</v>
      </c>
      <c r="AG415" s="59">
        <v>85</v>
      </c>
      <c r="AH415" s="59">
        <v>16251.866281319</v>
      </c>
      <c r="AI415" s="58">
        <v>2628.3333358760001</v>
      </c>
      <c r="BC415" s="60" t="s">
        <v>174</v>
      </c>
      <c r="BD415" s="59">
        <v>31</v>
      </c>
      <c r="BE415" s="59">
        <v>197.86672942300001</v>
      </c>
      <c r="BF415" s="59">
        <v>85</v>
      </c>
      <c r="BG415" s="59">
        <v>85</v>
      </c>
      <c r="BH415" s="59">
        <v>85</v>
      </c>
      <c r="BI415" s="59">
        <v>16818.672000918999</v>
      </c>
      <c r="BJ415" s="58">
        <v>2720</v>
      </c>
      <c r="CD415" s="60" t="s">
        <v>173</v>
      </c>
      <c r="CE415" s="59">
        <v>10</v>
      </c>
      <c r="CF415" s="59">
        <v>197.86672942300001</v>
      </c>
      <c r="CG415" s="59">
        <v>84.572916746000004</v>
      </c>
      <c r="CH415" s="59">
        <v>80</v>
      </c>
      <c r="CI415" s="59">
        <v>85</v>
      </c>
      <c r="CJ415" s="59">
        <v>16734.166434285999</v>
      </c>
      <c r="CK415" s="58">
        <v>2706.3333358760001</v>
      </c>
      <c r="CM415" s="107" t="s">
        <v>188</v>
      </c>
      <c r="CN415" s="106">
        <v>36</v>
      </c>
      <c r="CO415" s="106">
        <v>129.85004118399999</v>
      </c>
      <c r="CP415" s="106">
        <v>85</v>
      </c>
      <c r="CQ415" s="106">
        <v>85</v>
      </c>
      <c r="CR415" s="106">
        <v>85</v>
      </c>
      <c r="CS415" s="106">
        <v>11037.253500602999</v>
      </c>
      <c r="CT415" s="105">
        <v>1785</v>
      </c>
    </row>
    <row r="416" spans="28:98" x14ac:dyDescent="0.2">
      <c r="AB416" s="60" t="s">
        <v>182</v>
      </c>
      <c r="AC416" s="59">
        <v>11</v>
      </c>
      <c r="AD416" s="59">
        <v>191.683394128</v>
      </c>
      <c r="AE416" s="59">
        <v>84.365591480000006</v>
      </c>
      <c r="AF416" s="59">
        <v>73.333335876000007</v>
      </c>
      <c r="AG416" s="59">
        <v>85</v>
      </c>
      <c r="AH416" s="59">
        <v>16171.482922491001</v>
      </c>
      <c r="AI416" s="58">
        <v>2615.3333358760001</v>
      </c>
      <c r="BC416" s="60" t="s">
        <v>170</v>
      </c>
      <c r="BD416" s="59">
        <v>14</v>
      </c>
      <c r="BE416" s="59">
        <v>197.86672942300001</v>
      </c>
      <c r="BF416" s="59">
        <v>85</v>
      </c>
      <c r="BG416" s="59">
        <v>85</v>
      </c>
      <c r="BH416" s="59">
        <v>85</v>
      </c>
      <c r="BI416" s="59">
        <v>16818.672000918999</v>
      </c>
      <c r="BJ416" s="58">
        <v>2720</v>
      </c>
      <c r="CD416" s="60" t="s">
        <v>173</v>
      </c>
      <c r="CE416" s="59">
        <v>23</v>
      </c>
      <c r="CF416" s="59">
        <v>197.86672942300001</v>
      </c>
      <c r="CG416" s="59">
        <v>84.604166746000004</v>
      </c>
      <c r="CH416" s="59">
        <v>78.333335876000007</v>
      </c>
      <c r="CI416" s="59">
        <v>85</v>
      </c>
      <c r="CJ416" s="59">
        <v>16740.34976958</v>
      </c>
      <c r="CK416" s="58">
        <v>2707.3333358760001</v>
      </c>
      <c r="CM416" s="107" t="s">
        <v>188</v>
      </c>
      <c r="CN416" s="106">
        <v>61</v>
      </c>
      <c r="CO416" s="106">
        <v>129.85004118399999</v>
      </c>
      <c r="CP416" s="106">
        <v>85</v>
      </c>
      <c r="CQ416" s="106">
        <v>85</v>
      </c>
      <c r="CR416" s="106">
        <v>85</v>
      </c>
      <c r="CS416" s="106">
        <v>11037.253500602999</v>
      </c>
      <c r="CT416" s="105">
        <v>1785</v>
      </c>
    </row>
    <row r="417" spans="28:98" x14ac:dyDescent="0.2">
      <c r="AB417" s="60" t="s">
        <v>182</v>
      </c>
      <c r="AC417" s="59">
        <v>23</v>
      </c>
      <c r="AD417" s="59">
        <v>191.683394128</v>
      </c>
      <c r="AE417" s="59">
        <v>84.548387097000003</v>
      </c>
      <c r="AF417" s="59">
        <v>77.666664123999993</v>
      </c>
      <c r="AG417" s="59">
        <v>85</v>
      </c>
      <c r="AH417" s="59">
        <v>16206.521806766999</v>
      </c>
      <c r="AI417" s="58">
        <v>2621</v>
      </c>
      <c r="BC417" s="60" t="s">
        <v>170</v>
      </c>
      <c r="BD417" s="59">
        <v>58</v>
      </c>
      <c r="BE417" s="59">
        <v>197.86672942300001</v>
      </c>
      <c r="BF417" s="59">
        <v>85</v>
      </c>
      <c r="BG417" s="59">
        <v>85</v>
      </c>
      <c r="BH417" s="59">
        <v>85</v>
      </c>
      <c r="BI417" s="59">
        <v>16818.672000918999</v>
      </c>
      <c r="BJ417" s="58">
        <v>2720</v>
      </c>
      <c r="CD417" s="60" t="s">
        <v>172</v>
      </c>
      <c r="CE417" s="59">
        <v>28</v>
      </c>
      <c r="CF417" s="59">
        <v>197.86672942300001</v>
      </c>
      <c r="CG417" s="59">
        <v>84.885416746000004</v>
      </c>
      <c r="CH417" s="59">
        <v>81.333335876000007</v>
      </c>
      <c r="CI417" s="59">
        <v>85</v>
      </c>
      <c r="CJ417" s="59">
        <v>16795.999787231001</v>
      </c>
      <c r="CK417" s="58">
        <v>2716.3333358760001</v>
      </c>
      <c r="CM417" s="107" t="s">
        <v>188</v>
      </c>
      <c r="CN417" s="106">
        <v>64</v>
      </c>
      <c r="CO417" s="106">
        <v>129.85004118399999</v>
      </c>
      <c r="CP417" s="106">
        <v>85</v>
      </c>
      <c r="CQ417" s="106">
        <v>85</v>
      </c>
      <c r="CR417" s="106">
        <v>85</v>
      </c>
      <c r="CS417" s="106">
        <v>11037.253500602999</v>
      </c>
      <c r="CT417" s="105">
        <v>1785</v>
      </c>
    </row>
    <row r="418" spans="28:98" x14ac:dyDescent="0.2">
      <c r="AB418" s="60" t="s">
        <v>182</v>
      </c>
      <c r="AC418" s="59">
        <v>31</v>
      </c>
      <c r="AD418" s="59">
        <v>191.683394128</v>
      </c>
      <c r="AE418" s="59">
        <v>83.817204383000004</v>
      </c>
      <c r="AF418" s="59">
        <v>74</v>
      </c>
      <c r="AG418" s="59">
        <v>85</v>
      </c>
      <c r="AH418" s="59">
        <v>16066.366222485</v>
      </c>
      <c r="AI418" s="58">
        <v>2598.3333358760001</v>
      </c>
      <c r="BC418" s="60" t="s">
        <v>186</v>
      </c>
      <c r="BD418" s="59">
        <v>6</v>
      </c>
      <c r="BE418" s="59">
        <v>197.86672942300001</v>
      </c>
      <c r="BF418" s="59">
        <v>84.84375</v>
      </c>
      <c r="BG418" s="59">
        <v>82</v>
      </c>
      <c r="BH418" s="59">
        <v>85</v>
      </c>
      <c r="BI418" s="59">
        <v>16787.755324446</v>
      </c>
      <c r="BJ418" s="58">
        <v>2715</v>
      </c>
      <c r="CD418" s="60" t="s">
        <v>169</v>
      </c>
      <c r="CE418" s="59">
        <v>74</v>
      </c>
      <c r="CF418" s="59">
        <v>197.86672942300001</v>
      </c>
      <c r="CG418" s="59">
        <v>84.947916746000004</v>
      </c>
      <c r="CH418" s="59">
        <v>83.333335876000007</v>
      </c>
      <c r="CI418" s="59">
        <v>85</v>
      </c>
      <c r="CJ418" s="59">
        <v>16808.366457820001</v>
      </c>
      <c r="CK418" s="58">
        <v>2718.3333358760001</v>
      </c>
      <c r="CM418" s="107" t="s">
        <v>191</v>
      </c>
      <c r="CN418" s="106">
        <v>10</v>
      </c>
      <c r="CO418" s="106">
        <v>129.85004118399999</v>
      </c>
      <c r="CP418" s="106">
        <v>85</v>
      </c>
      <c r="CQ418" s="106">
        <v>85</v>
      </c>
      <c r="CR418" s="106">
        <v>85</v>
      </c>
      <c r="CS418" s="106">
        <v>11037.253500602999</v>
      </c>
      <c r="CT418" s="105">
        <v>1785</v>
      </c>
    </row>
    <row r="419" spans="28:98" x14ac:dyDescent="0.2">
      <c r="AB419" s="60" t="s">
        <v>181</v>
      </c>
      <c r="AC419" s="59">
        <v>2</v>
      </c>
      <c r="AD419" s="59">
        <v>191.683394128</v>
      </c>
      <c r="AE419" s="59">
        <v>84.752688254000006</v>
      </c>
      <c r="AF419" s="59">
        <v>81.333335876000007</v>
      </c>
      <c r="AG419" s="59">
        <v>85</v>
      </c>
      <c r="AH419" s="59">
        <v>16245.682946024001</v>
      </c>
      <c r="AI419" s="58">
        <v>2627.3333358760001</v>
      </c>
      <c r="BC419" s="60" t="s">
        <v>186</v>
      </c>
      <c r="BD419" s="59">
        <v>21</v>
      </c>
      <c r="BE419" s="59">
        <v>197.86672942300001</v>
      </c>
      <c r="BF419" s="59">
        <v>84.96875</v>
      </c>
      <c r="BG419" s="59">
        <v>84</v>
      </c>
      <c r="BH419" s="59">
        <v>85</v>
      </c>
      <c r="BI419" s="59">
        <v>16812.488665624001</v>
      </c>
      <c r="BJ419" s="58">
        <v>2719</v>
      </c>
      <c r="CD419" s="60" t="s">
        <v>168</v>
      </c>
      <c r="CE419" s="59">
        <v>42</v>
      </c>
      <c r="CF419" s="59">
        <v>197.86672942300001</v>
      </c>
      <c r="CG419" s="59">
        <v>84.895833253999996</v>
      </c>
      <c r="CH419" s="59">
        <v>81.666664123999993</v>
      </c>
      <c r="CI419" s="59">
        <v>85</v>
      </c>
      <c r="CJ419" s="59">
        <v>16798.060867544998</v>
      </c>
      <c r="CK419" s="58">
        <v>2716.6666641239999</v>
      </c>
      <c r="CM419" s="107" t="s">
        <v>191</v>
      </c>
      <c r="CN419" s="106">
        <v>38</v>
      </c>
      <c r="CO419" s="106">
        <v>129.85004118399999</v>
      </c>
      <c r="CP419" s="106">
        <v>85</v>
      </c>
      <c r="CQ419" s="106">
        <v>85</v>
      </c>
      <c r="CR419" s="106">
        <v>85</v>
      </c>
      <c r="CS419" s="106">
        <v>11037.253500602999</v>
      </c>
      <c r="CT419" s="105">
        <v>1785</v>
      </c>
    </row>
    <row r="420" spans="28:98" x14ac:dyDescent="0.2">
      <c r="AB420" s="60" t="s">
        <v>180</v>
      </c>
      <c r="AC420" s="59">
        <v>27</v>
      </c>
      <c r="AD420" s="59">
        <v>191.683394128</v>
      </c>
      <c r="AE420" s="59">
        <v>83.591397931000003</v>
      </c>
      <c r="AF420" s="59">
        <v>73</v>
      </c>
      <c r="AG420" s="59">
        <v>85</v>
      </c>
      <c r="AH420" s="59">
        <v>16023.082875423999</v>
      </c>
      <c r="AI420" s="58">
        <v>2591.3333358760001</v>
      </c>
      <c r="BC420" s="60" t="s">
        <v>186</v>
      </c>
      <c r="BD420" s="59">
        <v>40</v>
      </c>
      <c r="BE420" s="59">
        <v>197.86672942300001</v>
      </c>
      <c r="BF420" s="59">
        <v>85</v>
      </c>
      <c r="BG420" s="59">
        <v>85</v>
      </c>
      <c r="BH420" s="59">
        <v>85</v>
      </c>
      <c r="BI420" s="59">
        <v>16818.672000918999</v>
      </c>
      <c r="BJ420" s="58">
        <v>2720</v>
      </c>
      <c r="CD420" s="60" t="s">
        <v>168</v>
      </c>
      <c r="CE420" s="59">
        <v>57</v>
      </c>
      <c r="CF420" s="59">
        <v>197.86672942300001</v>
      </c>
      <c r="CG420" s="59">
        <v>84.9375</v>
      </c>
      <c r="CH420" s="59">
        <v>84</v>
      </c>
      <c r="CI420" s="59">
        <v>85</v>
      </c>
      <c r="CJ420" s="59">
        <v>16806.30533033</v>
      </c>
      <c r="CK420" s="58">
        <v>2718</v>
      </c>
      <c r="CM420" s="107" t="s">
        <v>191</v>
      </c>
      <c r="CN420" s="106">
        <v>82</v>
      </c>
      <c r="CO420" s="106">
        <v>129.85004118399999</v>
      </c>
      <c r="CP420" s="106">
        <v>85</v>
      </c>
      <c r="CQ420" s="106">
        <v>85</v>
      </c>
      <c r="CR420" s="106">
        <v>85</v>
      </c>
      <c r="CS420" s="106">
        <v>11037.253500602999</v>
      </c>
      <c r="CT420" s="105">
        <v>1785</v>
      </c>
    </row>
    <row r="421" spans="28:98" x14ac:dyDescent="0.2">
      <c r="AB421" s="60" t="s">
        <v>180</v>
      </c>
      <c r="AC421" s="59">
        <v>45</v>
      </c>
      <c r="AD421" s="59">
        <v>191.683394128</v>
      </c>
      <c r="AE421" s="59">
        <v>84.301075104999995</v>
      </c>
      <c r="AF421" s="59">
        <v>79</v>
      </c>
      <c r="AG421" s="59">
        <v>85</v>
      </c>
      <c r="AH421" s="59">
        <v>16159.116204727001</v>
      </c>
      <c r="AI421" s="58">
        <v>2613.3333282469998</v>
      </c>
      <c r="BC421" s="60" t="s">
        <v>177</v>
      </c>
      <c r="BD421" s="59">
        <v>52</v>
      </c>
      <c r="BE421" s="59">
        <v>191.683394128</v>
      </c>
      <c r="BF421" s="59">
        <v>75.516128539999997</v>
      </c>
      <c r="BG421" s="59">
        <v>70.333335876000007</v>
      </c>
      <c r="BH421" s="59">
        <v>85</v>
      </c>
      <c r="BI421" s="59">
        <v>14475.18782997</v>
      </c>
      <c r="BJ421" s="58">
        <v>2340.9999847409999</v>
      </c>
      <c r="CD421" s="60" t="s">
        <v>168</v>
      </c>
      <c r="CE421" s="59">
        <v>67</v>
      </c>
      <c r="CF421" s="59">
        <v>197.86672942300001</v>
      </c>
      <c r="CG421" s="59">
        <v>85</v>
      </c>
      <c r="CH421" s="59">
        <v>85</v>
      </c>
      <c r="CI421" s="59">
        <v>85</v>
      </c>
      <c r="CJ421" s="59">
        <v>16818.672000918999</v>
      </c>
      <c r="CK421" s="58">
        <v>2720</v>
      </c>
      <c r="CM421" s="107" t="s">
        <v>187</v>
      </c>
      <c r="CN421" s="106">
        <v>41</v>
      </c>
      <c r="CO421" s="106">
        <v>129.85004118399999</v>
      </c>
      <c r="CP421" s="106">
        <v>85</v>
      </c>
      <c r="CQ421" s="106">
        <v>85</v>
      </c>
      <c r="CR421" s="106">
        <v>85</v>
      </c>
      <c r="CS421" s="106">
        <v>11037.253500602999</v>
      </c>
      <c r="CT421" s="105">
        <v>1785</v>
      </c>
    </row>
    <row r="422" spans="28:98" x14ac:dyDescent="0.2">
      <c r="AB422" s="60" t="s">
        <v>179</v>
      </c>
      <c r="AC422" s="59">
        <v>22</v>
      </c>
      <c r="AD422" s="59">
        <v>191.683394128</v>
      </c>
      <c r="AE422" s="59">
        <v>85</v>
      </c>
      <c r="AF422" s="59">
        <v>85</v>
      </c>
      <c r="AG422" s="59">
        <v>85</v>
      </c>
      <c r="AH422" s="59">
        <v>16293.08850089</v>
      </c>
      <c r="AI422" s="58">
        <v>2635</v>
      </c>
      <c r="BC422" s="60" t="s">
        <v>176</v>
      </c>
      <c r="BD422" s="59">
        <v>69</v>
      </c>
      <c r="BE422" s="59">
        <v>191.683394128</v>
      </c>
      <c r="BF422" s="59">
        <v>84.989247230000004</v>
      </c>
      <c r="BG422" s="59">
        <v>84.666664123999993</v>
      </c>
      <c r="BH422" s="59">
        <v>85</v>
      </c>
      <c r="BI422" s="59">
        <v>16291.0273734</v>
      </c>
      <c r="BJ422" s="58">
        <v>2634.6666641239999</v>
      </c>
      <c r="CD422" s="60" t="s">
        <v>168</v>
      </c>
      <c r="CE422" s="59">
        <v>81</v>
      </c>
      <c r="CF422" s="59">
        <v>197.86672942300001</v>
      </c>
      <c r="CG422" s="59">
        <v>84.979166746000004</v>
      </c>
      <c r="CH422" s="59">
        <v>84.333335876000007</v>
      </c>
      <c r="CI422" s="59">
        <v>85</v>
      </c>
      <c r="CJ422" s="59">
        <v>16814.549793114002</v>
      </c>
      <c r="CK422" s="58">
        <v>2719.3333358760001</v>
      </c>
      <c r="CM422" s="107" t="s">
        <v>187</v>
      </c>
      <c r="CN422" s="106">
        <v>51</v>
      </c>
      <c r="CO422" s="106">
        <v>129.85004118399999</v>
      </c>
      <c r="CP422" s="106">
        <v>85</v>
      </c>
      <c r="CQ422" s="106">
        <v>85</v>
      </c>
      <c r="CR422" s="106">
        <v>85</v>
      </c>
      <c r="CS422" s="106">
        <v>11037.253500602999</v>
      </c>
      <c r="CT422" s="105">
        <v>1785</v>
      </c>
    </row>
    <row r="423" spans="28:98" x14ac:dyDescent="0.2">
      <c r="AB423" s="60" t="s">
        <v>179</v>
      </c>
      <c r="AC423" s="59">
        <v>67</v>
      </c>
      <c r="AD423" s="59">
        <v>191.683394128</v>
      </c>
      <c r="AE423" s="59">
        <v>84.849462447999997</v>
      </c>
      <c r="AF423" s="59">
        <v>80.333335876000007</v>
      </c>
      <c r="AG423" s="59">
        <v>85</v>
      </c>
      <c r="AH423" s="59">
        <v>16264.232951907001</v>
      </c>
      <c r="AI423" s="58">
        <v>2630.3333358760001</v>
      </c>
      <c r="BC423" s="60" t="s">
        <v>175</v>
      </c>
      <c r="BD423" s="59">
        <v>86</v>
      </c>
      <c r="BE423" s="59">
        <v>191.683394128</v>
      </c>
      <c r="BF423" s="59">
        <v>84.967741935000006</v>
      </c>
      <c r="BG423" s="59">
        <v>84</v>
      </c>
      <c r="BH423" s="59">
        <v>85</v>
      </c>
      <c r="BI423" s="59">
        <v>16286.905165595001</v>
      </c>
      <c r="BJ423" s="58">
        <v>2634</v>
      </c>
      <c r="CD423" s="60" t="s">
        <v>167</v>
      </c>
      <c r="CE423" s="59">
        <v>9</v>
      </c>
      <c r="CF423" s="59">
        <v>197.86672942300001</v>
      </c>
      <c r="CG423" s="59">
        <v>83.239583491999994</v>
      </c>
      <c r="CH423" s="59">
        <v>69.333335876000007</v>
      </c>
      <c r="CI423" s="59">
        <v>85</v>
      </c>
      <c r="CJ423" s="59">
        <v>16470.344144113998</v>
      </c>
      <c r="CK423" s="58">
        <v>2663.6666717530002</v>
      </c>
      <c r="CM423" s="107" t="s">
        <v>187</v>
      </c>
      <c r="CN423" s="106">
        <v>57</v>
      </c>
      <c r="CO423" s="106">
        <v>129.85004118399999</v>
      </c>
      <c r="CP423" s="106">
        <v>85</v>
      </c>
      <c r="CQ423" s="106">
        <v>85</v>
      </c>
      <c r="CR423" s="106">
        <v>85</v>
      </c>
      <c r="CS423" s="106">
        <v>11037.253500602999</v>
      </c>
      <c r="CT423" s="105">
        <v>1785</v>
      </c>
    </row>
    <row r="424" spans="28:98" x14ac:dyDescent="0.2">
      <c r="AB424" s="60" t="s">
        <v>184</v>
      </c>
      <c r="AC424" s="59">
        <v>114</v>
      </c>
      <c r="AD424" s="59">
        <v>185.50005883399999</v>
      </c>
      <c r="AE424" s="59">
        <v>85</v>
      </c>
      <c r="AF424" s="59">
        <v>85</v>
      </c>
      <c r="AG424" s="59">
        <v>85</v>
      </c>
      <c r="AH424" s="59">
        <v>15767.505000861</v>
      </c>
      <c r="AI424" s="58">
        <v>2550</v>
      </c>
      <c r="BC424" s="60" t="s">
        <v>174</v>
      </c>
      <c r="BD424" s="59">
        <v>29</v>
      </c>
      <c r="BE424" s="59">
        <v>191.683394128</v>
      </c>
      <c r="BF424" s="59">
        <v>84.967741935000006</v>
      </c>
      <c r="BG424" s="59">
        <v>84</v>
      </c>
      <c r="BH424" s="59">
        <v>85</v>
      </c>
      <c r="BI424" s="59">
        <v>16286.905165595001</v>
      </c>
      <c r="BJ424" s="58">
        <v>2634</v>
      </c>
      <c r="CD424" s="60" t="s">
        <v>167</v>
      </c>
      <c r="CE424" s="59">
        <v>64</v>
      </c>
      <c r="CF424" s="59">
        <v>197.86672942300001</v>
      </c>
      <c r="CG424" s="59">
        <v>83.156249762000002</v>
      </c>
      <c r="CH424" s="59">
        <v>69.666664123999993</v>
      </c>
      <c r="CI424" s="59">
        <v>85</v>
      </c>
      <c r="CJ424" s="59">
        <v>16453.855171371</v>
      </c>
      <c r="CK424" s="58">
        <v>2660.9999923710002</v>
      </c>
      <c r="CM424" s="107" t="s">
        <v>187</v>
      </c>
      <c r="CN424" s="106">
        <v>64</v>
      </c>
      <c r="CO424" s="106">
        <v>129.85004118399999</v>
      </c>
      <c r="CP424" s="106">
        <v>85</v>
      </c>
      <c r="CQ424" s="106">
        <v>85</v>
      </c>
      <c r="CR424" s="106">
        <v>85</v>
      </c>
      <c r="CS424" s="106">
        <v>11037.253500602999</v>
      </c>
      <c r="CT424" s="105">
        <v>1785</v>
      </c>
    </row>
    <row r="425" spans="28:98" x14ac:dyDescent="0.2">
      <c r="AB425" s="60" t="s">
        <v>185</v>
      </c>
      <c r="AC425" s="59">
        <v>25</v>
      </c>
      <c r="AD425" s="59">
        <v>185.50005883399999</v>
      </c>
      <c r="AE425" s="59">
        <v>85</v>
      </c>
      <c r="AF425" s="59">
        <v>85</v>
      </c>
      <c r="AG425" s="59">
        <v>85</v>
      </c>
      <c r="AH425" s="59">
        <v>15767.505000861</v>
      </c>
      <c r="AI425" s="58">
        <v>2550</v>
      </c>
      <c r="BC425" s="60" t="s">
        <v>170</v>
      </c>
      <c r="BD425" s="59">
        <v>37</v>
      </c>
      <c r="BE425" s="59">
        <v>191.683394128</v>
      </c>
      <c r="BF425" s="59">
        <v>85</v>
      </c>
      <c r="BG425" s="59">
        <v>85</v>
      </c>
      <c r="BH425" s="59">
        <v>85</v>
      </c>
      <c r="BI425" s="59">
        <v>16293.08850089</v>
      </c>
      <c r="BJ425" s="58">
        <v>2635</v>
      </c>
      <c r="CD425" s="60" t="s">
        <v>166</v>
      </c>
      <c r="CE425" s="59">
        <v>24</v>
      </c>
      <c r="CF425" s="59">
        <v>197.86672942300001</v>
      </c>
      <c r="CG425" s="59">
        <v>84.90625</v>
      </c>
      <c r="CH425" s="59">
        <v>82</v>
      </c>
      <c r="CI425" s="59">
        <v>85</v>
      </c>
      <c r="CJ425" s="59">
        <v>16800.121995034999</v>
      </c>
      <c r="CK425" s="58">
        <v>2717</v>
      </c>
      <c r="CM425" s="107" t="s">
        <v>190</v>
      </c>
      <c r="CN425" s="106">
        <v>40</v>
      </c>
      <c r="CO425" s="106">
        <v>129.85004118399999</v>
      </c>
      <c r="CP425" s="106">
        <v>84.936507814999999</v>
      </c>
      <c r="CQ425" s="106">
        <v>83.666664123999993</v>
      </c>
      <c r="CR425" s="106">
        <v>85</v>
      </c>
      <c r="CS425" s="106">
        <v>11029.009037817999</v>
      </c>
      <c r="CT425" s="105">
        <v>1783.6666641239999</v>
      </c>
    </row>
    <row r="426" spans="28:98" x14ac:dyDescent="0.2">
      <c r="AB426" s="60" t="s">
        <v>182</v>
      </c>
      <c r="AC426" s="59">
        <v>42</v>
      </c>
      <c r="AD426" s="59">
        <v>185.50005883399999</v>
      </c>
      <c r="AE426" s="59">
        <v>84.622222136999994</v>
      </c>
      <c r="AF426" s="59">
        <v>73.666664123999993</v>
      </c>
      <c r="AG426" s="59">
        <v>85</v>
      </c>
      <c r="AH426" s="59">
        <v>15697.427185132001</v>
      </c>
      <c r="AI426" s="58">
        <v>2538.6666641239999</v>
      </c>
      <c r="BC426" s="60" t="s">
        <v>170</v>
      </c>
      <c r="BD426" s="59">
        <v>73</v>
      </c>
      <c r="BE426" s="59">
        <v>191.683394128</v>
      </c>
      <c r="BF426" s="59">
        <v>85</v>
      </c>
      <c r="BG426" s="59">
        <v>85</v>
      </c>
      <c r="BH426" s="59">
        <v>85</v>
      </c>
      <c r="BI426" s="59">
        <v>16293.08850089</v>
      </c>
      <c r="BJ426" s="58">
        <v>2635</v>
      </c>
      <c r="CD426" s="60" t="s">
        <v>166</v>
      </c>
      <c r="CE426" s="59">
        <v>46</v>
      </c>
      <c r="CF426" s="59">
        <v>197.86672942300001</v>
      </c>
      <c r="CG426" s="59">
        <v>84.822916746000004</v>
      </c>
      <c r="CH426" s="59">
        <v>82</v>
      </c>
      <c r="CI426" s="59">
        <v>85</v>
      </c>
      <c r="CJ426" s="59">
        <v>16783.633116641999</v>
      </c>
      <c r="CK426" s="58">
        <v>2714.3333358760001</v>
      </c>
      <c r="CM426" s="107" t="s">
        <v>189</v>
      </c>
      <c r="CN426" s="106">
        <v>3</v>
      </c>
      <c r="CO426" s="106">
        <v>123.666705889</v>
      </c>
      <c r="CP426" s="106">
        <v>85</v>
      </c>
      <c r="CQ426" s="106">
        <v>85</v>
      </c>
      <c r="CR426" s="106">
        <v>85</v>
      </c>
      <c r="CS426" s="106">
        <v>10511.670000574</v>
      </c>
      <c r="CT426" s="105">
        <v>1700</v>
      </c>
    </row>
    <row r="427" spans="28:98" x14ac:dyDescent="0.2">
      <c r="AB427" s="60" t="s">
        <v>181</v>
      </c>
      <c r="AC427" s="59">
        <v>13</v>
      </c>
      <c r="AD427" s="59">
        <v>185.50005883399999</v>
      </c>
      <c r="AE427" s="59">
        <v>84.777777862999997</v>
      </c>
      <c r="AF427" s="59">
        <v>81.333335876000007</v>
      </c>
      <c r="AG427" s="59">
        <v>85</v>
      </c>
      <c r="AH427" s="59">
        <v>15726.28278129</v>
      </c>
      <c r="AI427" s="58">
        <v>2543.3333358760001</v>
      </c>
      <c r="BC427" s="60" t="s">
        <v>178</v>
      </c>
      <c r="BD427" s="59">
        <v>42</v>
      </c>
      <c r="BE427" s="59">
        <v>185.50005883399999</v>
      </c>
      <c r="BF427" s="59">
        <v>84.288889057999995</v>
      </c>
      <c r="BG427" s="59">
        <v>77</v>
      </c>
      <c r="BH427" s="59">
        <v>85</v>
      </c>
      <c r="BI427" s="59">
        <v>15635.593879362999</v>
      </c>
      <c r="BJ427" s="58">
        <v>2528.6666717530002</v>
      </c>
      <c r="CD427" s="60" t="s">
        <v>166</v>
      </c>
      <c r="CE427" s="59">
        <v>76</v>
      </c>
      <c r="CF427" s="59">
        <v>197.86672942300001</v>
      </c>
      <c r="CG427" s="59">
        <v>84.666666746000004</v>
      </c>
      <c r="CH427" s="59">
        <v>81.333335876000007</v>
      </c>
      <c r="CI427" s="59">
        <v>85</v>
      </c>
      <c r="CJ427" s="59">
        <v>16752.716440168999</v>
      </c>
      <c r="CK427" s="58">
        <v>2709.3333358760001</v>
      </c>
      <c r="CM427" s="107" t="s">
        <v>189</v>
      </c>
      <c r="CN427" s="106">
        <v>24</v>
      </c>
      <c r="CO427" s="106">
        <v>123.666705889</v>
      </c>
      <c r="CP427" s="106">
        <v>85</v>
      </c>
      <c r="CQ427" s="106">
        <v>85</v>
      </c>
      <c r="CR427" s="106">
        <v>85</v>
      </c>
      <c r="CS427" s="106">
        <v>10511.670000574</v>
      </c>
      <c r="CT427" s="105">
        <v>1700</v>
      </c>
    </row>
    <row r="428" spans="28:98" x14ac:dyDescent="0.2">
      <c r="AB428" s="60" t="s">
        <v>181</v>
      </c>
      <c r="AC428" s="59">
        <v>35</v>
      </c>
      <c r="AD428" s="59">
        <v>185.50005883399999</v>
      </c>
      <c r="AE428" s="59">
        <v>83.866666412000001</v>
      </c>
      <c r="AF428" s="59">
        <v>80.666664123999993</v>
      </c>
      <c r="AG428" s="59">
        <v>85</v>
      </c>
      <c r="AH428" s="59">
        <v>15557.271553675</v>
      </c>
      <c r="AI428" s="58">
        <v>2515.9999923710002</v>
      </c>
      <c r="BC428" s="60" t="s">
        <v>178</v>
      </c>
      <c r="BD428" s="59">
        <v>60</v>
      </c>
      <c r="BE428" s="59">
        <v>185.50005883399999</v>
      </c>
      <c r="BF428" s="59">
        <v>85</v>
      </c>
      <c r="BG428" s="59">
        <v>85</v>
      </c>
      <c r="BH428" s="59">
        <v>85</v>
      </c>
      <c r="BI428" s="59">
        <v>15767.505000861</v>
      </c>
      <c r="BJ428" s="58">
        <v>2550</v>
      </c>
      <c r="CD428" s="60" t="s">
        <v>169</v>
      </c>
      <c r="CE428" s="59">
        <v>14</v>
      </c>
      <c r="CF428" s="59">
        <v>191.683394128</v>
      </c>
      <c r="CG428" s="59">
        <v>84.881720512000001</v>
      </c>
      <c r="CH428" s="59">
        <v>81.333335876000007</v>
      </c>
      <c r="CI428" s="59">
        <v>85</v>
      </c>
      <c r="CJ428" s="59">
        <v>16270.416287202001</v>
      </c>
      <c r="CK428" s="58">
        <v>2631.3333358760001</v>
      </c>
      <c r="CM428" s="107" t="s">
        <v>189</v>
      </c>
      <c r="CN428" s="106">
        <v>45</v>
      </c>
      <c r="CO428" s="106">
        <v>123.666705889</v>
      </c>
      <c r="CP428" s="106">
        <v>85</v>
      </c>
      <c r="CQ428" s="106">
        <v>85</v>
      </c>
      <c r="CR428" s="106">
        <v>85</v>
      </c>
      <c r="CS428" s="106">
        <v>10511.670000574</v>
      </c>
      <c r="CT428" s="105">
        <v>1700</v>
      </c>
    </row>
    <row r="429" spans="28:98" x14ac:dyDescent="0.2">
      <c r="AB429" s="60" t="s">
        <v>179</v>
      </c>
      <c r="AC429" s="59">
        <v>58</v>
      </c>
      <c r="AD429" s="59">
        <v>185.50005883399999</v>
      </c>
      <c r="AE429" s="59">
        <v>85</v>
      </c>
      <c r="AF429" s="59">
        <v>85</v>
      </c>
      <c r="AG429" s="59">
        <v>85</v>
      </c>
      <c r="AH429" s="59">
        <v>15767.505000861</v>
      </c>
      <c r="AI429" s="58">
        <v>2550</v>
      </c>
      <c r="BC429" s="60" t="s">
        <v>176</v>
      </c>
      <c r="BD429" s="59">
        <v>39</v>
      </c>
      <c r="BE429" s="59">
        <v>185.50005883399999</v>
      </c>
      <c r="BF429" s="59">
        <v>85</v>
      </c>
      <c r="BG429" s="59">
        <v>85</v>
      </c>
      <c r="BH429" s="59">
        <v>85</v>
      </c>
      <c r="BI429" s="59">
        <v>15767.505000861</v>
      </c>
      <c r="BJ429" s="58">
        <v>2550</v>
      </c>
      <c r="CD429" s="60" t="s">
        <v>168</v>
      </c>
      <c r="CE429" s="59">
        <v>9</v>
      </c>
      <c r="CF429" s="59">
        <v>191.683394128</v>
      </c>
      <c r="CG429" s="59">
        <v>84.817204137000004</v>
      </c>
      <c r="CH429" s="59">
        <v>81.666664123999993</v>
      </c>
      <c r="CI429" s="59">
        <v>85</v>
      </c>
      <c r="CJ429" s="59">
        <v>16258.049569438001</v>
      </c>
      <c r="CK429" s="58">
        <v>2629.3333282469998</v>
      </c>
      <c r="CM429" s="107" t="s">
        <v>188</v>
      </c>
      <c r="CN429" s="106">
        <v>28</v>
      </c>
      <c r="CO429" s="106">
        <v>123.666705889</v>
      </c>
      <c r="CP429" s="106">
        <v>85</v>
      </c>
      <c r="CQ429" s="106">
        <v>85</v>
      </c>
      <c r="CR429" s="106">
        <v>85</v>
      </c>
      <c r="CS429" s="106">
        <v>10511.670000574</v>
      </c>
      <c r="CT429" s="105">
        <v>1700</v>
      </c>
    </row>
    <row r="430" spans="28:98" x14ac:dyDescent="0.2">
      <c r="AB430" s="60" t="s">
        <v>184</v>
      </c>
      <c r="AC430" s="59">
        <v>42</v>
      </c>
      <c r="AD430" s="59">
        <v>179.31672353900001</v>
      </c>
      <c r="AE430" s="59">
        <v>83.632183995999995</v>
      </c>
      <c r="AF430" s="59">
        <v>72</v>
      </c>
      <c r="AG430" s="59">
        <v>85</v>
      </c>
      <c r="AH430" s="59">
        <v>14996.649216544</v>
      </c>
      <c r="AI430" s="58">
        <v>2425.3333358760001</v>
      </c>
      <c r="BC430" s="60" t="s">
        <v>174</v>
      </c>
      <c r="BD430" s="59">
        <v>60</v>
      </c>
      <c r="BE430" s="59">
        <v>185.50005883399999</v>
      </c>
      <c r="BF430" s="59">
        <v>85</v>
      </c>
      <c r="BG430" s="59">
        <v>85</v>
      </c>
      <c r="BH430" s="59">
        <v>85</v>
      </c>
      <c r="BI430" s="59">
        <v>15767.505000861</v>
      </c>
      <c r="BJ430" s="58">
        <v>2550</v>
      </c>
      <c r="CD430" s="60" t="s">
        <v>168</v>
      </c>
      <c r="CE430" s="59">
        <v>43</v>
      </c>
      <c r="CF430" s="59">
        <v>191.683394128</v>
      </c>
      <c r="CG430" s="59">
        <v>84.946236640999999</v>
      </c>
      <c r="CH430" s="59">
        <v>83.333335876000007</v>
      </c>
      <c r="CI430" s="59">
        <v>85</v>
      </c>
      <c r="CJ430" s="59">
        <v>16282.782957791</v>
      </c>
      <c r="CK430" s="58">
        <v>2633.3333358760001</v>
      </c>
      <c r="CM430" s="107" t="s">
        <v>187</v>
      </c>
      <c r="CN430" s="106">
        <v>13</v>
      </c>
      <c r="CO430" s="106">
        <v>123.666705889</v>
      </c>
      <c r="CP430" s="106">
        <v>85</v>
      </c>
      <c r="CQ430" s="106">
        <v>85</v>
      </c>
      <c r="CR430" s="106">
        <v>85</v>
      </c>
      <c r="CS430" s="106">
        <v>10511.670000574</v>
      </c>
      <c r="CT430" s="105">
        <v>1700</v>
      </c>
    </row>
    <row r="431" spans="28:98" ht="17" thickBot="1" x14ac:dyDescent="0.25">
      <c r="AB431" s="60" t="s">
        <v>184</v>
      </c>
      <c r="AC431" s="59">
        <v>77</v>
      </c>
      <c r="AD431" s="59">
        <v>179.31672353900001</v>
      </c>
      <c r="AE431" s="59">
        <v>85</v>
      </c>
      <c r="AF431" s="59">
        <v>85</v>
      </c>
      <c r="AG431" s="59">
        <v>85</v>
      </c>
      <c r="AH431" s="59">
        <v>15241.921500832001</v>
      </c>
      <c r="AI431" s="58">
        <v>2465</v>
      </c>
      <c r="BC431" s="60" t="s">
        <v>174</v>
      </c>
      <c r="BD431" s="59">
        <v>65</v>
      </c>
      <c r="BE431" s="59">
        <v>185.50005883399999</v>
      </c>
      <c r="BF431" s="59">
        <v>85</v>
      </c>
      <c r="BG431" s="59">
        <v>85</v>
      </c>
      <c r="BH431" s="59">
        <v>85</v>
      </c>
      <c r="BI431" s="59">
        <v>15767.505000861</v>
      </c>
      <c r="BJ431" s="58">
        <v>2550</v>
      </c>
      <c r="CD431" s="60" t="s">
        <v>166</v>
      </c>
      <c r="CE431" s="59">
        <v>35</v>
      </c>
      <c r="CF431" s="59">
        <v>191.683394128</v>
      </c>
      <c r="CG431" s="59">
        <v>85</v>
      </c>
      <c r="CH431" s="59">
        <v>85</v>
      </c>
      <c r="CI431" s="59">
        <v>85</v>
      </c>
      <c r="CJ431" s="59">
        <v>16293.08850089</v>
      </c>
      <c r="CK431" s="58">
        <v>2635</v>
      </c>
      <c r="CM431" s="104" t="s">
        <v>187</v>
      </c>
      <c r="CN431" s="103">
        <v>19</v>
      </c>
      <c r="CO431" s="103">
        <v>123.666705889</v>
      </c>
      <c r="CP431" s="103">
        <v>85</v>
      </c>
      <c r="CQ431" s="103">
        <v>85</v>
      </c>
      <c r="CR431" s="103">
        <v>85</v>
      </c>
      <c r="CS431" s="103">
        <v>10511.670000574</v>
      </c>
      <c r="CT431" s="102">
        <v>1700</v>
      </c>
    </row>
    <row r="432" spans="28:98" x14ac:dyDescent="0.2">
      <c r="AB432" s="60" t="s">
        <v>183</v>
      </c>
      <c r="AC432" s="59">
        <v>32</v>
      </c>
      <c r="AD432" s="59">
        <v>179.31672353900001</v>
      </c>
      <c r="AE432" s="59">
        <v>84.804597788999999</v>
      </c>
      <c r="AF432" s="59">
        <v>81</v>
      </c>
      <c r="AG432" s="59">
        <v>85</v>
      </c>
      <c r="AH432" s="59">
        <v>15206.882616556</v>
      </c>
      <c r="AI432" s="58">
        <v>2459.3333358760001</v>
      </c>
      <c r="BC432" s="60" t="s">
        <v>170</v>
      </c>
      <c r="BD432" s="59">
        <v>15</v>
      </c>
      <c r="BE432" s="59">
        <v>185.50005883399999</v>
      </c>
      <c r="BF432" s="59">
        <v>85</v>
      </c>
      <c r="BG432" s="59">
        <v>85</v>
      </c>
      <c r="BH432" s="59">
        <v>85</v>
      </c>
      <c r="BI432" s="59">
        <v>15767.505000861</v>
      </c>
      <c r="BJ432" s="58">
        <v>2550</v>
      </c>
      <c r="CD432" s="60" t="s">
        <v>166</v>
      </c>
      <c r="CE432" s="59">
        <v>47</v>
      </c>
      <c r="CF432" s="59">
        <v>191.683394128</v>
      </c>
      <c r="CG432" s="59">
        <v>84.817204383000004</v>
      </c>
      <c r="CH432" s="59">
        <v>82.333335876000007</v>
      </c>
      <c r="CI432" s="59">
        <v>85</v>
      </c>
      <c r="CJ432" s="59">
        <v>16258.049616613</v>
      </c>
      <c r="CK432" s="58">
        <v>2629.3333358760001</v>
      </c>
    </row>
    <row r="433" spans="28:89" x14ac:dyDescent="0.2">
      <c r="AB433" s="60" t="s">
        <v>183</v>
      </c>
      <c r="AC433" s="59">
        <v>35</v>
      </c>
      <c r="AD433" s="59">
        <v>179.31672353900001</v>
      </c>
      <c r="AE433" s="59">
        <v>84.862068965999995</v>
      </c>
      <c r="AF433" s="59">
        <v>81.666664123999993</v>
      </c>
      <c r="AG433" s="59">
        <v>85</v>
      </c>
      <c r="AH433" s="59">
        <v>15217.188159654999</v>
      </c>
      <c r="AI433" s="58">
        <v>2461</v>
      </c>
      <c r="BC433" s="60" t="s">
        <v>170</v>
      </c>
      <c r="BD433" s="59">
        <v>81</v>
      </c>
      <c r="BE433" s="59">
        <v>185.50005883399999</v>
      </c>
      <c r="BF433" s="59">
        <v>85</v>
      </c>
      <c r="BG433" s="59">
        <v>85</v>
      </c>
      <c r="BH433" s="59">
        <v>85</v>
      </c>
      <c r="BI433" s="59">
        <v>15767.505000861</v>
      </c>
      <c r="BJ433" s="58">
        <v>2550</v>
      </c>
      <c r="CD433" s="60" t="s">
        <v>166</v>
      </c>
      <c r="CE433" s="59">
        <v>73</v>
      </c>
      <c r="CF433" s="59">
        <v>191.683394128</v>
      </c>
      <c r="CG433" s="59">
        <v>84.913978576999995</v>
      </c>
      <c r="CH433" s="59">
        <v>82.333335876000007</v>
      </c>
      <c r="CI433" s="59">
        <v>85</v>
      </c>
      <c r="CJ433" s="59">
        <v>16276.599622496</v>
      </c>
      <c r="CK433" s="58">
        <v>2632.3333358760001</v>
      </c>
    </row>
    <row r="434" spans="28:89" x14ac:dyDescent="0.2">
      <c r="AB434" s="60" t="s">
        <v>183</v>
      </c>
      <c r="AC434" s="59">
        <v>56</v>
      </c>
      <c r="AD434" s="59">
        <v>179.31672353900001</v>
      </c>
      <c r="AE434" s="59">
        <v>85</v>
      </c>
      <c r="AF434" s="59">
        <v>85</v>
      </c>
      <c r="AG434" s="59">
        <v>85</v>
      </c>
      <c r="AH434" s="59">
        <v>15241.921500832001</v>
      </c>
      <c r="AI434" s="58">
        <v>2465</v>
      </c>
      <c r="BC434" s="60" t="s">
        <v>186</v>
      </c>
      <c r="BD434" s="59">
        <v>31</v>
      </c>
      <c r="BE434" s="59">
        <v>185.50005883399999</v>
      </c>
      <c r="BF434" s="59">
        <v>84.933333332999993</v>
      </c>
      <c r="BG434" s="59">
        <v>83</v>
      </c>
      <c r="BH434" s="59">
        <v>85</v>
      </c>
      <c r="BI434" s="59">
        <v>15755.138330272001</v>
      </c>
      <c r="BJ434" s="58">
        <v>2548</v>
      </c>
      <c r="CD434" s="60" t="s">
        <v>171</v>
      </c>
      <c r="CE434" s="59">
        <v>8</v>
      </c>
      <c r="CF434" s="59">
        <v>185.50005883399999</v>
      </c>
      <c r="CG434" s="59">
        <v>84.877777608000002</v>
      </c>
      <c r="CH434" s="59">
        <v>82.666664123999993</v>
      </c>
      <c r="CI434" s="59">
        <v>85</v>
      </c>
      <c r="CJ434" s="59">
        <v>15744.832739998001</v>
      </c>
      <c r="CK434" s="58">
        <v>2546.3333282469998</v>
      </c>
    </row>
    <row r="435" spans="28:89" x14ac:dyDescent="0.2">
      <c r="AB435" s="60" t="s">
        <v>185</v>
      </c>
      <c r="AC435" s="59">
        <v>21</v>
      </c>
      <c r="AD435" s="59">
        <v>179.31672353900001</v>
      </c>
      <c r="AE435" s="59">
        <v>85</v>
      </c>
      <c r="AF435" s="59">
        <v>85</v>
      </c>
      <c r="AG435" s="59">
        <v>85</v>
      </c>
      <c r="AH435" s="59">
        <v>15241.921500832001</v>
      </c>
      <c r="AI435" s="58">
        <v>2465</v>
      </c>
      <c r="BC435" s="60" t="s">
        <v>177</v>
      </c>
      <c r="BD435" s="59">
        <v>53</v>
      </c>
      <c r="BE435" s="59">
        <v>179.31672353900001</v>
      </c>
      <c r="BF435" s="59">
        <v>75.275862857999996</v>
      </c>
      <c r="BG435" s="59">
        <v>70.333335876000007</v>
      </c>
      <c r="BH435" s="59">
        <v>82</v>
      </c>
      <c r="BI435" s="59">
        <v>13498.221089320999</v>
      </c>
      <c r="BJ435" s="58">
        <v>2183.0000228879999</v>
      </c>
      <c r="CD435" s="60" t="s">
        <v>171</v>
      </c>
      <c r="CE435" s="59">
        <v>28</v>
      </c>
      <c r="CF435" s="59">
        <v>185.50005883399999</v>
      </c>
      <c r="CG435" s="59">
        <v>84.6</v>
      </c>
      <c r="CH435" s="59">
        <v>81</v>
      </c>
      <c r="CI435" s="59">
        <v>85</v>
      </c>
      <c r="CJ435" s="59">
        <v>15693.304977328</v>
      </c>
      <c r="CK435" s="58">
        <v>2538</v>
      </c>
    </row>
    <row r="436" spans="28:89" x14ac:dyDescent="0.2">
      <c r="AB436" s="60" t="s">
        <v>185</v>
      </c>
      <c r="AC436" s="59">
        <v>23</v>
      </c>
      <c r="AD436" s="59">
        <v>179.31672353900001</v>
      </c>
      <c r="AE436" s="59">
        <v>84.942528823000004</v>
      </c>
      <c r="AF436" s="59">
        <v>83.333335876000007</v>
      </c>
      <c r="AG436" s="59">
        <v>85</v>
      </c>
      <c r="AH436" s="59">
        <v>15231.615957733</v>
      </c>
      <c r="AI436" s="58">
        <v>2463.3333358760001</v>
      </c>
      <c r="BC436" s="60" t="s">
        <v>176</v>
      </c>
      <c r="BD436" s="59">
        <v>15</v>
      </c>
      <c r="BE436" s="59">
        <v>179.31672353900001</v>
      </c>
      <c r="BF436" s="59">
        <v>85</v>
      </c>
      <c r="BG436" s="59">
        <v>85</v>
      </c>
      <c r="BH436" s="59">
        <v>85</v>
      </c>
      <c r="BI436" s="59">
        <v>15241.921500832001</v>
      </c>
      <c r="BJ436" s="58">
        <v>2465</v>
      </c>
      <c r="CD436" s="60" t="s">
        <v>171</v>
      </c>
      <c r="CE436" s="59">
        <v>63</v>
      </c>
      <c r="CF436" s="59">
        <v>185.50005883399999</v>
      </c>
      <c r="CG436" s="59">
        <v>84.955555470999997</v>
      </c>
      <c r="CH436" s="59">
        <v>83.666664123999993</v>
      </c>
      <c r="CI436" s="59">
        <v>85</v>
      </c>
      <c r="CJ436" s="59">
        <v>15759.260538077</v>
      </c>
      <c r="CK436" s="58">
        <v>2548.6666641239999</v>
      </c>
    </row>
    <row r="437" spans="28:89" x14ac:dyDescent="0.2">
      <c r="AB437" s="60" t="s">
        <v>182</v>
      </c>
      <c r="AC437" s="59">
        <v>68</v>
      </c>
      <c r="AD437" s="59">
        <v>179.31672353900001</v>
      </c>
      <c r="AE437" s="59">
        <v>78.333333772000003</v>
      </c>
      <c r="AF437" s="59">
        <v>73.333335876000007</v>
      </c>
      <c r="AG437" s="59">
        <v>85</v>
      </c>
      <c r="AH437" s="59">
        <v>14046.476755862999</v>
      </c>
      <c r="AI437" s="58">
        <v>2271.666679382</v>
      </c>
      <c r="BC437" s="60" t="s">
        <v>176</v>
      </c>
      <c r="BD437" s="59">
        <v>75</v>
      </c>
      <c r="BE437" s="59">
        <v>179.31672353900001</v>
      </c>
      <c r="BF437" s="59">
        <v>85</v>
      </c>
      <c r="BG437" s="59">
        <v>85</v>
      </c>
      <c r="BH437" s="59">
        <v>85</v>
      </c>
      <c r="BI437" s="59">
        <v>15241.921500832001</v>
      </c>
      <c r="BJ437" s="58">
        <v>2465</v>
      </c>
      <c r="CD437" s="60" t="s">
        <v>169</v>
      </c>
      <c r="CE437" s="59">
        <v>34</v>
      </c>
      <c r="CF437" s="59">
        <v>185.50005883399999</v>
      </c>
      <c r="CG437" s="59">
        <v>84.588888804000007</v>
      </c>
      <c r="CH437" s="59">
        <v>80</v>
      </c>
      <c r="CI437" s="59">
        <v>85</v>
      </c>
      <c r="CJ437" s="59">
        <v>15691.243849838</v>
      </c>
      <c r="CK437" s="58">
        <v>2537.6666641239999</v>
      </c>
    </row>
    <row r="438" spans="28:89" x14ac:dyDescent="0.2">
      <c r="AB438" s="60" t="s">
        <v>179</v>
      </c>
      <c r="AC438" s="59">
        <v>10</v>
      </c>
      <c r="AD438" s="59">
        <v>179.31672353900001</v>
      </c>
      <c r="AE438" s="59">
        <v>84.540230059999999</v>
      </c>
      <c r="AF438" s="59">
        <v>79.333335876000007</v>
      </c>
      <c r="AG438" s="59">
        <v>85</v>
      </c>
      <c r="AH438" s="59">
        <v>15159.47706169</v>
      </c>
      <c r="AI438" s="58">
        <v>2451.6666717530002</v>
      </c>
      <c r="BC438" s="60" t="s">
        <v>176</v>
      </c>
      <c r="BD438" s="59">
        <v>89</v>
      </c>
      <c r="BE438" s="59">
        <v>179.31672353900001</v>
      </c>
      <c r="BF438" s="59">
        <v>85</v>
      </c>
      <c r="BG438" s="59">
        <v>85</v>
      </c>
      <c r="BH438" s="59">
        <v>85</v>
      </c>
      <c r="BI438" s="59">
        <v>15241.921500832001</v>
      </c>
      <c r="BJ438" s="58">
        <v>2465</v>
      </c>
      <c r="CD438" s="60" t="s">
        <v>168</v>
      </c>
      <c r="CE438" s="59">
        <v>6</v>
      </c>
      <c r="CF438" s="59">
        <v>185.50005883399999</v>
      </c>
      <c r="CG438" s="59">
        <v>84.977777863</v>
      </c>
      <c r="CH438" s="59">
        <v>84.333335876000007</v>
      </c>
      <c r="CI438" s="59">
        <v>85</v>
      </c>
      <c r="CJ438" s="59">
        <v>15763.382793057001</v>
      </c>
      <c r="CK438" s="58">
        <v>2549.3333358760001</v>
      </c>
    </row>
    <row r="439" spans="28:89" x14ac:dyDescent="0.2">
      <c r="AB439" s="60" t="s">
        <v>179</v>
      </c>
      <c r="AC439" s="59">
        <v>12</v>
      </c>
      <c r="AD439" s="59">
        <v>179.31672353900001</v>
      </c>
      <c r="AE439" s="59">
        <v>84.448275862000003</v>
      </c>
      <c r="AF439" s="59">
        <v>77</v>
      </c>
      <c r="AG439" s="59">
        <v>85</v>
      </c>
      <c r="AH439" s="59">
        <v>15142.988136120999</v>
      </c>
      <c r="AI439" s="58">
        <v>2449</v>
      </c>
      <c r="BC439" s="60" t="s">
        <v>175</v>
      </c>
      <c r="BD439" s="59">
        <v>4</v>
      </c>
      <c r="BE439" s="59">
        <v>179.31672353900001</v>
      </c>
      <c r="BF439" s="59">
        <v>84.402298500000001</v>
      </c>
      <c r="BG439" s="59">
        <v>80.666664123999993</v>
      </c>
      <c r="BH439" s="59">
        <v>85</v>
      </c>
      <c r="BI439" s="59">
        <v>15134.743626162001</v>
      </c>
      <c r="BJ439" s="58">
        <v>2447.6666564940001</v>
      </c>
      <c r="CD439" s="60" t="s">
        <v>168</v>
      </c>
      <c r="CE439" s="59">
        <v>13</v>
      </c>
      <c r="CF439" s="59">
        <v>185.50005883399999</v>
      </c>
      <c r="CG439" s="59">
        <v>84.877777863000006</v>
      </c>
      <c r="CH439" s="59">
        <v>81.333335876000007</v>
      </c>
      <c r="CI439" s="59">
        <v>85</v>
      </c>
      <c r="CJ439" s="59">
        <v>15744.832787173</v>
      </c>
      <c r="CK439" s="58">
        <v>2546.3333358760001</v>
      </c>
    </row>
    <row r="440" spans="28:89" x14ac:dyDescent="0.2">
      <c r="AB440" s="60" t="s">
        <v>179</v>
      </c>
      <c r="AC440" s="59">
        <v>14</v>
      </c>
      <c r="AD440" s="59">
        <v>179.31672353900001</v>
      </c>
      <c r="AE440" s="59">
        <v>84.655172151000002</v>
      </c>
      <c r="AF440" s="59">
        <v>77.666664123999993</v>
      </c>
      <c r="AG440" s="59">
        <v>85</v>
      </c>
      <c r="AH440" s="59">
        <v>15180.088100712999</v>
      </c>
      <c r="AI440" s="58">
        <v>2454.9999923710002</v>
      </c>
      <c r="BC440" s="60" t="s">
        <v>175</v>
      </c>
      <c r="BD440" s="59">
        <v>32</v>
      </c>
      <c r="BE440" s="59">
        <v>179.31672353900001</v>
      </c>
      <c r="BF440" s="59">
        <v>84.678161094999993</v>
      </c>
      <c r="BG440" s="59">
        <v>81.333335876000007</v>
      </c>
      <c r="BH440" s="59">
        <v>85</v>
      </c>
      <c r="BI440" s="59">
        <v>15184.210402868001</v>
      </c>
      <c r="BJ440" s="58">
        <v>2455.6666717530002</v>
      </c>
      <c r="CD440" s="60" t="s">
        <v>167</v>
      </c>
      <c r="CE440" s="59">
        <v>7</v>
      </c>
      <c r="CF440" s="59">
        <v>185.50005883399999</v>
      </c>
      <c r="CG440" s="59">
        <v>82.688888804000001</v>
      </c>
      <c r="CH440" s="59">
        <v>69.333335876000007</v>
      </c>
      <c r="CI440" s="59">
        <v>85</v>
      </c>
      <c r="CJ440" s="59">
        <v>15338.793738054001</v>
      </c>
      <c r="CK440" s="58">
        <v>2480.6666641239999</v>
      </c>
    </row>
    <row r="441" spans="28:89" x14ac:dyDescent="0.2">
      <c r="AB441" s="60" t="s">
        <v>179</v>
      </c>
      <c r="AC441" s="59">
        <v>29</v>
      </c>
      <c r="AD441" s="59">
        <v>179.31672353900001</v>
      </c>
      <c r="AE441" s="59">
        <v>84.47126428</v>
      </c>
      <c r="AF441" s="59">
        <v>77.333335876000007</v>
      </c>
      <c r="AG441" s="59">
        <v>85</v>
      </c>
      <c r="AH441" s="59">
        <v>15147.110343926</v>
      </c>
      <c r="AI441" s="58">
        <v>2449.6666641239999</v>
      </c>
      <c r="BC441" s="60" t="s">
        <v>175</v>
      </c>
      <c r="BD441" s="59">
        <v>45</v>
      </c>
      <c r="BE441" s="59">
        <v>179.31672353900001</v>
      </c>
      <c r="BF441" s="59">
        <v>84.804597525999995</v>
      </c>
      <c r="BG441" s="59">
        <v>81.666664123999993</v>
      </c>
      <c r="BH441" s="59">
        <v>85</v>
      </c>
      <c r="BI441" s="59">
        <v>15206.882569380001</v>
      </c>
      <c r="BJ441" s="58">
        <v>2459.3333282469998</v>
      </c>
      <c r="CD441" s="60" t="s">
        <v>167</v>
      </c>
      <c r="CE441" s="59">
        <v>17</v>
      </c>
      <c r="CF441" s="59">
        <v>185.50005883399999</v>
      </c>
      <c r="CG441" s="59">
        <v>79.555555216000002</v>
      </c>
      <c r="CH441" s="59">
        <v>70</v>
      </c>
      <c r="CI441" s="59">
        <v>85</v>
      </c>
      <c r="CJ441" s="59">
        <v>14757.5601732</v>
      </c>
      <c r="CK441" s="58">
        <v>2386.6666564940001</v>
      </c>
    </row>
    <row r="442" spans="28:89" x14ac:dyDescent="0.2">
      <c r="AB442" s="60" t="s">
        <v>184</v>
      </c>
      <c r="AC442" s="59">
        <v>8</v>
      </c>
      <c r="AD442" s="59">
        <v>173.13338824499999</v>
      </c>
      <c r="AE442" s="59">
        <v>83.726190567000003</v>
      </c>
      <c r="AF442" s="59">
        <v>71.333335876000007</v>
      </c>
      <c r="AG442" s="59">
        <v>85</v>
      </c>
      <c r="AH442" s="59">
        <v>14495.799057693001</v>
      </c>
      <c r="AI442" s="58">
        <v>2344.3333358760001</v>
      </c>
      <c r="BC442" s="60" t="s">
        <v>175</v>
      </c>
      <c r="BD442" s="59">
        <v>82</v>
      </c>
      <c r="BE442" s="59">
        <v>179.31672353900001</v>
      </c>
      <c r="BF442" s="59">
        <v>85</v>
      </c>
      <c r="BG442" s="59">
        <v>85</v>
      </c>
      <c r="BH442" s="59">
        <v>85</v>
      </c>
      <c r="BI442" s="59">
        <v>15241.921500832001</v>
      </c>
      <c r="BJ442" s="58">
        <v>2465</v>
      </c>
      <c r="CD442" s="60" t="s">
        <v>167</v>
      </c>
      <c r="CE442" s="59">
        <v>51</v>
      </c>
      <c r="CF442" s="59">
        <v>185.50005883399999</v>
      </c>
      <c r="CG442" s="59">
        <v>82.711110942000005</v>
      </c>
      <c r="CH442" s="59">
        <v>69.333335876000007</v>
      </c>
      <c r="CI442" s="59">
        <v>85</v>
      </c>
      <c r="CJ442" s="59">
        <v>15342.915945858</v>
      </c>
      <c r="CK442" s="58">
        <v>2481.3333282469998</v>
      </c>
    </row>
    <row r="443" spans="28:89" x14ac:dyDescent="0.2">
      <c r="AB443" s="60" t="s">
        <v>184</v>
      </c>
      <c r="AC443" s="59">
        <v>113</v>
      </c>
      <c r="AD443" s="59">
        <v>173.13338824499999</v>
      </c>
      <c r="AE443" s="59">
        <v>85</v>
      </c>
      <c r="AF443" s="59">
        <v>85</v>
      </c>
      <c r="AG443" s="59">
        <v>85</v>
      </c>
      <c r="AH443" s="59">
        <v>14716.338000804</v>
      </c>
      <c r="AI443" s="58">
        <v>2380</v>
      </c>
      <c r="BC443" s="60" t="s">
        <v>174</v>
      </c>
      <c r="BD443" s="59">
        <v>33</v>
      </c>
      <c r="BE443" s="59">
        <v>179.31672353900001</v>
      </c>
      <c r="BF443" s="59">
        <v>84.977011582000003</v>
      </c>
      <c r="BG443" s="59">
        <v>84.333335876000007</v>
      </c>
      <c r="BH443" s="59">
        <v>85</v>
      </c>
      <c r="BI443" s="59">
        <v>15237.799293028</v>
      </c>
      <c r="BJ443" s="58">
        <v>2464.3333358760001</v>
      </c>
      <c r="CD443" s="60" t="s">
        <v>167</v>
      </c>
      <c r="CE443" s="59">
        <v>106</v>
      </c>
      <c r="CF443" s="59">
        <v>185.50005883399999</v>
      </c>
      <c r="CG443" s="59">
        <v>74.422222645999994</v>
      </c>
      <c r="CH443" s="59">
        <v>69.333335876000007</v>
      </c>
      <c r="CI443" s="59">
        <v>85</v>
      </c>
      <c r="CJ443" s="59">
        <v>13805.326679379001</v>
      </c>
      <c r="CK443" s="58">
        <v>2232.666679382</v>
      </c>
    </row>
    <row r="444" spans="28:89" x14ac:dyDescent="0.2">
      <c r="AB444" s="60" t="s">
        <v>184</v>
      </c>
      <c r="AC444" s="59">
        <v>131</v>
      </c>
      <c r="AD444" s="59">
        <v>173.13338824499999</v>
      </c>
      <c r="AE444" s="59">
        <v>85</v>
      </c>
      <c r="AF444" s="59">
        <v>85</v>
      </c>
      <c r="AG444" s="59">
        <v>85</v>
      </c>
      <c r="AH444" s="59">
        <v>14716.338000804</v>
      </c>
      <c r="AI444" s="58">
        <v>2380</v>
      </c>
      <c r="BC444" s="60" t="s">
        <v>186</v>
      </c>
      <c r="BD444" s="59">
        <v>28</v>
      </c>
      <c r="BE444" s="59">
        <v>179.31672353900001</v>
      </c>
      <c r="BF444" s="59">
        <v>84.988505658999998</v>
      </c>
      <c r="BG444" s="59">
        <v>84.666664123999993</v>
      </c>
      <c r="BH444" s="59">
        <v>85</v>
      </c>
      <c r="BI444" s="59">
        <v>15239.860373343001</v>
      </c>
      <c r="BJ444" s="58">
        <v>2464.6666641239999</v>
      </c>
      <c r="CD444" s="60" t="s">
        <v>166</v>
      </c>
      <c r="CE444" s="59">
        <v>16</v>
      </c>
      <c r="CF444" s="59">
        <v>185.50005883399999</v>
      </c>
      <c r="CG444" s="59">
        <v>84.888888804000004</v>
      </c>
      <c r="CH444" s="59">
        <v>81.666664123999993</v>
      </c>
      <c r="CI444" s="59">
        <v>85</v>
      </c>
      <c r="CJ444" s="59">
        <v>15746.893867487999</v>
      </c>
      <c r="CK444" s="58">
        <v>2546.6666641239999</v>
      </c>
    </row>
    <row r="445" spans="28:89" x14ac:dyDescent="0.2">
      <c r="AB445" s="60" t="s">
        <v>183</v>
      </c>
      <c r="AC445" s="59">
        <v>24</v>
      </c>
      <c r="AD445" s="59">
        <v>173.13338824499999</v>
      </c>
      <c r="AE445" s="59">
        <v>84.857142856999999</v>
      </c>
      <c r="AF445" s="59">
        <v>82.333335876000007</v>
      </c>
      <c r="AG445" s="59">
        <v>85</v>
      </c>
      <c r="AH445" s="59">
        <v>14691.604659626</v>
      </c>
      <c r="AI445" s="58">
        <v>2376</v>
      </c>
      <c r="BC445" s="60" t="s">
        <v>178</v>
      </c>
      <c r="BD445" s="59">
        <v>7</v>
      </c>
      <c r="BE445" s="59">
        <v>173.13338824499999</v>
      </c>
      <c r="BF445" s="59">
        <v>84.821428570999998</v>
      </c>
      <c r="BG445" s="59">
        <v>80</v>
      </c>
      <c r="BH445" s="59">
        <v>85</v>
      </c>
      <c r="BI445" s="59">
        <v>14685.421324331001</v>
      </c>
      <c r="BJ445" s="58">
        <v>2375</v>
      </c>
      <c r="CD445" s="60" t="s">
        <v>166</v>
      </c>
      <c r="CE445" s="59">
        <v>25</v>
      </c>
      <c r="CF445" s="59">
        <v>185.50005883399999</v>
      </c>
      <c r="CG445" s="59">
        <v>84.711111196000004</v>
      </c>
      <c r="CH445" s="59">
        <v>81</v>
      </c>
      <c r="CI445" s="59">
        <v>85</v>
      </c>
      <c r="CJ445" s="59">
        <v>15713.916110701</v>
      </c>
      <c r="CK445" s="58">
        <v>2541.3333358760001</v>
      </c>
    </row>
    <row r="446" spans="28:89" x14ac:dyDescent="0.2">
      <c r="AB446" s="60" t="s">
        <v>183</v>
      </c>
      <c r="AC446" s="59">
        <v>26</v>
      </c>
      <c r="AD446" s="59">
        <v>173.13338824499999</v>
      </c>
      <c r="AE446" s="59">
        <v>84.857142856999999</v>
      </c>
      <c r="AF446" s="59">
        <v>83</v>
      </c>
      <c r="AG446" s="59">
        <v>85</v>
      </c>
      <c r="AH446" s="59">
        <v>14691.604659626</v>
      </c>
      <c r="AI446" s="58">
        <v>2376</v>
      </c>
      <c r="BC446" s="60" t="s">
        <v>178</v>
      </c>
      <c r="BD446" s="59">
        <v>35</v>
      </c>
      <c r="BE446" s="59">
        <v>173.13338824499999</v>
      </c>
      <c r="BF446" s="59">
        <v>84.75</v>
      </c>
      <c r="BG446" s="59">
        <v>81</v>
      </c>
      <c r="BH446" s="59">
        <v>85</v>
      </c>
      <c r="BI446" s="59">
        <v>14673.054653743</v>
      </c>
      <c r="BJ446" s="58">
        <v>2373</v>
      </c>
      <c r="CD446" s="60" t="s">
        <v>166</v>
      </c>
      <c r="CE446" s="59">
        <v>99</v>
      </c>
      <c r="CF446" s="59">
        <v>185.50005883399999</v>
      </c>
      <c r="CG446" s="59">
        <v>84.833333078999999</v>
      </c>
      <c r="CH446" s="59">
        <v>82.666664123999993</v>
      </c>
      <c r="CI446" s="59">
        <v>85</v>
      </c>
      <c r="CJ446" s="59">
        <v>15736.588277213999</v>
      </c>
      <c r="CK446" s="58">
        <v>2544.9999923710002</v>
      </c>
    </row>
    <row r="447" spans="28:89" x14ac:dyDescent="0.2">
      <c r="AB447" s="60" t="s">
        <v>185</v>
      </c>
      <c r="AC447" s="59">
        <v>12</v>
      </c>
      <c r="AD447" s="59">
        <v>173.13338824499999</v>
      </c>
      <c r="AE447" s="59">
        <v>84.559523991000006</v>
      </c>
      <c r="AF447" s="59">
        <v>81.333335876000007</v>
      </c>
      <c r="AG447" s="59">
        <v>85</v>
      </c>
      <c r="AH447" s="59">
        <v>14640.076896955999</v>
      </c>
      <c r="AI447" s="58">
        <v>2367.6666717530002</v>
      </c>
      <c r="BC447" s="60" t="s">
        <v>176</v>
      </c>
      <c r="BD447" s="59">
        <v>64</v>
      </c>
      <c r="BE447" s="59">
        <v>173.13338824499999</v>
      </c>
      <c r="BF447" s="59">
        <v>85</v>
      </c>
      <c r="BG447" s="59">
        <v>85</v>
      </c>
      <c r="BH447" s="59">
        <v>85</v>
      </c>
      <c r="BI447" s="59">
        <v>14716.338000804</v>
      </c>
      <c r="BJ447" s="58">
        <v>2380</v>
      </c>
      <c r="CD447" s="60" t="s">
        <v>173</v>
      </c>
      <c r="CE447" s="59">
        <v>32</v>
      </c>
      <c r="CF447" s="59">
        <v>179.31672353900001</v>
      </c>
      <c r="CG447" s="59">
        <v>84.689655172000002</v>
      </c>
      <c r="CH447" s="59">
        <v>79.666664123999993</v>
      </c>
      <c r="CI447" s="59">
        <v>85</v>
      </c>
      <c r="CJ447" s="59">
        <v>15186.271483181999</v>
      </c>
      <c r="CK447" s="58">
        <v>2456</v>
      </c>
    </row>
    <row r="448" spans="28:89" x14ac:dyDescent="0.2">
      <c r="AB448" s="60" t="s">
        <v>182</v>
      </c>
      <c r="AC448" s="59">
        <v>28</v>
      </c>
      <c r="AD448" s="59">
        <v>173.13338824499999</v>
      </c>
      <c r="AE448" s="59">
        <v>84.154761996000005</v>
      </c>
      <c r="AF448" s="59">
        <v>74.333335876000007</v>
      </c>
      <c r="AG448" s="59">
        <v>85</v>
      </c>
      <c r="AH448" s="59">
        <v>14569.999081227001</v>
      </c>
      <c r="AI448" s="58">
        <v>2356.3333358760001</v>
      </c>
      <c r="BC448" s="60" t="s">
        <v>174</v>
      </c>
      <c r="BD448" s="59">
        <v>46</v>
      </c>
      <c r="BE448" s="59">
        <v>173.13338824499999</v>
      </c>
      <c r="BF448" s="59">
        <v>84.976190567000003</v>
      </c>
      <c r="BG448" s="59">
        <v>84.333335876000007</v>
      </c>
      <c r="BH448" s="59">
        <v>85</v>
      </c>
      <c r="BI448" s="59">
        <v>14712.215792999001</v>
      </c>
      <c r="BJ448" s="58">
        <v>2379.3333358760001</v>
      </c>
      <c r="CD448" s="60" t="s">
        <v>172</v>
      </c>
      <c r="CE448" s="59">
        <v>9</v>
      </c>
      <c r="CF448" s="59">
        <v>179.31672353900001</v>
      </c>
      <c r="CG448" s="59">
        <v>84.620689655000007</v>
      </c>
      <c r="CH448" s="59">
        <v>78.666664123999993</v>
      </c>
      <c r="CI448" s="59">
        <v>85</v>
      </c>
      <c r="CJ448" s="59">
        <v>15173.904812593</v>
      </c>
      <c r="CK448" s="58">
        <v>2454</v>
      </c>
    </row>
    <row r="449" spans="28:89" x14ac:dyDescent="0.2">
      <c r="AB449" s="60" t="s">
        <v>181</v>
      </c>
      <c r="AC449" s="59">
        <v>31</v>
      </c>
      <c r="AD449" s="59">
        <v>173.13338824499999</v>
      </c>
      <c r="AE449" s="59">
        <v>84.988095146999996</v>
      </c>
      <c r="AF449" s="59">
        <v>84.666664123999993</v>
      </c>
      <c r="AG449" s="59">
        <v>85</v>
      </c>
      <c r="AH449" s="59">
        <v>14714.276873314</v>
      </c>
      <c r="AI449" s="58">
        <v>2379.6666641239999</v>
      </c>
      <c r="BC449" s="60" t="s">
        <v>170</v>
      </c>
      <c r="BD449" s="59">
        <v>59</v>
      </c>
      <c r="BE449" s="59">
        <v>173.13338824499999</v>
      </c>
      <c r="BF449" s="59">
        <v>85</v>
      </c>
      <c r="BG449" s="59">
        <v>85</v>
      </c>
      <c r="BH449" s="59">
        <v>85</v>
      </c>
      <c r="BI449" s="59">
        <v>14716.338000804</v>
      </c>
      <c r="BJ449" s="58">
        <v>2380</v>
      </c>
      <c r="CD449" s="60" t="s">
        <v>169</v>
      </c>
      <c r="CE449" s="59">
        <v>8</v>
      </c>
      <c r="CF449" s="59">
        <v>179.31672353900001</v>
      </c>
      <c r="CG449" s="59">
        <v>84.735632272000004</v>
      </c>
      <c r="CH449" s="59">
        <v>81.333335876000007</v>
      </c>
      <c r="CI449" s="59">
        <v>85</v>
      </c>
      <c r="CJ449" s="59">
        <v>15194.515945966999</v>
      </c>
      <c r="CK449" s="58">
        <v>2457.3333358760001</v>
      </c>
    </row>
    <row r="450" spans="28:89" x14ac:dyDescent="0.2">
      <c r="AB450" s="60" t="s">
        <v>180</v>
      </c>
      <c r="AC450" s="59">
        <v>23</v>
      </c>
      <c r="AD450" s="59">
        <v>173.13338824499999</v>
      </c>
      <c r="AE450" s="59">
        <v>84.333333424000003</v>
      </c>
      <c r="AF450" s="59">
        <v>73</v>
      </c>
      <c r="AG450" s="59">
        <v>85</v>
      </c>
      <c r="AH450" s="59">
        <v>14600.915757699</v>
      </c>
      <c r="AI450" s="58">
        <v>2361.3333358760001</v>
      </c>
      <c r="BC450" s="60" t="s">
        <v>170</v>
      </c>
      <c r="BD450" s="59">
        <v>61</v>
      </c>
      <c r="BE450" s="59">
        <v>173.13338824499999</v>
      </c>
      <c r="BF450" s="59">
        <v>85</v>
      </c>
      <c r="BG450" s="59">
        <v>85</v>
      </c>
      <c r="BH450" s="59">
        <v>85</v>
      </c>
      <c r="BI450" s="59">
        <v>14716.338000804</v>
      </c>
      <c r="BJ450" s="58">
        <v>2380</v>
      </c>
      <c r="CD450" s="60" t="s">
        <v>169</v>
      </c>
      <c r="CE450" s="59">
        <v>38</v>
      </c>
      <c r="CF450" s="59">
        <v>179.31672353900001</v>
      </c>
      <c r="CG450" s="59">
        <v>84.586206896999997</v>
      </c>
      <c r="CH450" s="59">
        <v>80</v>
      </c>
      <c r="CI450" s="59">
        <v>85</v>
      </c>
      <c r="CJ450" s="59">
        <v>15167.721477298999</v>
      </c>
      <c r="CK450" s="58">
        <v>2453</v>
      </c>
    </row>
    <row r="451" spans="28:89" x14ac:dyDescent="0.2">
      <c r="AB451" s="60" t="s">
        <v>180</v>
      </c>
      <c r="AC451" s="59">
        <v>36</v>
      </c>
      <c r="AD451" s="59">
        <v>173.13338824499999</v>
      </c>
      <c r="AE451" s="59">
        <v>84.309523446</v>
      </c>
      <c r="AF451" s="59">
        <v>77.666664123999993</v>
      </c>
      <c r="AG451" s="59">
        <v>85</v>
      </c>
      <c r="AH451" s="59">
        <v>14596.793455544001</v>
      </c>
      <c r="AI451" s="58">
        <v>2360.6666564940001</v>
      </c>
      <c r="BC451" s="60" t="s">
        <v>170</v>
      </c>
      <c r="BD451" s="59">
        <v>99</v>
      </c>
      <c r="BE451" s="59">
        <v>173.13338824499999</v>
      </c>
      <c r="BF451" s="59">
        <v>85</v>
      </c>
      <c r="BG451" s="59">
        <v>85</v>
      </c>
      <c r="BH451" s="59">
        <v>85</v>
      </c>
      <c r="BI451" s="59">
        <v>14716.338000804</v>
      </c>
      <c r="BJ451" s="58">
        <v>2380</v>
      </c>
      <c r="CD451" s="60" t="s">
        <v>169</v>
      </c>
      <c r="CE451" s="59">
        <v>42</v>
      </c>
      <c r="CF451" s="59">
        <v>179.31672353900001</v>
      </c>
      <c r="CG451" s="59">
        <v>84.885057646999996</v>
      </c>
      <c r="CH451" s="59">
        <v>83.333335876000007</v>
      </c>
      <c r="CI451" s="59">
        <v>85</v>
      </c>
      <c r="CJ451" s="59">
        <v>15221.310414633999</v>
      </c>
      <c r="CK451" s="58">
        <v>2461.6666717530002</v>
      </c>
    </row>
    <row r="452" spans="28:89" x14ac:dyDescent="0.2">
      <c r="AB452" s="60" t="s">
        <v>179</v>
      </c>
      <c r="AC452" s="59">
        <v>79</v>
      </c>
      <c r="AD452" s="59">
        <v>173.13338824499999</v>
      </c>
      <c r="AE452" s="59">
        <v>83.833333151999994</v>
      </c>
      <c r="AF452" s="59">
        <v>78.666664123999993</v>
      </c>
      <c r="AG452" s="59">
        <v>85</v>
      </c>
      <c r="AH452" s="59">
        <v>14514.349016401</v>
      </c>
      <c r="AI452" s="58">
        <v>2347.3333282469998</v>
      </c>
      <c r="BC452" s="60" t="s">
        <v>186</v>
      </c>
      <c r="BD452" s="59">
        <v>13</v>
      </c>
      <c r="BE452" s="59">
        <v>173.13338824499999</v>
      </c>
      <c r="BF452" s="59">
        <v>84.857142856999999</v>
      </c>
      <c r="BG452" s="59">
        <v>82</v>
      </c>
      <c r="BH452" s="59">
        <v>85</v>
      </c>
      <c r="BI452" s="59">
        <v>14691.604659626</v>
      </c>
      <c r="BJ452" s="58">
        <v>2376</v>
      </c>
      <c r="CD452" s="60" t="s">
        <v>168</v>
      </c>
      <c r="CE452" s="59">
        <v>20</v>
      </c>
      <c r="CF452" s="59">
        <v>179.31672353900001</v>
      </c>
      <c r="CG452" s="59">
        <v>84.873563305999994</v>
      </c>
      <c r="CH452" s="59">
        <v>82</v>
      </c>
      <c r="CI452" s="59">
        <v>85</v>
      </c>
      <c r="CJ452" s="59">
        <v>15219.249287144001</v>
      </c>
      <c r="CK452" s="58">
        <v>2461.3333358760001</v>
      </c>
    </row>
    <row r="453" spans="28:89" x14ac:dyDescent="0.2">
      <c r="AB453" s="60" t="s">
        <v>183</v>
      </c>
      <c r="AC453" s="59">
        <v>13</v>
      </c>
      <c r="AD453" s="59">
        <v>166.95005295000001</v>
      </c>
      <c r="AE453" s="59">
        <v>84.456789935000003</v>
      </c>
      <c r="AF453" s="59">
        <v>81.333335876000007</v>
      </c>
      <c r="AG453" s="59">
        <v>85</v>
      </c>
      <c r="AH453" s="59">
        <v>14100.065551673</v>
      </c>
      <c r="AI453" s="58">
        <v>2280.3333282469998</v>
      </c>
      <c r="BC453" s="60" t="s">
        <v>186</v>
      </c>
      <c r="BD453" s="59">
        <v>18</v>
      </c>
      <c r="BE453" s="59">
        <v>173.13338824499999</v>
      </c>
      <c r="BF453" s="59">
        <v>85</v>
      </c>
      <c r="BG453" s="59">
        <v>85</v>
      </c>
      <c r="BH453" s="59">
        <v>85</v>
      </c>
      <c r="BI453" s="59">
        <v>14716.338000804</v>
      </c>
      <c r="BJ453" s="58">
        <v>2380</v>
      </c>
      <c r="CD453" s="60" t="s">
        <v>168</v>
      </c>
      <c r="CE453" s="59">
        <v>64</v>
      </c>
      <c r="CF453" s="59">
        <v>179.31672353900001</v>
      </c>
      <c r="CG453" s="59">
        <v>84.942528823000004</v>
      </c>
      <c r="CH453" s="59">
        <v>83.333335876000007</v>
      </c>
      <c r="CI453" s="59">
        <v>85</v>
      </c>
      <c r="CJ453" s="59">
        <v>15231.615957733</v>
      </c>
      <c r="CK453" s="58">
        <v>2463.3333358760001</v>
      </c>
    </row>
    <row r="454" spans="28:89" x14ac:dyDescent="0.2">
      <c r="AB454" s="60" t="s">
        <v>183</v>
      </c>
      <c r="AC454" s="59">
        <v>54</v>
      </c>
      <c r="AD454" s="59">
        <v>166.95005295000001</v>
      </c>
      <c r="AE454" s="59">
        <v>84.691358213000001</v>
      </c>
      <c r="AF454" s="59">
        <v>80.333335876000007</v>
      </c>
      <c r="AG454" s="59">
        <v>85</v>
      </c>
      <c r="AH454" s="59">
        <v>14139.226738105001</v>
      </c>
      <c r="AI454" s="58">
        <v>2286.6666717530002</v>
      </c>
      <c r="BC454" s="60" t="s">
        <v>176</v>
      </c>
      <c r="BD454" s="59">
        <v>27</v>
      </c>
      <c r="BE454" s="59">
        <v>166.95005295000001</v>
      </c>
      <c r="BF454" s="59">
        <v>85</v>
      </c>
      <c r="BG454" s="59">
        <v>85</v>
      </c>
      <c r="BH454" s="59">
        <v>85</v>
      </c>
      <c r="BI454" s="59">
        <v>14190.754500775</v>
      </c>
      <c r="BJ454" s="58">
        <v>2295</v>
      </c>
      <c r="CD454" s="60" t="s">
        <v>168</v>
      </c>
      <c r="CE454" s="59">
        <v>91</v>
      </c>
      <c r="CF454" s="59">
        <v>179.31672353900001</v>
      </c>
      <c r="CG454" s="59">
        <v>84.724137931000001</v>
      </c>
      <c r="CH454" s="59">
        <v>81</v>
      </c>
      <c r="CI454" s="59">
        <v>85</v>
      </c>
      <c r="CJ454" s="59">
        <v>15192.454818476999</v>
      </c>
      <c r="CK454" s="58">
        <v>2457</v>
      </c>
    </row>
    <row r="455" spans="28:89" x14ac:dyDescent="0.2">
      <c r="AB455" s="60" t="s">
        <v>183</v>
      </c>
      <c r="AC455" s="59">
        <v>60</v>
      </c>
      <c r="AD455" s="59">
        <v>166.95005295000001</v>
      </c>
      <c r="AE455" s="59">
        <v>85</v>
      </c>
      <c r="AF455" s="59">
        <v>85</v>
      </c>
      <c r="AG455" s="59">
        <v>85</v>
      </c>
      <c r="AH455" s="59">
        <v>14190.754500775</v>
      </c>
      <c r="AI455" s="58">
        <v>2295</v>
      </c>
      <c r="BC455" s="60" t="s">
        <v>176</v>
      </c>
      <c r="BD455" s="59">
        <v>34</v>
      </c>
      <c r="BE455" s="59">
        <v>166.95005295000001</v>
      </c>
      <c r="BF455" s="59">
        <v>85</v>
      </c>
      <c r="BG455" s="59">
        <v>85</v>
      </c>
      <c r="BH455" s="59">
        <v>85</v>
      </c>
      <c r="BI455" s="59">
        <v>14190.754500775</v>
      </c>
      <c r="BJ455" s="58">
        <v>2295</v>
      </c>
      <c r="CD455" s="60" t="s">
        <v>167</v>
      </c>
      <c r="CE455" s="59">
        <v>4</v>
      </c>
      <c r="CF455" s="59">
        <v>179.31672353900001</v>
      </c>
      <c r="CG455" s="59">
        <v>83.241379309999999</v>
      </c>
      <c r="CH455" s="59">
        <v>70</v>
      </c>
      <c r="CI455" s="59">
        <v>85</v>
      </c>
      <c r="CJ455" s="59">
        <v>14926.571400815001</v>
      </c>
      <c r="CK455" s="58">
        <v>2414</v>
      </c>
    </row>
    <row r="456" spans="28:89" x14ac:dyDescent="0.2">
      <c r="AB456" s="60" t="s">
        <v>185</v>
      </c>
      <c r="AC456" s="59">
        <v>30</v>
      </c>
      <c r="AD456" s="59">
        <v>166.95005295000001</v>
      </c>
      <c r="AE456" s="59">
        <v>85</v>
      </c>
      <c r="AF456" s="59">
        <v>85</v>
      </c>
      <c r="AG456" s="59">
        <v>85</v>
      </c>
      <c r="AH456" s="59">
        <v>14190.754500775</v>
      </c>
      <c r="AI456" s="58">
        <v>2295</v>
      </c>
      <c r="BC456" s="60" t="s">
        <v>176</v>
      </c>
      <c r="BD456" s="59">
        <v>87</v>
      </c>
      <c r="BE456" s="59">
        <v>166.95005295000001</v>
      </c>
      <c r="BF456" s="59">
        <v>85</v>
      </c>
      <c r="BG456" s="59">
        <v>85</v>
      </c>
      <c r="BH456" s="59">
        <v>85</v>
      </c>
      <c r="BI456" s="59">
        <v>14190.754500775</v>
      </c>
      <c r="BJ456" s="58">
        <v>2295</v>
      </c>
      <c r="CD456" s="60" t="s">
        <v>167</v>
      </c>
      <c r="CE456" s="59">
        <v>10</v>
      </c>
      <c r="CF456" s="59">
        <v>179.31672353900001</v>
      </c>
      <c r="CG456" s="59">
        <v>82.666667016999995</v>
      </c>
      <c r="CH456" s="59">
        <v>70.333335876000007</v>
      </c>
      <c r="CI456" s="59">
        <v>85</v>
      </c>
      <c r="CJ456" s="59">
        <v>14823.515875474</v>
      </c>
      <c r="CK456" s="58">
        <v>2397.3333435059999</v>
      </c>
    </row>
    <row r="457" spans="28:89" x14ac:dyDescent="0.2">
      <c r="AB457" s="60" t="s">
        <v>182</v>
      </c>
      <c r="AC457" s="59">
        <v>50</v>
      </c>
      <c r="AD457" s="59">
        <v>166.95005295000001</v>
      </c>
      <c r="AE457" s="59">
        <v>84.543209782000005</v>
      </c>
      <c r="AF457" s="59">
        <v>74</v>
      </c>
      <c r="AG457" s="59">
        <v>85</v>
      </c>
      <c r="AH457" s="59">
        <v>14114.493349752</v>
      </c>
      <c r="AI457" s="58">
        <v>2282.6666641239999</v>
      </c>
      <c r="BC457" s="60" t="s">
        <v>176</v>
      </c>
      <c r="BD457" s="59">
        <v>99</v>
      </c>
      <c r="BE457" s="59">
        <v>166.95005295000001</v>
      </c>
      <c r="BF457" s="59">
        <v>84.962962962999995</v>
      </c>
      <c r="BG457" s="59">
        <v>84</v>
      </c>
      <c r="BH457" s="59">
        <v>85</v>
      </c>
      <c r="BI457" s="59">
        <v>14184.571165481</v>
      </c>
      <c r="BJ457" s="58">
        <v>2294</v>
      </c>
      <c r="CD457" s="60" t="s">
        <v>167</v>
      </c>
      <c r="CE457" s="59">
        <v>101</v>
      </c>
      <c r="CF457" s="59">
        <v>179.31672353900001</v>
      </c>
      <c r="CG457" s="59">
        <v>83.034482495999995</v>
      </c>
      <c r="CH457" s="59">
        <v>70</v>
      </c>
      <c r="CI457" s="59">
        <v>85</v>
      </c>
      <c r="CJ457" s="59">
        <v>14889.471341873001</v>
      </c>
      <c r="CK457" s="58">
        <v>2407.9999923710002</v>
      </c>
    </row>
    <row r="458" spans="28:89" x14ac:dyDescent="0.2">
      <c r="AB458" s="60" t="s">
        <v>181</v>
      </c>
      <c r="AC458" s="59">
        <v>4</v>
      </c>
      <c r="AD458" s="59">
        <v>166.95005295000001</v>
      </c>
      <c r="AE458" s="59">
        <v>84.518518518999997</v>
      </c>
      <c r="AF458" s="59">
        <v>80.666664123999993</v>
      </c>
      <c r="AG458" s="59">
        <v>85</v>
      </c>
      <c r="AH458" s="59">
        <v>14110.371141947</v>
      </c>
      <c r="AI458" s="58">
        <v>2282</v>
      </c>
      <c r="BC458" s="60" t="s">
        <v>175</v>
      </c>
      <c r="BD458" s="59">
        <v>19</v>
      </c>
      <c r="BE458" s="59">
        <v>166.95005295000001</v>
      </c>
      <c r="BF458" s="59">
        <v>85</v>
      </c>
      <c r="BG458" s="59">
        <v>85</v>
      </c>
      <c r="BH458" s="59">
        <v>85</v>
      </c>
      <c r="BI458" s="59">
        <v>14190.754500775</v>
      </c>
      <c r="BJ458" s="58">
        <v>2295</v>
      </c>
      <c r="CD458" s="60" t="s">
        <v>166</v>
      </c>
      <c r="CE458" s="59">
        <v>15</v>
      </c>
      <c r="CF458" s="59">
        <v>179.31672353900001</v>
      </c>
      <c r="CG458" s="59">
        <v>85</v>
      </c>
      <c r="CH458" s="59">
        <v>85</v>
      </c>
      <c r="CI458" s="59">
        <v>85</v>
      </c>
      <c r="CJ458" s="59">
        <v>15241.921500832001</v>
      </c>
      <c r="CK458" s="58">
        <v>2465</v>
      </c>
    </row>
    <row r="459" spans="28:89" x14ac:dyDescent="0.2">
      <c r="AB459" s="60" t="s">
        <v>181</v>
      </c>
      <c r="AC459" s="59">
        <v>21</v>
      </c>
      <c r="AD459" s="59">
        <v>166.95005295000001</v>
      </c>
      <c r="AE459" s="59">
        <v>84.851851851999996</v>
      </c>
      <c r="AF459" s="59">
        <v>81.333335876000007</v>
      </c>
      <c r="AG459" s="59">
        <v>85</v>
      </c>
      <c r="AH459" s="59">
        <v>14166.021159596999</v>
      </c>
      <c r="AI459" s="58">
        <v>2291</v>
      </c>
      <c r="BC459" s="60" t="s">
        <v>175</v>
      </c>
      <c r="BD459" s="59">
        <v>54</v>
      </c>
      <c r="BE459" s="59">
        <v>166.95005295000001</v>
      </c>
      <c r="BF459" s="59">
        <v>85</v>
      </c>
      <c r="BG459" s="59">
        <v>85</v>
      </c>
      <c r="BH459" s="59">
        <v>85</v>
      </c>
      <c r="BI459" s="59">
        <v>14190.754500775</v>
      </c>
      <c r="BJ459" s="58">
        <v>2295</v>
      </c>
      <c r="CD459" s="60" t="s">
        <v>166</v>
      </c>
      <c r="CE459" s="59">
        <v>44</v>
      </c>
      <c r="CF459" s="59">
        <v>179.31672353900001</v>
      </c>
      <c r="CG459" s="59">
        <v>85</v>
      </c>
      <c r="CH459" s="59">
        <v>85</v>
      </c>
      <c r="CI459" s="59">
        <v>85</v>
      </c>
      <c r="CJ459" s="59">
        <v>15241.921500832001</v>
      </c>
      <c r="CK459" s="58">
        <v>2465</v>
      </c>
    </row>
    <row r="460" spans="28:89" x14ac:dyDescent="0.2">
      <c r="AB460" s="60" t="s">
        <v>180</v>
      </c>
      <c r="AC460" s="59">
        <v>6</v>
      </c>
      <c r="AD460" s="59">
        <v>166.95005295000001</v>
      </c>
      <c r="AE460" s="59">
        <v>80.000000283000006</v>
      </c>
      <c r="AF460" s="59">
        <v>72</v>
      </c>
      <c r="AG460" s="59">
        <v>85</v>
      </c>
      <c r="AH460" s="59">
        <v>13356.004283198999</v>
      </c>
      <c r="AI460" s="58">
        <v>2160.0000076289998</v>
      </c>
      <c r="BC460" s="60" t="s">
        <v>175</v>
      </c>
      <c r="BD460" s="59">
        <v>58</v>
      </c>
      <c r="BE460" s="59">
        <v>166.95005295000001</v>
      </c>
      <c r="BF460" s="59">
        <v>84.728394968000003</v>
      </c>
      <c r="BG460" s="59">
        <v>81</v>
      </c>
      <c r="BH460" s="59">
        <v>85</v>
      </c>
      <c r="BI460" s="59">
        <v>14145.410026224001</v>
      </c>
      <c r="BJ460" s="58">
        <v>2287.6666641239999</v>
      </c>
      <c r="CD460" s="60" t="s">
        <v>173</v>
      </c>
      <c r="CE460" s="59">
        <v>28</v>
      </c>
      <c r="CF460" s="59">
        <v>173.13338824499999</v>
      </c>
      <c r="CG460" s="59">
        <v>84.785714286000001</v>
      </c>
      <c r="CH460" s="59">
        <v>80</v>
      </c>
      <c r="CI460" s="59">
        <v>85</v>
      </c>
      <c r="CJ460" s="59">
        <v>14679.237989036999</v>
      </c>
      <c r="CK460" s="58">
        <v>2374</v>
      </c>
    </row>
    <row r="461" spans="28:89" x14ac:dyDescent="0.2">
      <c r="AB461" s="60" t="s">
        <v>180</v>
      </c>
      <c r="AC461" s="59">
        <v>19</v>
      </c>
      <c r="AD461" s="59">
        <v>166.95005295000001</v>
      </c>
      <c r="AE461" s="59">
        <v>84.604938365999999</v>
      </c>
      <c r="AF461" s="59">
        <v>78</v>
      </c>
      <c r="AG461" s="59">
        <v>85</v>
      </c>
      <c r="AH461" s="59">
        <v>14124.798940025999</v>
      </c>
      <c r="AI461" s="58">
        <v>2284.3333358760001</v>
      </c>
      <c r="BC461" s="60" t="s">
        <v>174</v>
      </c>
      <c r="BD461" s="59">
        <v>75</v>
      </c>
      <c r="BE461" s="59">
        <v>166.95005295000001</v>
      </c>
      <c r="BF461" s="59">
        <v>84.888888889</v>
      </c>
      <c r="BG461" s="59">
        <v>84.333335876000007</v>
      </c>
      <c r="BH461" s="59">
        <v>85</v>
      </c>
      <c r="BI461" s="59">
        <v>14172.204494891999</v>
      </c>
      <c r="BJ461" s="58">
        <v>2292</v>
      </c>
      <c r="CD461" s="60" t="s">
        <v>172</v>
      </c>
      <c r="CE461" s="59">
        <v>16</v>
      </c>
      <c r="CF461" s="59">
        <v>173.13338824499999</v>
      </c>
      <c r="CG461" s="59">
        <v>85</v>
      </c>
      <c r="CH461" s="59">
        <v>85</v>
      </c>
      <c r="CI461" s="59">
        <v>85</v>
      </c>
      <c r="CJ461" s="59">
        <v>14716.338000804</v>
      </c>
      <c r="CK461" s="58">
        <v>2380</v>
      </c>
    </row>
    <row r="462" spans="28:89" x14ac:dyDescent="0.2">
      <c r="AB462" s="60" t="s">
        <v>179</v>
      </c>
      <c r="AC462" s="59">
        <v>72</v>
      </c>
      <c r="AD462" s="59">
        <v>166.95005295000001</v>
      </c>
      <c r="AE462" s="59">
        <v>84.148148430999996</v>
      </c>
      <c r="AF462" s="59">
        <v>78.333335876000007</v>
      </c>
      <c r="AG462" s="59">
        <v>85</v>
      </c>
      <c r="AH462" s="59">
        <v>14048.537836178</v>
      </c>
      <c r="AI462" s="58">
        <v>2272.0000076289998</v>
      </c>
      <c r="BC462" s="60" t="s">
        <v>170</v>
      </c>
      <c r="BD462" s="59">
        <v>12</v>
      </c>
      <c r="BE462" s="59">
        <v>166.95005295000001</v>
      </c>
      <c r="BF462" s="59">
        <v>85</v>
      </c>
      <c r="BG462" s="59">
        <v>85</v>
      </c>
      <c r="BH462" s="59">
        <v>85</v>
      </c>
      <c r="BI462" s="59">
        <v>14190.754500775</v>
      </c>
      <c r="BJ462" s="58">
        <v>2295</v>
      </c>
      <c r="CD462" s="60" t="s">
        <v>169</v>
      </c>
      <c r="CE462" s="59">
        <v>71</v>
      </c>
      <c r="CF462" s="59">
        <v>173.13338824499999</v>
      </c>
      <c r="CG462" s="59">
        <v>85</v>
      </c>
      <c r="CH462" s="59">
        <v>85</v>
      </c>
      <c r="CI462" s="59">
        <v>85</v>
      </c>
      <c r="CJ462" s="59">
        <v>14716.338000804</v>
      </c>
      <c r="CK462" s="58">
        <v>2380</v>
      </c>
    </row>
    <row r="463" spans="28:89" x14ac:dyDescent="0.2">
      <c r="AB463" s="60" t="s">
        <v>184</v>
      </c>
      <c r="AC463" s="59">
        <v>7</v>
      </c>
      <c r="AD463" s="59">
        <v>160.766717656</v>
      </c>
      <c r="AE463" s="59">
        <v>81.974359071999999</v>
      </c>
      <c r="AF463" s="59">
        <v>69.666664123999993</v>
      </c>
      <c r="AG463" s="59">
        <v>85</v>
      </c>
      <c r="AH463" s="59">
        <v>13178.748639973999</v>
      </c>
      <c r="AI463" s="58">
        <v>2131.3333358760001</v>
      </c>
      <c r="BC463" s="60" t="s">
        <v>170</v>
      </c>
      <c r="BD463" s="59">
        <v>34</v>
      </c>
      <c r="BE463" s="59">
        <v>166.95005295000001</v>
      </c>
      <c r="BF463" s="59">
        <v>85</v>
      </c>
      <c r="BG463" s="59">
        <v>85</v>
      </c>
      <c r="BH463" s="59">
        <v>85</v>
      </c>
      <c r="BI463" s="59">
        <v>14190.754500775</v>
      </c>
      <c r="BJ463" s="58">
        <v>2295</v>
      </c>
      <c r="CD463" s="60" t="s">
        <v>168</v>
      </c>
      <c r="CE463" s="59">
        <v>11</v>
      </c>
      <c r="CF463" s="59">
        <v>173.13338824499999</v>
      </c>
      <c r="CG463" s="59">
        <v>84.857142856999999</v>
      </c>
      <c r="CH463" s="59">
        <v>81</v>
      </c>
      <c r="CI463" s="59">
        <v>85</v>
      </c>
      <c r="CJ463" s="59">
        <v>14691.604659626</v>
      </c>
      <c r="CK463" s="58">
        <v>2376</v>
      </c>
    </row>
    <row r="464" spans="28:89" x14ac:dyDescent="0.2">
      <c r="AB464" s="60" t="s">
        <v>184</v>
      </c>
      <c r="AC464" s="59">
        <v>15</v>
      </c>
      <c r="AD464" s="59">
        <v>160.766717656</v>
      </c>
      <c r="AE464" s="59">
        <v>83</v>
      </c>
      <c r="AF464" s="59">
        <v>73</v>
      </c>
      <c r="AG464" s="59">
        <v>85</v>
      </c>
      <c r="AH464" s="59">
        <v>13343.637565434999</v>
      </c>
      <c r="AI464" s="58">
        <v>2158</v>
      </c>
      <c r="BC464" s="60" t="s">
        <v>170</v>
      </c>
      <c r="BD464" s="59">
        <v>40</v>
      </c>
      <c r="BE464" s="59">
        <v>166.95005295000001</v>
      </c>
      <c r="BF464" s="59">
        <v>85</v>
      </c>
      <c r="BG464" s="59">
        <v>85</v>
      </c>
      <c r="BH464" s="59">
        <v>85</v>
      </c>
      <c r="BI464" s="59">
        <v>14190.754500775</v>
      </c>
      <c r="BJ464" s="58">
        <v>2295</v>
      </c>
      <c r="CD464" s="60" t="s">
        <v>167</v>
      </c>
      <c r="CE464" s="59">
        <v>105</v>
      </c>
      <c r="CF464" s="59">
        <v>173.13338824499999</v>
      </c>
      <c r="CG464" s="59">
        <v>73.821428570999998</v>
      </c>
      <c r="CH464" s="59">
        <v>69.666664123999993</v>
      </c>
      <c r="CI464" s="59">
        <v>80.666664123999993</v>
      </c>
      <c r="CJ464" s="59">
        <v>12780.954053639</v>
      </c>
      <c r="CK464" s="58">
        <v>2067</v>
      </c>
    </row>
    <row r="465" spans="28:89" x14ac:dyDescent="0.2">
      <c r="AB465" s="60" t="s">
        <v>184</v>
      </c>
      <c r="AC465" s="59">
        <v>30</v>
      </c>
      <c r="AD465" s="59">
        <v>160.766717656</v>
      </c>
      <c r="AE465" s="59">
        <v>80.307692895000002</v>
      </c>
      <c r="AF465" s="59">
        <v>70.666664123999993</v>
      </c>
      <c r="AG465" s="59">
        <v>85</v>
      </c>
      <c r="AH465" s="59">
        <v>12910.804189173001</v>
      </c>
      <c r="AI465" s="58">
        <v>2088.0000152590001</v>
      </c>
      <c r="BC465" s="60" t="s">
        <v>170</v>
      </c>
      <c r="BD465" s="59">
        <v>52</v>
      </c>
      <c r="BE465" s="59">
        <v>166.95005295000001</v>
      </c>
      <c r="BF465" s="59">
        <v>85</v>
      </c>
      <c r="BG465" s="59">
        <v>85</v>
      </c>
      <c r="BH465" s="59">
        <v>85</v>
      </c>
      <c r="BI465" s="59">
        <v>14190.754500775</v>
      </c>
      <c r="BJ465" s="58">
        <v>2295</v>
      </c>
      <c r="CD465" s="60" t="s">
        <v>166</v>
      </c>
      <c r="CE465" s="59">
        <v>103</v>
      </c>
      <c r="CF465" s="59">
        <v>173.13338824499999</v>
      </c>
      <c r="CG465" s="59">
        <v>84.952380861999998</v>
      </c>
      <c r="CH465" s="59">
        <v>83.666664123999993</v>
      </c>
      <c r="CI465" s="59">
        <v>85</v>
      </c>
      <c r="CJ465" s="59">
        <v>14708.093538019</v>
      </c>
      <c r="CK465" s="58">
        <v>2378.6666641239999</v>
      </c>
    </row>
    <row r="466" spans="28:89" x14ac:dyDescent="0.2">
      <c r="AB466" s="60" t="s">
        <v>184</v>
      </c>
      <c r="AC466" s="59">
        <v>56</v>
      </c>
      <c r="AD466" s="59">
        <v>160.766717656</v>
      </c>
      <c r="AE466" s="59">
        <v>73.474359659000001</v>
      </c>
      <c r="AF466" s="59">
        <v>69.333335876000007</v>
      </c>
      <c r="AG466" s="59">
        <v>85</v>
      </c>
      <c r="AH466" s="59">
        <v>11812.23163425</v>
      </c>
      <c r="AI466" s="58">
        <v>1910.3333511349999</v>
      </c>
      <c r="BC466" s="60" t="s">
        <v>170</v>
      </c>
      <c r="BD466" s="59">
        <v>69</v>
      </c>
      <c r="BE466" s="59">
        <v>166.95005295000001</v>
      </c>
      <c r="BF466" s="59">
        <v>85</v>
      </c>
      <c r="BG466" s="59">
        <v>85</v>
      </c>
      <c r="BH466" s="59">
        <v>85</v>
      </c>
      <c r="BI466" s="59">
        <v>14190.754500775</v>
      </c>
      <c r="BJ466" s="58">
        <v>2295</v>
      </c>
      <c r="CD466" s="60" t="s">
        <v>172</v>
      </c>
      <c r="CE466" s="59">
        <v>15</v>
      </c>
      <c r="CF466" s="59">
        <v>166.95005295000001</v>
      </c>
      <c r="CG466" s="59">
        <v>85</v>
      </c>
      <c r="CH466" s="59">
        <v>85</v>
      </c>
      <c r="CI466" s="59">
        <v>85</v>
      </c>
      <c r="CJ466" s="59">
        <v>14190.754500775</v>
      </c>
      <c r="CK466" s="58">
        <v>2295</v>
      </c>
    </row>
    <row r="467" spans="28:89" x14ac:dyDescent="0.2">
      <c r="AB467" s="60" t="s">
        <v>184</v>
      </c>
      <c r="AC467" s="59">
        <v>112</v>
      </c>
      <c r="AD467" s="59">
        <v>160.766717656</v>
      </c>
      <c r="AE467" s="59">
        <v>85</v>
      </c>
      <c r="AF467" s="59">
        <v>85</v>
      </c>
      <c r="AG467" s="59">
        <v>85</v>
      </c>
      <c r="AH467" s="59">
        <v>13665.171000746001</v>
      </c>
      <c r="AI467" s="58">
        <v>2210</v>
      </c>
      <c r="BC467" s="60" t="s">
        <v>177</v>
      </c>
      <c r="BD467" s="59">
        <v>61</v>
      </c>
      <c r="BE467" s="59">
        <v>160.766717656</v>
      </c>
      <c r="BF467" s="59">
        <v>75.679487081999994</v>
      </c>
      <c r="BG467" s="59">
        <v>70.333335876000007</v>
      </c>
      <c r="BH467" s="59">
        <v>85</v>
      </c>
      <c r="BI467" s="59">
        <v>12166.742731998</v>
      </c>
      <c r="BJ467" s="58">
        <v>1967.6666641239999</v>
      </c>
      <c r="CD467" s="60" t="s">
        <v>169</v>
      </c>
      <c r="CE467" s="59">
        <v>3</v>
      </c>
      <c r="CF467" s="59">
        <v>166.95005295000001</v>
      </c>
      <c r="CG467" s="59">
        <v>84.580246818999996</v>
      </c>
      <c r="CH467" s="59">
        <v>80.666664123999993</v>
      </c>
      <c r="CI467" s="59">
        <v>85</v>
      </c>
      <c r="CJ467" s="59">
        <v>14120.676685046001</v>
      </c>
      <c r="CK467" s="58">
        <v>2283.6666641239999</v>
      </c>
    </row>
    <row r="468" spans="28:89" x14ac:dyDescent="0.2">
      <c r="AB468" s="60" t="s">
        <v>183</v>
      </c>
      <c r="AC468" s="59">
        <v>31</v>
      </c>
      <c r="AD468" s="59">
        <v>160.766717656</v>
      </c>
      <c r="AE468" s="59">
        <v>84.833333236000001</v>
      </c>
      <c r="AF468" s="59">
        <v>80.666664123999993</v>
      </c>
      <c r="AG468" s="59">
        <v>85</v>
      </c>
      <c r="AH468" s="59">
        <v>13638.376532079001</v>
      </c>
      <c r="AI468" s="58">
        <v>2205.6666641239999</v>
      </c>
      <c r="BC468" s="60" t="s">
        <v>176</v>
      </c>
      <c r="BD468" s="59">
        <v>78</v>
      </c>
      <c r="BE468" s="59">
        <v>160.766717656</v>
      </c>
      <c r="BF468" s="59">
        <v>84.987179389000005</v>
      </c>
      <c r="BG468" s="59">
        <v>84.666664123999993</v>
      </c>
      <c r="BH468" s="59">
        <v>85</v>
      </c>
      <c r="BI468" s="59">
        <v>13663.109873256</v>
      </c>
      <c r="BJ468" s="58">
        <v>2209.6666641239999</v>
      </c>
      <c r="CD468" s="60" t="s">
        <v>169</v>
      </c>
      <c r="CE468" s="59">
        <v>32</v>
      </c>
      <c r="CF468" s="59">
        <v>166.95005295000001</v>
      </c>
      <c r="CG468" s="59">
        <v>85</v>
      </c>
      <c r="CH468" s="59">
        <v>85</v>
      </c>
      <c r="CI468" s="59">
        <v>85</v>
      </c>
      <c r="CJ468" s="59">
        <v>14190.754500775</v>
      </c>
      <c r="CK468" s="58">
        <v>2295</v>
      </c>
    </row>
    <row r="469" spans="28:89" x14ac:dyDescent="0.2">
      <c r="AB469" s="60" t="s">
        <v>183</v>
      </c>
      <c r="AC469" s="59">
        <v>47</v>
      </c>
      <c r="AD469" s="59">
        <v>160.766717656</v>
      </c>
      <c r="AE469" s="59">
        <v>84.730769230999996</v>
      </c>
      <c r="AF469" s="59">
        <v>80.666664123999993</v>
      </c>
      <c r="AG469" s="59">
        <v>85</v>
      </c>
      <c r="AH469" s="59">
        <v>13621.887653685</v>
      </c>
      <c r="AI469" s="58">
        <v>2203</v>
      </c>
      <c r="BC469" s="60" t="s">
        <v>176</v>
      </c>
      <c r="BD469" s="59">
        <v>94</v>
      </c>
      <c r="BE469" s="59">
        <v>160.766717656</v>
      </c>
      <c r="BF469" s="59">
        <v>85</v>
      </c>
      <c r="BG469" s="59">
        <v>85</v>
      </c>
      <c r="BH469" s="59">
        <v>85</v>
      </c>
      <c r="BI469" s="59">
        <v>13665.171000746001</v>
      </c>
      <c r="BJ469" s="58">
        <v>2210</v>
      </c>
      <c r="CD469" s="60" t="s">
        <v>169</v>
      </c>
      <c r="CE469" s="59">
        <v>50</v>
      </c>
      <c r="CF469" s="59">
        <v>166.95005295000001</v>
      </c>
      <c r="CG469" s="59">
        <v>85</v>
      </c>
      <c r="CH469" s="59">
        <v>85</v>
      </c>
      <c r="CI469" s="59">
        <v>85</v>
      </c>
      <c r="CJ469" s="59">
        <v>14190.754500775</v>
      </c>
      <c r="CK469" s="58">
        <v>2295</v>
      </c>
    </row>
    <row r="470" spans="28:89" x14ac:dyDescent="0.2">
      <c r="AB470" s="60" t="s">
        <v>185</v>
      </c>
      <c r="AC470" s="59">
        <v>44</v>
      </c>
      <c r="AD470" s="59">
        <v>160.766717656</v>
      </c>
      <c r="AE470" s="59">
        <v>84.756410451999997</v>
      </c>
      <c r="AF470" s="59">
        <v>82.333335876000007</v>
      </c>
      <c r="AG470" s="59">
        <v>85</v>
      </c>
      <c r="AH470" s="59">
        <v>13626.009908665001</v>
      </c>
      <c r="AI470" s="58">
        <v>2203.6666717530002</v>
      </c>
      <c r="BC470" s="60" t="s">
        <v>175</v>
      </c>
      <c r="BD470" s="59">
        <v>5</v>
      </c>
      <c r="BE470" s="59">
        <v>160.766717656</v>
      </c>
      <c r="BF470" s="59">
        <v>85</v>
      </c>
      <c r="BG470" s="59">
        <v>85</v>
      </c>
      <c r="BH470" s="59">
        <v>85</v>
      </c>
      <c r="BI470" s="59">
        <v>13665.171000746001</v>
      </c>
      <c r="BJ470" s="58">
        <v>2210</v>
      </c>
      <c r="CD470" s="60" t="s">
        <v>169</v>
      </c>
      <c r="CE470" s="59">
        <v>51</v>
      </c>
      <c r="CF470" s="59">
        <v>166.95005295000001</v>
      </c>
      <c r="CG470" s="59">
        <v>84.753086514000003</v>
      </c>
      <c r="CH470" s="59">
        <v>81</v>
      </c>
      <c r="CI470" s="59">
        <v>85</v>
      </c>
      <c r="CJ470" s="59">
        <v>14149.532281203999</v>
      </c>
      <c r="CK470" s="58">
        <v>2288.3333358760001</v>
      </c>
    </row>
    <row r="471" spans="28:89" x14ac:dyDescent="0.2">
      <c r="AB471" s="60" t="s">
        <v>185</v>
      </c>
      <c r="AC471" s="59">
        <v>46</v>
      </c>
      <c r="AD471" s="59">
        <v>160.766717656</v>
      </c>
      <c r="AE471" s="59">
        <v>84.974358778999999</v>
      </c>
      <c r="AF471" s="59">
        <v>84.666664123999993</v>
      </c>
      <c r="AG471" s="59">
        <v>85</v>
      </c>
      <c r="AH471" s="59">
        <v>13661.048745767001</v>
      </c>
      <c r="AI471" s="58">
        <v>2209.3333282469998</v>
      </c>
      <c r="BC471" s="60" t="s">
        <v>175</v>
      </c>
      <c r="BD471" s="59">
        <v>21</v>
      </c>
      <c r="BE471" s="59">
        <v>160.766717656</v>
      </c>
      <c r="BF471" s="59">
        <v>84.705128009999996</v>
      </c>
      <c r="BG471" s="59">
        <v>81</v>
      </c>
      <c r="BH471" s="59">
        <v>85</v>
      </c>
      <c r="BI471" s="59">
        <v>13617.765398705</v>
      </c>
      <c r="BJ471" s="58">
        <v>2202.3333282469998</v>
      </c>
      <c r="CD471" s="60" t="s">
        <v>168</v>
      </c>
      <c r="CE471" s="59">
        <v>15</v>
      </c>
      <c r="CF471" s="59">
        <v>166.95005295000001</v>
      </c>
      <c r="CG471" s="59">
        <v>84.888888889</v>
      </c>
      <c r="CH471" s="59">
        <v>83.333335876000007</v>
      </c>
      <c r="CI471" s="59">
        <v>85</v>
      </c>
      <c r="CJ471" s="59">
        <v>14172.204494891999</v>
      </c>
      <c r="CK471" s="58">
        <v>2292</v>
      </c>
    </row>
    <row r="472" spans="28:89" x14ac:dyDescent="0.2">
      <c r="AB472" s="60" t="s">
        <v>182</v>
      </c>
      <c r="AC472" s="59">
        <v>66</v>
      </c>
      <c r="AD472" s="59">
        <v>160.766717656</v>
      </c>
      <c r="AE472" s="59">
        <v>76.948717556999995</v>
      </c>
      <c r="AF472" s="59">
        <v>73.333335876000007</v>
      </c>
      <c r="AG472" s="59">
        <v>85</v>
      </c>
      <c r="AH472" s="59">
        <v>12370.79274954</v>
      </c>
      <c r="AI472" s="58">
        <v>2000.6666564940001</v>
      </c>
      <c r="BC472" s="60" t="s">
        <v>186</v>
      </c>
      <c r="BD472" s="59">
        <v>2</v>
      </c>
      <c r="BE472" s="59">
        <v>160.766717656</v>
      </c>
      <c r="BF472" s="59">
        <v>84.897435701999996</v>
      </c>
      <c r="BG472" s="59">
        <v>82.666664123999993</v>
      </c>
      <c r="BH472" s="59">
        <v>85</v>
      </c>
      <c r="BI472" s="59">
        <v>13648.682075178</v>
      </c>
      <c r="BJ472" s="58">
        <v>2207.3333282469998</v>
      </c>
      <c r="CD472" s="60" t="s">
        <v>168</v>
      </c>
      <c r="CE472" s="59">
        <v>77</v>
      </c>
      <c r="CF472" s="59">
        <v>166.95005295000001</v>
      </c>
      <c r="CG472" s="59">
        <v>84.913580152999998</v>
      </c>
      <c r="CH472" s="59">
        <v>82.666664123999993</v>
      </c>
      <c r="CI472" s="59">
        <v>85</v>
      </c>
      <c r="CJ472" s="59">
        <v>14176.326702696</v>
      </c>
      <c r="CK472" s="58">
        <v>2292.6666641239999</v>
      </c>
    </row>
    <row r="473" spans="28:89" x14ac:dyDescent="0.2">
      <c r="AB473" s="60" t="s">
        <v>181</v>
      </c>
      <c r="AC473" s="59">
        <v>42</v>
      </c>
      <c r="AD473" s="59">
        <v>160.766717656</v>
      </c>
      <c r="AE473" s="59">
        <v>83.397435701999996</v>
      </c>
      <c r="AF473" s="59">
        <v>80</v>
      </c>
      <c r="AG473" s="59">
        <v>85</v>
      </c>
      <c r="AH473" s="59">
        <v>13407.531998693999</v>
      </c>
      <c r="AI473" s="58">
        <v>2168.3333282469998</v>
      </c>
      <c r="BC473" s="60" t="s">
        <v>186</v>
      </c>
      <c r="BD473" s="59">
        <v>41</v>
      </c>
      <c r="BE473" s="59">
        <v>160.766717656</v>
      </c>
      <c r="BF473" s="59">
        <v>84.923076922999996</v>
      </c>
      <c r="BG473" s="59">
        <v>83</v>
      </c>
      <c r="BH473" s="59">
        <v>85</v>
      </c>
      <c r="BI473" s="59">
        <v>13652.804330157</v>
      </c>
      <c r="BJ473" s="58">
        <v>2208</v>
      </c>
      <c r="CD473" s="60" t="s">
        <v>168</v>
      </c>
      <c r="CE473" s="59">
        <v>83</v>
      </c>
      <c r="CF473" s="59">
        <v>166.95005295000001</v>
      </c>
      <c r="CG473" s="59">
        <v>84.728394968000003</v>
      </c>
      <c r="CH473" s="59">
        <v>81</v>
      </c>
      <c r="CI473" s="59">
        <v>85</v>
      </c>
      <c r="CJ473" s="59">
        <v>14145.410026224001</v>
      </c>
      <c r="CK473" s="58">
        <v>2287.6666641239999</v>
      </c>
    </row>
    <row r="474" spans="28:89" x14ac:dyDescent="0.2">
      <c r="AB474" s="60" t="s">
        <v>180</v>
      </c>
      <c r="AC474" s="59">
        <v>51</v>
      </c>
      <c r="AD474" s="59">
        <v>160.766717656</v>
      </c>
      <c r="AE474" s="59">
        <v>83.269230476000004</v>
      </c>
      <c r="AF474" s="59">
        <v>75.666664123999993</v>
      </c>
      <c r="AG474" s="59">
        <v>85</v>
      </c>
      <c r="AH474" s="59">
        <v>13386.920865321001</v>
      </c>
      <c r="AI474" s="58">
        <v>2164.9999923710002</v>
      </c>
      <c r="BC474" s="60" t="s">
        <v>178</v>
      </c>
      <c r="BD474" s="59">
        <v>44</v>
      </c>
      <c r="BE474" s="59">
        <v>154.58338236099999</v>
      </c>
      <c r="BF474" s="59">
        <v>84.626666869999994</v>
      </c>
      <c r="BG474" s="59">
        <v>79.333335876000007</v>
      </c>
      <c r="BH474" s="59">
        <v>85</v>
      </c>
      <c r="BI474" s="59">
        <v>13081.876402753</v>
      </c>
      <c r="BJ474" s="58">
        <v>2115.6666717530002</v>
      </c>
      <c r="CD474" s="60" t="s">
        <v>168</v>
      </c>
      <c r="CE474" s="59">
        <v>99</v>
      </c>
      <c r="CF474" s="59">
        <v>166.95005295000001</v>
      </c>
      <c r="CG474" s="59">
        <v>85</v>
      </c>
      <c r="CH474" s="59">
        <v>85</v>
      </c>
      <c r="CI474" s="59">
        <v>85</v>
      </c>
      <c r="CJ474" s="59">
        <v>14190.754500775</v>
      </c>
      <c r="CK474" s="58">
        <v>2295</v>
      </c>
    </row>
    <row r="475" spans="28:89" x14ac:dyDescent="0.2">
      <c r="AB475" s="60" t="s">
        <v>179</v>
      </c>
      <c r="AC475" s="59">
        <v>27</v>
      </c>
      <c r="AD475" s="59">
        <v>160.766717656</v>
      </c>
      <c r="AE475" s="59">
        <v>84.474359071999999</v>
      </c>
      <c r="AF475" s="59">
        <v>78</v>
      </c>
      <c r="AG475" s="59">
        <v>85</v>
      </c>
      <c r="AH475" s="59">
        <v>13580.665434114</v>
      </c>
      <c r="AI475" s="58">
        <v>2196.3333358760001</v>
      </c>
      <c r="BC475" s="60" t="s">
        <v>177</v>
      </c>
      <c r="BD475" s="59">
        <v>2</v>
      </c>
      <c r="BE475" s="59">
        <v>154.58338236099999</v>
      </c>
      <c r="BF475" s="59">
        <v>75.906666564999995</v>
      </c>
      <c r="BG475" s="59">
        <v>70.666664123999993</v>
      </c>
      <c r="BH475" s="59">
        <v>85</v>
      </c>
      <c r="BI475" s="59">
        <v>11733.909261385999</v>
      </c>
      <c r="BJ475" s="58">
        <v>1897.6666641239999</v>
      </c>
      <c r="CD475" s="60" t="s">
        <v>168</v>
      </c>
      <c r="CE475" s="59">
        <v>101</v>
      </c>
      <c r="CF475" s="59">
        <v>166.95005295000001</v>
      </c>
      <c r="CG475" s="59">
        <v>84.481481481000003</v>
      </c>
      <c r="CH475" s="59">
        <v>81</v>
      </c>
      <c r="CI475" s="59">
        <v>85</v>
      </c>
      <c r="CJ475" s="59">
        <v>14104.187806653001</v>
      </c>
      <c r="CK475" s="58">
        <v>2281</v>
      </c>
    </row>
    <row r="476" spans="28:89" x14ac:dyDescent="0.2">
      <c r="AB476" s="60" t="s">
        <v>184</v>
      </c>
      <c r="AC476" s="59">
        <v>102</v>
      </c>
      <c r="AD476" s="59">
        <v>154.58338236099999</v>
      </c>
      <c r="AE476" s="59">
        <v>85</v>
      </c>
      <c r="AF476" s="59">
        <v>85</v>
      </c>
      <c r="AG476" s="59">
        <v>85</v>
      </c>
      <c r="AH476" s="59">
        <v>13139.587500718</v>
      </c>
      <c r="AI476" s="58">
        <v>2125</v>
      </c>
      <c r="BC476" s="60" t="s">
        <v>177</v>
      </c>
      <c r="BD476" s="59">
        <v>40</v>
      </c>
      <c r="BE476" s="59">
        <v>154.58338236099999</v>
      </c>
      <c r="BF476" s="59">
        <v>81.33333374</v>
      </c>
      <c r="BG476" s="59">
        <v>70.666664123999993</v>
      </c>
      <c r="BH476" s="59">
        <v>85</v>
      </c>
      <c r="BI476" s="59">
        <v>12572.781828293</v>
      </c>
      <c r="BJ476" s="58">
        <v>2033.3333435059999</v>
      </c>
      <c r="CD476" s="60" t="s">
        <v>167</v>
      </c>
      <c r="CE476" s="59">
        <v>45</v>
      </c>
      <c r="CF476" s="59">
        <v>166.95005295000001</v>
      </c>
      <c r="CG476" s="59">
        <v>83.777778060000003</v>
      </c>
      <c r="CH476" s="59">
        <v>74</v>
      </c>
      <c r="CI476" s="59">
        <v>85</v>
      </c>
      <c r="CJ476" s="59">
        <v>13986.704483232999</v>
      </c>
      <c r="CK476" s="58">
        <v>2262.0000076289998</v>
      </c>
    </row>
    <row r="477" spans="28:89" x14ac:dyDescent="0.2">
      <c r="AB477" s="60" t="s">
        <v>183</v>
      </c>
      <c r="AC477" s="59">
        <v>64</v>
      </c>
      <c r="AD477" s="59">
        <v>154.58338236099999</v>
      </c>
      <c r="AE477" s="59">
        <v>84.653333434999993</v>
      </c>
      <c r="AF477" s="59">
        <v>80.333335876000007</v>
      </c>
      <c r="AG477" s="59">
        <v>85</v>
      </c>
      <c r="AH477" s="59">
        <v>13085.998610557001</v>
      </c>
      <c r="AI477" s="58">
        <v>2116.3333358760001</v>
      </c>
      <c r="BC477" s="60" t="s">
        <v>176</v>
      </c>
      <c r="BD477" s="59">
        <v>32</v>
      </c>
      <c r="BE477" s="59">
        <v>154.58338236099999</v>
      </c>
      <c r="BF477" s="59">
        <v>85</v>
      </c>
      <c r="BG477" s="59">
        <v>85</v>
      </c>
      <c r="BH477" s="59">
        <v>85</v>
      </c>
      <c r="BI477" s="59">
        <v>13139.587500718</v>
      </c>
      <c r="BJ477" s="58">
        <v>2125</v>
      </c>
      <c r="CD477" s="60" t="s">
        <v>166</v>
      </c>
      <c r="CE477" s="59">
        <v>36</v>
      </c>
      <c r="CF477" s="59">
        <v>166.95005295000001</v>
      </c>
      <c r="CG477" s="59">
        <v>84.666666667000001</v>
      </c>
      <c r="CH477" s="59">
        <v>81.666664123999993</v>
      </c>
      <c r="CI477" s="59">
        <v>85</v>
      </c>
      <c r="CJ477" s="59">
        <v>14135.104483125</v>
      </c>
      <c r="CK477" s="58">
        <v>2286</v>
      </c>
    </row>
    <row r="478" spans="28:89" x14ac:dyDescent="0.2">
      <c r="AB478" s="60" t="s">
        <v>182</v>
      </c>
      <c r="AC478" s="59">
        <v>1</v>
      </c>
      <c r="AD478" s="59">
        <v>154.58338236099999</v>
      </c>
      <c r="AE478" s="59">
        <v>84.813333435000004</v>
      </c>
      <c r="AF478" s="59">
        <v>82</v>
      </c>
      <c r="AG478" s="59">
        <v>85</v>
      </c>
      <c r="AH478" s="59">
        <v>13110.731951735001</v>
      </c>
      <c r="AI478" s="58">
        <v>2120.3333358760001</v>
      </c>
      <c r="BC478" s="60" t="s">
        <v>176</v>
      </c>
      <c r="BD478" s="59">
        <v>56</v>
      </c>
      <c r="BE478" s="59">
        <v>154.58338236099999</v>
      </c>
      <c r="BF478" s="59">
        <v>85</v>
      </c>
      <c r="BG478" s="59">
        <v>85</v>
      </c>
      <c r="BH478" s="59">
        <v>85</v>
      </c>
      <c r="BI478" s="59">
        <v>13139.587500718</v>
      </c>
      <c r="BJ478" s="58">
        <v>2125</v>
      </c>
      <c r="CD478" s="60" t="s">
        <v>166</v>
      </c>
      <c r="CE478" s="59">
        <v>59</v>
      </c>
      <c r="CF478" s="59">
        <v>166.95005295000001</v>
      </c>
      <c r="CG478" s="59">
        <v>85</v>
      </c>
      <c r="CH478" s="59">
        <v>85</v>
      </c>
      <c r="CI478" s="59">
        <v>85</v>
      </c>
      <c r="CJ478" s="59">
        <v>14190.754500775</v>
      </c>
      <c r="CK478" s="58">
        <v>2295</v>
      </c>
    </row>
    <row r="479" spans="28:89" x14ac:dyDescent="0.2">
      <c r="AB479" s="60" t="s">
        <v>181</v>
      </c>
      <c r="AC479" s="59">
        <v>26</v>
      </c>
      <c r="AD479" s="59">
        <v>154.58338236099999</v>
      </c>
      <c r="AE479" s="59">
        <v>84.533333435000003</v>
      </c>
      <c r="AF479" s="59">
        <v>80</v>
      </c>
      <c r="AG479" s="59">
        <v>85</v>
      </c>
      <c r="AH479" s="59">
        <v>13067.448604674</v>
      </c>
      <c r="AI479" s="58">
        <v>2113.3333358760001</v>
      </c>
      <c r="BC479" s="60" t="s">
        <v>176</v>
      </c>
      <c r="BD479" s="59">
        <v>74</v>
      </c>
      <c r="BE479" s="59">
        <v>154.58338236099999</v>
      </c>
      <c r="BF479" s="59">
        <v>84.933333434999994</v>
      </c>
      <c r="BG479" s="59">
        <v>84</v>
      </c>
      <c r="BH479" s="59">
        <v>85</v>
      </c>
      <c r="BI479" s="59">
        <v>13129.281957619</v>
      </c>
      <c r="BJ479" s="58">
        <v>2123.3333358760001</v>
      </c>
      <c r="CD479" s="60" t="s">
        <v>166</v>
      </c>
      <c r="CE479" s="59">
        <v>71</v>
      </c>
      <c r="CF479" s="59">
        <v>166.95005295000001</v>
      </c>
      <c r="CG479" s="59">
        <v>84.888888889</v>
      </c>
      <c r="CH479" s="59">
        <v>82</v>
      </c>
      <c r="CI479" s="59">
        <v>85</v>
      </c>
      <c r="CJ479" s="59">
        <v>14172.204494891999</v>
      </c>
      <c r="CK479" s="58">
        <v>2292</v>
      </c>
    </row>
    <row r="480" spans="28:89" x14ac:dyDescent="0.2">
      <c r="AB480" s="60" t="s">
        <v>181</v>
      </c>
      <c r="AC480" s="59">
        <v>37</v>
      </c>
      <c r="AD480" s="59">
        <v>154.58338236099999</v>
      </c>
      <c r="AE480" s="59">
        <v>84.56</v>
      </c>
      <c r="AF480" s="59">
        <v>80.666664123999993</v>
      </c>
      <c r="AG480" s="59">
        <v>85</v>
      </c>
      <c r="AH480" s="59">
        <v>13071.570812479</v>
      </c>
      <c r="AI480" s="58">
        <v>2114</v>
      </c>
      <c r="BC480" s="60" t="s">
        <v>176</v>
      </c>
      <c r="BD480" s="59">
        <v>86</v>
      </c>
      <c r="BE480" s="59">
        <v>154.58338236099999</v>
      </c>
      <c r="BF480" s="59">
        <v>85</v>
      </c>
      <c r="BG480" s="59">
        <v>85</v>
      </c>
      <c r="BH480" s="59">
        <v>85</v>
      </c>
      <c r="BI480" s="59">
        <v>13139.587500718</v>
      </c>
      <c r="BJ480" s="58">
        <v>2125</v>
      </c>
      <c r="CD480" s="60" t="s">
        <v>166</v>
      </c>
      <c r="CE480" s="59">
        <v>82</v>
      </c>
      <c r="CF480" s="59">
        <v>166.95005295000001</v>
      </c>
      <c r="CG480" s="59">
        <v>84.851851851999996</v>
      </c>
      <c r="CH480" s="59">
        <v>81.666664123999993</v>
      </c>
      <c r="CI480" s="59">
        <v>85</v>
      </c>
      <c r="CJ480" s="59">
        <v>14166.021159596999</v>
      </c>
      <c r="CK480" s="58">
        <v>2291</v>
      </c>
    </row>
    <row r="481" spans="28:89" x14ac:dyDescent="0.2">
      <c r="AB481" s="60" t="s">
        <v>181</v>
      </c>
      <c r="AC481" s="59">
        <v>39</v>
      </c>
      <c r="AD481" s="59">
        <v>154.58338236099999</v>
      </c>
      <c r="AE481" s="59">
        <v>84.546666564999995</v>
      </c>
      <c r="AF481" s="59">
        <v>80.333335876000007</v>
      </c>
      <c r="AG481" s="59">
        <v>85</v>
      </c>
      <c r="AH481" s="59">
        <v>13069.509684989</v>
      </c>
      <c r="AI481" s="58">
        <v>2113.6666641239999</v>
      </c>
      <c r="BC481" s="60" t="s">
        <v>176</v>
      </c>
      <c r="BD481" s="59">
        <v>98</v>
      </c>
      <c r="BE481" s="59">
        <v>154.58338236099999</v>
      </c>
      <c r="BF481" s="59">
        <v>85</v>
      </c>
      <c r="BG481" s="59">
        <v>85</v>
      </c>
      <c r="BH481" s="59">
        <v>85</v>
      </c>
      <c r="BI481" s="59">
        <v>13139.587500718</v>
      </c>
      <c r="BJ481" s="58">
        <v>2125</v>
      </c>
      <c r="CD481" s="60" t="s">
        <v>166</v>
      </c>
      <c r="CE481" s="59">
        <v>102</v>
      </c>
      <c r="CF481" s="59">
        <v>166.95005295000001</v>
      </c>
      <c r="CG481" s="59">
        <v>85</v>
      </c>
      <c r="CH481" s="59">
        <v>85</v>
      </c>
      <c r="CI481" s="59">
        <v>85</v>
      </c>
      <c r="CJ481" s="59">
        <v>14190.754500775</v>
      </c>
      <c r="CK481" s="58">
        <v>2295</v>
      </c>
    </row>
    <row r="482" spans="28:89" x14ac:dyDescent="0.2">
      <c r="AB482" s="60" t="s">
        <v>181</v>
      </c>
      <c r="AC482" s="59">
        <v>49</v>
      </c>
      <c r="AD482" s="59">
        <v>154.58338236099999</v>
      </c>
      <c r="AE482" s="59">
        <v>84.853333434999996</v>
      </c>
      <c r="AF482" s="59">
        <v>82</v>
      </c>
      <c r="AG482" s="59">
        <v>85</v>
      </c>
      <c r="AH482" s="59">
        <v>13116.91528703</v>
      </c>
      <c r="AI482" s="58">
        <v>2121.3333358760001</v>
      </c>
      <c r="BC482" s="60" t="s">
        <v>170</v>
      </c>
      <c r="BD482" s="59">
        <v>74</v>
      </c>
      <c r="BE482" s="59">
        <v>154.58338236099999</v>
      </c>
      <c r="BF482" s="59">
        <v>85</v>
      </c>
      <c r="BG482" s="59">
        <v>85</v>
      </c>
      <c r="BH482" s="59">
        <v>85</v>
      </c>
      <c r="BI482" s="59">
        <v>13139.587500718</v>
      </c>
      <c r="BJ482" s="58">
        <v>2125</v>
      </c>
      <c r="CD482" s="60" t="s">
        <v>173</v>
      </c>
      <c r="CE482" s="59">
        <v>13</v>
      </c>
      <c r="CF482" s="59">
        <v>160.766717656</v>
      </c>
      <c r="CG482" s="59">
        <v>84.794871697000005</v>
      </c>
      <c r="CH482" s="59">
        <v>79.666664123999993</v>
      </c>
      <c r="CI482" s="59">
        <v>85</v>
      </c>
      <c r="CJ482" s="59">
        <v>13632.193196783999</v>
      </c>
      <c r="CK482" s="58">
        <v>2204.6666641239999</v>
      </c>
    </row>
    <row r="483" spans="28:89" x14ac:dyDescent="0.2">
      <c r="AB483" s="60" t="s">
        <v>180</v>
      </c>
      <c r="AC483" s="59">
        <v>43</v>
      </c>
      <c r="AD483" s="59">
        <v>154.58338236099999</v>
      </c>
      <c r="AE483" s="59">
        <v>83.559999695000002</v>
      </c>
      <c r="AF483" s="59">
        <v>73.666664123999993</v>
      </c>
      <c r="AG483" s="59">
        <v>85</v>
      </c>
      <c r="AH483" s="59">
        <v>12916.987382941999</v>
      </c>
      <c r="AI483" s="58">
        <v>2088.9999923710002</v>
      </c>
      <c r="BC483" s="60" t="s">
        <v>170</v>
      </c>
      <c r="BD483" s="59">
        <v>83</v>
      </c>
      <c r="BE483" s="59">
        <v>154.58338236099999</v>
      </c>
      <c r="BF483" s="59">
        <v>85</v>
      </c>
      <c r="BG483" s="59">
        <v>85</v>
      </c>
      <c r="BH483" s="59">
        <v>85</v>
      </c>
      <c r="BI483" s="59">
        <v>13139.587500718</v>
      </c>
      <c r="BJ483" s="58">
        <v>2125</v>
      </c>
      <c r="CD483" s="60" t="s">
        <v>173</v>
      </c>
      <c r="CE483" s="59">
        <v>21</v>
      </c>
      <c r="CF483" s="59">
        <v>160.766717656</v>
      </c>
      <c r="CG483" s="59">
        <v>85</v>
      </c>
      <c r="CH483" s="59">
        <v>85</v>
      </c>
      <c r="CI483" s="59">
        <v>85</v>
      </c>
      <c r="CJ483" s="59">
        <v>13665.171000746001</v>
      </c>
      <c r="CK483" s="58">
        <v>2210</v>
      </c>
    </row>
    <row r="484" spans="28:89" x14ac:dyDescent="0.2">
      <c r="AB484" s="60" t="s">
        <v>180</v>
      </c>
      <c r="AC484" s="59">
        <v>48</v>
      </c>
      <c r="AD484" s="59">
        <v>154.58338236099999</v>
      </c>
      <c r="AE484" s="59">
        <v>82.586667175000002</v>
      </c>
      <c r="AF484" s="59">
        <v>74.333335876000007</v>
      </c>
      <c r="AG484" s="59">
        <v>85</v>
      </c>
      <c r="AH484" s="59">
        <v>12766.526349911001</v>
      </c>
      <c r="AI484" s="58">
        <v>2064.666679382</v>
      </c>
      <c r="BC484" s="60" t="s">
        <v>186</v>
      </c>
      <c r="BD484" s="59">
        <v>39</v>
      </c>
      <c r="BE484" s="59">
        <v>154.58338236099999</v>
      </c>
      <c r="BF484" s="59">
        <v>84.813333435000004</v>
      </c>
      <c r="BG484" s="59">
        <v>82.333335876000007</v>
      </c>
      <c r="BH484" s="59">
        <v>85</v>
      </c>
      <c r="BI484" s="59">
        <v>13110.731951735001</v>
      </c>
      <c r="BJ484" s="58">
        <v>2120.3333358760001</v>
      </c>
      <c r="CD484" s="60" t="s">
        <v>172</v>
      </c>
      <c r="CE484" s="59">
        <v>17</v>
      </c>
      <c r="CF484" s="59">
        <v>160.766717656</v>
      </c>
      <c r="CG484" s="59">
        <v>84.858974457000002</v>
      </c>
      <c r="CH484" s="59">
        <v>81.333335876000007</v>
      </c>
      <c r="CI484" s="59">
        <v>85</v>
      </c>
      <c r="CJ484" s="59">
        <v>13642.498787058001</v>
      </c>
      <c r="CK484" s="58">
        <v>2206.3333358760001</v>
      </c>
    </row>
    <row r="485" spans="28:89" x14ac:dyDescent="0.2">
      <c r="AB485" s="60" t="s">
        <v>179</v>
      </c>
      <c r="AC485" s="59">
        <v>6</v>
      </c>
      <c r="AD485" s="59">
        <v>154.58338236099999</v>
      </c>
      <c r="AE485" s="59">
        <v>84.92</v>
      </c>
      <c r="AF485" s="59">
        <v>83</v>
      </c>
      <c r="AG485" s="59">
        <v>85</v>
      </c>
      <c r="AH485" s="59">
        <v>13127.220830128999</v>
      </c>
      <c r="AI485" s="58">
        <v>2123</v>
      </c>
      <c r="BC485" s="60" t="s">
        <v>178</v>
      </c>
      <c r="BD485" s="59">
        <v>11</v>
      </c>
      <c r="BE485" s="59">
        <v>148.400047067</v>
      </c>
      <c r="BF485" s="59">
        <v>84.916666667000001</v>
      </c>
      <c r="BG485" s="59">
        <v>83</v>
      </c>
      <c r="BH485" s="59">
        <v>85</v>
      </c>
      <c r="BI485" s="59">
        <v>12601.6373301</v>
      </c>
      <c r="BJ485" s="58">
        <v>2038</v>
      </c>
      <c r="CD485" s="60" t="s">
        <v>172</v>
      </c>
      <c r="CE485" s="59">
        <v>18</v>
      </c>
      <c r="CF485" s="59">
        <v>160.766717656</v>
      </c>
      <c r="CG485" s="59">
        <v>84.589743687999999</v>
      </c>
      <c r="CH485" s="59">
        <v>78.333335876000007</v>
      </c>
      <c r="CI485" s="59">
        <v>85</v>
      </c>
      <c r="CJ485" s="59">
        <v>13599.215439997</v>
      </c>
      <c r="CK485" s="58">
        <v>2199.3333358760001</v>
      </c>
    </row>
    <row r="486" spans="28:89" x14ac:dyDescent="0.2">
      <c r="AB486" s="60" t="s">
        <v>179</v>
      </c>
      <c r="AC486" s="59">
        <v>32</v>
      </c>
      <c r="AD486" s="59">
        <v>154.58338236099999</v>
      </c>
      <c r="AE486" s="59">
        <v>81.653332825000007</v>
      </c>
      <c r="AF486" s="59">
        <v>77.666664123999993</v>
      </c>
      <c r="AG486" s="59">
        <v>85</v>
      </c>
      <c r="AH486" s="59">
        <v>12622.248369123001</v>
      </c>
      <c r="AI486" s="58">
        <v>2041.333320618</v>
      </c>
      <c r="BC486" s="60" t="s">
        <v>178</v>
      </c>
      <c r="BD486" s="59">
        <v>46</v>
      </c>
      <c r="BE486" s="59">
        <v>148.400047067</v>
      </c>
      <c r="BF486" s="59">
        <v>81.194444337999997</v>
      </c>
      <c r="BG486" s="59">
        <v>76</v>
      </c>
      <c r="BH486" s="59">
        <v>85</v>
      </c>
      <c r="BI486" s="59">
        <v>12049.259361404</v>
      </c>
      <c r="BJ486" s="58">
        <v>1948.6666641239999</v>
      </c>
      <c r="CD486" s="60" t="s">
        <v>169</v>
      </c>
      <c r="CE486" s="59">
        <v>73</v>
      </c>
      <c r="CF486" s="59">
        <v>160.766717656</v>
      </c>
      <c r="CG486" s="59">
        <v>84.794871697000005</v>
      </c>
      <c r="CH486" s="59">
        <v>81</v>
      </c>
      <c r="CI486" s="59">
        <v>85</v>
      </c>
      <c r="CJ486" s="59">
        <v>13632.193196783999</v>
      </c>
      <c r="CK486" s="58">
        <v>2204.6666641239999</v>
      </c>
    </row>
    <row r="487" spans="28:89" x14ac:dyDescent="0.2">
      <c r="AB487" s="60" t="s">
        <v>179</v>
      </c>
      <c r="AC487" s="59">
        <v>74</v>
      </c>
      <c r="AD487" s="59">
        <v>154.58338236099999</v>
      </c>
      <c r="AE487" s="59">
        <v>83.586666870000002</v>
      </c>
      <c r="AF487" s="59">
        <v>77.666664123999993</v>
      </c>
      <c r="AG487" s="59">
        <v>85</v>
      </c>
      <c r="AH487" s="59">
        <v>12921.109685097001</v>
      </c>
      <c r="AI487" s="58">
        <v>2089.6666717530002</v>
      </c>
      <c r="BC487" s="60" t="s">
        <v>177</v>
      </c>
      <c r="BD487" s="59">
        <v>7</v>
      </c>
      <c r="BE487" s="59">
        <v>148.400047067</v>
      </c>
      <c r="BF487" s="59">
        <v>76.583333651000004</v>
      </c>
      <c r="BG487" s="59">
        <v>71.333335876000007</v>
      </c>
      <c r="BH487" s="59">
        <v>84.333335876000007</v>
      </c>
      <c r="BI487" s="59">
        <v>11364.970318383999</v>
      </c>
      <c r="BJ487" s="58">
        <v>1838.000007629</v>
      </c>
      <c r="CD487" s="60" t="s">
        <v>168</v>
      </c>
      <c r="CE487" s="59">
        <v>7</v>
      </c>
      <c r="CF487" s="59">
        <v>160.766717656</v>
      </c>
      <c r="CG487" s="59">
        <v>84.794871990000004</v>
      </c>
      <c r="CH487" s="59">
        <v>82.333335876000007</v>
      </c>
      <c r="CI487" s="59">
        <v>85</v>
      </c>
      <c r="CJ487" s="59">
        <v>13632.193243959</v>
      </c>
      <c r="CK487" s="58">
        <v>2204.6666717530002</v>
      </c>
    </row>
    <row r="488" spans="28:89" x14ac:dyDescent="0.2">
      <c r="AB488" s="60" t="s">
        <v>184</v>
      </c>
      <c r="AC488" s="59">
        <v>6</v>
      </c>
      <c r="AD488" s="59">
        <v>148.400047067</v>
      </c>
      <c r="AE488" s="59">
        <v>82.777777353999994</v>
      </c>
      <c r="AF488" s="59">
        <v>74</v>
      </c>
      <c r="AG488" s="59">
        <v>85</v>
      </c>
      <c r="AH488" s="59">
        <v>12284.226055417999</v>
      </c>
      <c r="AI488" s="58">
        <v>1986.6666564940001</v>
      </c>
      <c r="BC488" s="60" t="s">
        <v>176</v>
      </c>
      <c r="BD488" s="59">
        <v>29</v>
      </c>
      <c r="BE488" s="59">
        <v>148.400047067</v>
      </c>
      <c r="BF488" s="59">
        <v>84.972222009999996</v>
      </c>
      <c r="BG488" s="59">
        <v>84.666664123999993</v>
      </c>
      <c r="BH488" s="59">
        <v>85</v>
      </c>
      <c r="BI488" s="59">
        <v>12609.881745709001</v>
      </c>
      <c r="BJ488" s="58">
        <v>2039.3333282470001</v>
      </c>
      <c r="CD488" s="60" t="s">
        <v>168</v>
      </c>
      <c r="CE488" s="59">
        <v>22</v>
      </c>
      <c r="CF488" s="59">
        <v>160.766717656</v>
      </c>
      <c r="CG488" s="59">
        <v>85</v>
      </c>
      <c r="CH488" s="59">
        <v>85</v>
      </c>
      <c r="CI488" s="59">
        <v>85</v>
      </c>
      <c r="CJ488" s="59">
        <v>13665.171000746001</v>
      </c>
      <c r="CK488" s="58">
        <v>2210</v>
      </c>
    </row>
    <row r="489" spans="28:89" x14ac:dyDescent="0.2">
      <c r="AB489" s="60" t="s">
        <v>184</v>
      </c>
      <c r="AC489" s="59">
        <v>71</v>
      </c>
      <c r="AD489" s="59">
        <v>148.400047067</v>
      </c>
      <c r="AE489" s="59">
        <v>85</v>
      </c>
      <c r="AF489" s="59">
        <v>85</v>
      </c>
      <c r="AG489" s="59">
        <v>85</v>
      </c>
      <c r="AH489" s="59">
        <v>12614.004000688999</v>
      </c>
      <c r="AI489" s="58">
        <v>2040</v>
      </c>
      <c r="BC489" s="60" t="s">
        <v>176</v>
      </c>
      <c r="BD489" s="59">
        <v>38</v>
      </c>
      <c r="BE489" s="59">
        <v>148.400047067</v>
      </c>
      <c r="BF489" s="59">
        <v>85</v>
      </c>
      <c r="BG489" s="59">
        <v>85</v>
      </c>
      <c r="BH489" s="59">
        <v>85</v>
      </c>
      <c r="BI489" s="59">
        <v>12614.004000688999</v>
      </c>
      <c r="BJ489" s="58">
        <v>2040</v>
      </c>
      <c r="CD489" s="60" t="s">
        <v>167</v>
      </c>
      <c r="CE489" s="59">
        <v>3</v>
      </c>
      <c r="CF489" s="59">
        <v>160.766717656</v>
      </c>
      <c r="CG489" s="59">
        <v>82.820512918000006</v>
      </c>
      <c r="CH489" s="59">
        <v>73.333335876000007</v>
      </c>
      <c r="CI489" s="59">
        <v>85</v>
      </c>
      <c r="CJ489" s="59">
        <v>13314.782016452</v>
      </c>
      <c r="CK489" s="58">
        <v>2153.3333358760001</v>
      </c>
    </row>
    <row r="490" spans="28:89" x14ac:dyDescent="0.2">
      <c r="AB490" s="60" t="s">
        <v>182</v>
      </c>
      <c r="AC490" s="59">
        <v>13</v>
      </c>
      <c r="AD490" s="59">
        <v>148.400047067</v>
      </c>
      <c r="AE490" s="59">
        <v>83.902777671999999</v>
      </c>
      <c r="AF490" s="59">
        <v>76</v>
      </c>
      <c r="AG490" s="59">
        <v>85</v>
      </c>
      <c r="AH490" s="59">
        <v>12451.176155543</v>
      </c>
      <c r="AI490" s="58">
        <v>2013.6666641239999</v>
      </c>
      <c r="BC490" s="60" t="s">
        <v>176</v>
      </c>
      <c r="BD490" s="59">
        <v>67</v>
      </c>
      <c r="BE490" s="59">
        <v>148.400047067</v>
      </c>
      <c r="BF490" s="59">
        <v>85</v>
      </c>
      <c r="BG490" s="59">
        <v>85</v>
      </c>
      <c r="BH490" s="59">
        <v>85</v>
      </c>
      <c r="BI490" s="59">
        <v>12614.004000688999</v>
      </c>
      <c r="BJ490" s="58">
        <v>2040</v>
      </c>
      <c r="CD490" s="60" t="s">
        <v>167</v>
      </c>
      <c r="CE490" s="59">
        <v>18</v>
      </c>
      <c r="CF490" s="59">
        <v>160.766717656</v>
      </c>
      <c r="CG490" s="59">
        <v>75.769231063000007</v>
      </c>
      <c r="CH490" s="59">
        <v>70.333335876000007</v>
      </c>
      <c r="CI490" s="59">
        <v>85</v>
      </c>
      <c r="CJ490" s="59">
        <v>12181.170577252</v>
      </c>
      <c r="CK490" s="58">
        <v>1970.000007629</v>
      </c>
    </row>
    <row r="491" spans="28:89" x14ac:dyDescent="0.2">
      <c r="AB491" s="60" t="s">
        <v>182</v>
      </c>
      <c r="AC491" s="59">
        <v>46</v>
      </c>
      <c r="AD491" s="59">
        <v>148.400047067</v>
      </c>
      <c r="AE491" s="59">
        <v>84.583333332999999</v>
      </c>
      <c r="AF491" s="59">
        <v>78.666664123999993</v>
      </c>
      <c r="AG491" s="59">
        <v>85</v>
      </c>
      <c r="AH491" s="59">
        <v>12552.170647744</v>
      </c>
      <c r="AI491" s="58">
        <v>2030</v>
      </c>
      <c r="BC491" s="60" t="s">
        <v>175</v>
      </c>
      <c r="BD491" s="59">
        <v>3</v>
      </c>
      <c r="BE491" s="59">
        <v>148.400047067</v>
      </c>
      <c r="BF491" s="59">
        <v>84.736111004999998</v>
      </c>
      <c r="BG491" s="59">
        <v>81.666664123999993</v>
      </c>
      <c r="BH491" s="59">
        <v>85</v>
      </c>
      <c r="BI491" s="59">
        <v>12574.842861432</v>
      </c>
      <c r="BJ491" s="58">
        <v>2033.6666641239999</v>
      </c>
      <c r="CD491" s="60" t="s">
        <v>167</v>
      </c>
      <c r="CE491" s="59">
        <v>50</v>
      </c>
      <c r="CF491" s="59">
        <v>160.766717656</v>
      </c>
      <c r="CG491" s="59">
        <v>83.397435994999995</v>
      </c>
      <c r="CH491" s="59">
        <v>69.333335876000007</v>
      </c>
      <c r="CI491" s="59">
        <v>85</v>
      </c>
      <c r="CJ491" s="59">
        <v>13407.532045869</v>
      </c>
      <c r="CK491" s="58">
        <v>2168.3333358760001</v>
      </c>
    </row>
    <row r="492" spans="28:89" x14ac:dyDescent="0.2">
      <c r="AB492" s="60" t="s">
        <v>180</v>
      </c>
      <c r="AC492" s="59">
        <v>16</v>
      </c>
      <c r="AD492" s="59">
        <v>148.400047067</v>
      </c>
      <c r="AE492" s="59">
        <v>76.124999364000004</v>
      </c>
      <c r="AF492" s="59">
        <v>72</v>
      </c>
      <c r="AG492" s="59">
        <v>83.666664123999993</v>
      </c>
      <c r="AH492" s="59">
        <v>11296.95348862</v>
      </c>
      <c r="AI492" s="58">
        <v>1826.9999847409999</v>
      </c>
      <c r="BC492" s="60" t="s">
        <v>175</v>
      </c>
      <c r="BD492" s="59">
        <v>28</v>
      </c>
      <c r="BE492" s="59">
        <v>148.400047067</v>
      </c>
      <c r="BF492" s="59">
        <v>84.972222328000001</v>
      </c>
      <c r="BG492" s="59">
        <v>84.333335876000007</v>
      </c>
      <c r="BH492" s="59">
        <v>85</v>
      </c>
      <c r="BI492" s="59">
        <v>12609.881792884</v>
      </c>
      <c r="BJ492" s="58">
        <v>2039.3333358760001</v>
      </c>
      <c r="CD492" s="60" t="s">
        <v>166</v>
      </c>
      <c r="CE492" s="59">
        <v>34</v>
      </c>
      <c r="CF492" s="59">
        <v>160.766717656</v>
      </c>
      <c r="CG492" s="59">
        <v>84.653846153999993</v>
      </c>
      <c r="CH492" s="59">
        <v>81</v>
      </c>
      <c r="CI492" s="59">
        <v>85</v>
      </c>
      <c r="CJ492" s="59">
        <v>13609.520983095999</v>
      </c>
      <c r="CK492" s="58">
        <v>2201</v>
      </c>
    </row>
    <row r="493" spans="28:89" x14ac:dyDescent="0.2">
      <c r="AB493" s="60" t="s">
        <v>179</v>
      </c>
      <c r="AC493" s="59">
        <v>45</v>
      </c>
      <c r="AD493" s="59">
        <v>148.400047067</v>
      </c>
      <c r="AE493" s="59">
        <v>84.75</v>
      </c>
      <c r="AF493" s="59">
        <v>80</v>
      </c>
      <c r="AG493" s="59">
        <v>85</v>
      </c>
      <c r="AH493" s="59">
        <v>12576.903988922</v>
      </c>
      <c r="AI493" s="58">
        <v>2034</v>
      </c>
      <c r="BC493" s="60" t="s">
        <v>175</v>
      </c>
      <c r="BD493" s="59">
        <v>30</v>
      </c>
      <c r="BE493" s="59">
        <v>148.400047067</v>
      </c>
      <c r="BF493" s="59">
        <v>84.75</v>
      </c>
      <c r="BG493" s="59">
        <v>81</v>
      </c>
      <c r="BH493" s="59">
        <v>85</v>
      </c>
      <c r="BI493" s="59">
        <v>12576.903988922</v>
      </c>
      <c r="BJ493" s="58">
        <v>2034</v>
      </c>
      <c r="CD493" s="60" t="s">
        <v>166</v>
      </c>
      <c r="CE493" s="59">
        <v>85</v>
      </c>
      <c r="CF493" s="59">
        <v>160.766717656</v>
      </c>
      <c r="CG493" s="59">
        <v>84.961538461999993</v>
      </c>
      <c r="CH493" s="59">
        <v>84</v>
      </c>
      <c r="CI493" s="59">
        <v>85</v>
      </c>
      <c r="CJ493" s="59">
        <v>13658.987665451999</v>
      </c>
      <c r="CK493" s="58">
        <v>2209</v>
      </c>
    </row>
    <row r="494" spans="28:89" x14ac:dyDescent="0.2">
      <c r="AB494" s="60" t="s">
        <v>179</v>
      </c>
      <c r="AC494" s="59">
        <v>53</v>
      </c>
      <c r="AD494" s="59">
        <v>148.400047067</v>
      </c>
      <c r="AE494" s="59">
        <v>83.666667301999993</v>
      </c>
      <c r="AF494" s="59">
        <v>78.333335876000007</v>
      </c>
      <c r="AG494" s="59">
        <v>85</v>
      </c>
      <c r="AH494" s="59">
        <v>12416.137365617</v>
      </c>
      <c r="AI494" s="58">
        <v>2008.0000152590001</v>
      </c>
      <c r="BC494" s="60" t="s">
        <v>175</v>
      </c>
      <c r="BD494" s="59">
        <v>50</v>
      </c>
      <c r="BE494" s="59">
        <v>148.400047067</v>
      </c>
      <c r="BF494" s="59">
        <v>84.888888995000002</v>
      </c>
      <c r="BG494" s="59">
        <v>82.333335876000007</v>
      </c>
      <c r="BH494" s="59">
        <v>85</v>
      </c>
      <c r="BI494" s="59">
        <v>12597.515122295001</v>
      </c>
      <c r="BJ494" s="58">
        <v>2037.3333358760001</v>
      </c>
      <c r="CD494" s="60" t="s">
        <v>173</v>
      </c>
      <c r="CE494" s="59">
        <v>30</v>
      </c>
      <c r="CF494" s="59">
        <v>154.58338236099999</v>
      </c>
      <c r="CG494" s="59">
        <v>84.293333434999994</v>
      </c>
      <c r="CH494" s="59">
        <v>79.333335876000007</v>
      </c>
      <c r="CI494" s="59">
        <v>85</v>
      </c>
      <c r="CJ494" s="59">
        <v>13030.348592906999</v>
      </c>
      <c r="CK494" s="58">
        <v>2107.3333358760001</v>
      </c>
    </row>
    <row r="495" spans="28:89" x14ac:dyDescent="0.2">
      <c r="AB495" s="60" t="s">
        <v>184</v>
      </c>
      <c r="AC495" s="59">
        <v>115</v>
      </c>
      <c r="AD495" s="59">
        <v>142.216711772</v>
      </c>
      <c r="AE495" s="59">
        <v>85</v>
      </c>
      <c r="AF495" s="59">
        <v>85</v>
      </c>
      <c r="AG495" s="59">
        <v>85</v>
      </c>
      <c r="AH495" s="59">
        <v>12088.42050066</v>
      </c>
      <c r="AI495" s="58">
        <v>1955</v>
      </c>
      <c r="BC495" s="60" t="s">
        <v>175</v>
      </c>
      <c r="BD495" s="59">
        <v>52</v>
      </c>
      <c r="BE495" s="59">
        <v>148.400047067</v>
      </c>
      <c r="BF495" s="59">
        <v>84.944444337999997</v>
      </c>
      <c r="BG495" s="59">
        <v>83.666664123999993</v>
      </c>
      <c r="BH495" s="59">
        <v>85</v>
      </c>
      <c r="BI495" s="59">
        <v>12605.759537905</v>
      </c>
      <c r="BJ495" s="58">
        <v>2038.6666641239999</v>
      </c>
      <c r="CD495" s="60" t="s">
        <v>173</v>
      </c>
      <c r="CE495" s="59">
        <v>45</v>
      </c>
      <c r="CF495" s="59">
        <v>154.58338236099999</v>
      </c>
      <c r="CG495" s="59">
        <v>84.693333435</v>
      </c>
      <c r="CH495" s="59">
        <v>81</v>
      </c>
      <c r="CI495" s="59">
        <v>85</v>
      </c>
      <c r="CJ495" s="59">
        <v>13092.181945852</v>
      </c>
      <c r="CK495" s="58">
        <v>2117.3333358760001</v>
      </c>
    </row>
    <row r="496" spans="28:89" x14ac:dyDescent="0.2">
      <c r="AB496" s="60" t="s">
        <v>181</v>
      </c>
      <c r="AC496" s="59">
        <v>3</v>
      </c>
      <c r="AD496" s="59">
        <v>142.216711772</v>
      </c>
      <c r="AE496" s="59">
        <v>84.507246265999996</v>
      </c>
      <c r="AF496" s="59">
        <v>81</v>
      </c>
      <c r="AG496" s="59">
        <v>85</v>
      </c>
      <c r="AH496" s="59">
        <v>12018.342684931</v>
      </c>
      <c r="AI496" s="58">
        <v>1943.6666641239999</v>
      </c>
      <c r="BC496" s="60" t="s">
        <v>175</v>
      </c>
      <c r="BD496" s="59">
        <v>60</v>
      </c>
      <c r="BE496" s="59">
        <v>148.400047067</v>
      </c>
      <c r="BF496" s="59">
        <v>85</v>
      </c>
      <c r="BG496" s="59">
        <v>85</v>
      </c>
      <c r="BH496" s="59">
        <v>85</v>
      </c>
      <c r="BI496" s="59">
        <v>12614.004000688999</v>
      </c>
      <c r="BJ496" s="58">
        <v>2040</v>
      </c>
      <c r="CD496" s="60" t="s">
        <v>168</v>
      </c>
      <c r="CE496" s="59">
        <v>23</v>
      </c>
      <c r="CF496" s="59">
        <v>154.58338236099999</v>
      </c>
      <c r="CG496" s="59">
        <v>84.893333435000002</v>
      </c>
      <c r="CH496" s="59">
        <v>82.333335876000007</v>
      </c>
      <c r="CI496" s="59">
        <v>85</v>
      </c>
      <c r="CJ496" s="59">
        <v>13123.098622324</v>
      </c>
      <c r="CK496" s="58">
        <v>2122.3333358760001</v>
      </c>
    </row>
    <row r="497" spans="28:89" x14ac:dyDescent="0.2">
      <c r="AB497" s="60" t="s">
        <v>181</v>
      </c>
      <c r="AC497" s="59">
        <v>6</v>
      </c>
      <c r="AD497" s="59">
        <v>142.216711772</v>
      </c>
      <c r="AE497" s="59">
        <v>84.463768337000005</v>
      </c>
      <c r="AF497" s="59">
        <v>81</v>
      </c>
      <c r="AG497" s="59">
        <v>85</v>
      </c>
      <c r="AH497" s="59">
        <v>12012.159396812</v>
      </c>
      <c r="AI497" s="58">
        <v>1942.6666717529999</v>
      </c>
      <c r="BC497" s="60" t="s">
        <v>174</v>
      </c>
      <c r="BD497" s="59">
        <v>69</v>
      </c>
      <c r="BE497" s="59">
        <v>148.400047067</v>
      </c>
      <c r="BF497" s="59">
        <v>84.916666667000001</v>
      </c>
      <c r="BG497" s="59">
        <v>84</v>
      </c>
      <c r="BH497" s="59">
        <v>85</v>
      </c>
      <c r="BI497" s="59">
        <v>12601.6373301</v>
      </c>
      <c r="BJ497" s="58">
        <v>2038</v>
      </c>
      <c r="CD497" s="60" t="s">
        <v>167</v>
      </c>
      <c r="CE497" s="59">
        <v>52</v>
      </c>
      <c r="CF497" s="59">
        <v>154.58338236099999</v>
      </c>
      <c r="CG497" s="59">
        <v>83.026666564999999</v>
      </c>
      <c r="CH497" s="59">
        <v>69.666664123999993</v>
      </c>
      <c r="CI497" s="59">
        <v>85</v>
      </c>
      <c r="CJ497" s="59">
        <v>12834.542943799001</v>
      </c>
      <c r="CK497" s="58">
        <v>2075.6666641239999</v>
      </c>
    </row>
    <row r="498" spans="28:89" x14ac:dyDescent="0.2">
      <c r="AB498" s="60" t="s">
        <v>181</v>
      </c>
      <c r="AC498" s="59">
        <v>7</v>
      </c>
      <c r="AD498" s="59">
        <v>142.216711772</v>
      </c>
      <c r="AE498" s="59">
        <v>84.391304348000006</v>
      </c>
      <c r="AF498" s="59">
        <v>80</v>
      </c>
      <c r="AG498" s="59">
        <v>85</v>
      </c>
      <c r="AH498" s="59">
        <v>12001.853806538</v>
      </c>
      <c r="AI498" s="58">
        <v>1941</v>
      </c>
      <c r="BC498" s="60" t="s">
        <v>170</v>
      </c>
      <c r="BD498" s="59">
        <v>101</v>
      </c>
      <c r="BE498" s="59">
        <v>148.400047067</v>
      </c>
      <c r="BF498" s="59">
        <v>85</v>
      </c>
      <c r="BG498" s="59">
        <v>85</v>
      </c>
      <c r="BH498" s="59">
        <v>85</v>
      </c>
      <c r="BI498" s="59">
        <v>12614.004000688999</v>
      </c>
      <c r="BJ498" s="58">
        <v>2040</v>
      </c>
      <c r="CD498" s="60" t="s">
        <v>167</v>
      </c>
      <c r="CE498" s="59">
        <v>84</v>
      </c>
      <c r="CF498" s="59">
        <v>154.58338236099999</v>
      </c>
      <c r="CG498" s="59">
        <v>83.720000304999999</v>
      </c>
      <c r="CH498" s="59">
        <v>73.333335876000007</v>
      </c>
      <c r="CI498" s="59">
        <v>85</v>
      </c>
      <c r="CJ498" s="59">
        <v>12941.720818469999</v>
      </c>
      <c r="CK498" s="58">
        <v>2093.0000076289998</v>
      </c>
    </row>
    <row r="499" spans="28:89" x14ac:dyDescent="0.2">
      <c r="AB499" s="60" t="s">
        <v>180</v>
      </c>
      <c r="AC499" s="59">
        <v>3</v>
      </c>
      <c r="AD499" s="59">
        <v>142.216711772</v>
      </c>
      <c r="AE499" s="59">
        <v>84.318840690000002</v>
      </c>
      <c r="AF499" s="59">
        <v>75.333335876000007</v>
      </c>
      <c r="AG499" s="59">
        <v>85</v>
      </c>
      <c r="AH499" s="59">
        <v>11991.548263438999</v>
      </c>
      <c r="AI499" s="58">
        <v>1939.3333358760001</v>
      </c>
      <c r="BC499" s="60" t="s">
        <v>186</v>
      </c>
      <c r="BD499" s="59">
        <v>4</v>
      </c>
      <c r="BE499" s="59">
        <v>148.400047067</v>
      </c>
      <c r="BF499" s="59">
        <v>85</v>
      </c>
      <c r="BG499" s="59">
        <v>85</v>
      </c>
      <c r="BH499" s="59">
        <v>85</v>
      </c>
      <c r="BI499" s="59">
        <v>12614.004000688999</v>
      </c>
      <c r="BJ499" s="58">
        <v>2040</v>
      </c>
      <c r="CD499" s="60" t="s">
        <v>167</v>
      </c>
      <c r="CE499" s="59">
        <v>93</v>
      </c>
      <c r="CF499" s="59">
        <v>154.58338236099999</v>
      </c>
      <c r="CG499" s="59">
        <v>72.693333435</v>
      </c>
      <c r="CH499" s="59">
        <v>69.333335876000007</v>
      </c>
      <c r="CI499" s="59">
        <v>81.666664123999993</v>
      </c>
      <c r="CJ499" s="59">
        <v>11237.181357515001</v>
      </c>
      <c r="CK499" s="58">
        <v>1817.3333358760001</v>
      </c>
    </row>
    <row r="500" spans="28:89" x14ac:dyDescent="0.2">
      <c r="AB500" s="60" t="s">
        <v>180</v>
      </c>
      <c r="AC500" s="59">
        <v>38</v>
      </c>
      <c r="AD500" s="59">
        <v>142.216711772</v>
      </c>
      <c r="AE500" s="59">
        <v>84.811594092000007</v>
      </c>
      <c r="AF500" s="59">
        <v>80.666664123999993</v>
      </c>
      <c r="AG500" s="59">
        <v>85</v>
      </c>
      <c r="AH500" s="59">
        <v>12061.626031993001</v>
      </c>
      <c r="AI500" s="58">
        <v>1950.6666641239999</v>
      </c>
      <c r="BC500" s="60" t="s">
        <v>177</v>
      </c>
      <c r="BD500" s="59">
        <v>43</v>
      </c>
      <c r="BE500" s="59">
        <v>142.216711772</v>
      </c>
      <c r="BF500" s="59">
        <v>83.826086625000002</v>
      </c>
      <c r="BG500" s="59">
        <v>70.666664123999993</v>
      </c>
      <c r="BH500" s="59">
        <v>85</v>
      </c>
      <c r="BI500" s="59">
        <v>11921.470400534999</v>
      </c>
      <c r="BJ500" s="58">
        <v>1927.999992371</v>
      </c>
      <c r="CD500" s="60" t="s">
        <v>167</v>
      </c>
      <c r="CE500" s="59">
        <v>97</v>
      </c>
      <c r="CF500" s="59">
        <v>154.58338236099999</v>
      </c>
      <c r="CG500" s="59">
        <v>73.253333740000002</v>
      </c>
      <c r="CH500" s="59">
        <v>69.666664123999993</v>
      </c>
      <c r="CI500" s="59">
        <v>85</v>
      </c>
      <c r="CJ500" s="59">
        <v>11323.748098812999</v>
      </c>
      <c r="CK500" s="58">
        <v>1831.3333435059999</v>
      </c>
    </row>
    <row r="501" spans="28:89" x14ac:dyDescent="0.2">
      <c r="AB501" s="60" t="s">
        <v>180</v>
      </c>
      <c r="AC501" s="59">
        <v>66</v>
      </c>
      <c r="AD501" s="59">
        <v>142.216711772</v>
      </c>
      <c r="AE501" s="59">
        <v>84.507246265999996</v>
      </c>
      <c r="AF501" s="59">
        <v>77.666664123999993</v>
      </c>
      <c r="AG501" s="59">
        <v>85</v>
      </c>
      <c r="AH501" s="59">
        <v>12018.342684931</v>
      </c>
      <c r="AI501" s="58">
        <v>1943.6666641239999</v>
      </c>
      <c r="BC501" s="60" t="s">
        <v>176</v>
      </c>
      <c r="BD501" s="59">
        <v>59</v>
      </c>
      <c r="BE501" s="59">
        <v>142.216711772</v>
      </c>
      <c r="BF501" s="59">
        <v>84.971014603</v>
      </c>
      <c r="BG501" s="59">
        <v>84.333335876000007</v>
      </c>
      <c r="BH501" s="59">
        <v>85</v>
      </c>
      <c r="BI501" s="59">
        <v>12084.298292856</v>
      </c>
      <c r="BJ501" s="58">
        <v>1954.3333358760001</v>
      </c>
      <c r="CD501" s="60" t="s">
        <v>167</v>
      </c>
      <c r="CE501" s="59">
        <v>98</v>
      </c>
      <c r="CF501" s="59">
        <v>154.58338236099999</v>
      </c>
      <c r="CG501" s="59">
        <v>74.973333435000001</v>
      </c>
      <c r="CH501" s="59">
        <v>69.333335876000007</v>
      </c>
      <c r="CI501" s="59">
        <v>85</v>
      </c>
      <c r="CJ501" s="59">
        <v>11589.631469299</v>
      </c>
      <c r="CK501" s="58">
        <v>1874.3333358760001</v>
      </c>
    </row>
    <row r="502" spans="28:89" x14ac:dyDescent="0.2">
      <c r="AB502" s="60" t="s">
        <v>179</v>
      </c>
      <c r="AC502" s="59">
        <v>66</v>
      </c>
      <c r="AD502" s="59">
        <v>142.216711772</v>
      </c>
      <c r="AE502" s="59">
        <v>83.550724527</v>
      </c>
      <c r="AF502" s="59">
        <v>77.333335876000007</v>
      </c>
      <c r="AG502" s="59">
        <v>85</v>
      </c>
      <c r="AH502" s="59">
        <v>11882.309308452999</v>
      </c>
      <c r="AI502" s="58">
        <v>1921.6666641239999</v>
      </c>
      <c r="BC502" s="60" t="s">
        <v>176</v>
      </c>
      <c r="BD502" s="59">
        <v>61</v>
      </c>
      <c r="BE502" s="59">
        <v>142.216711772</v>
      </c>
      <c r="BF502" s="59">
        <v>85</v>
      </c>
      <c r="BG502" s="59">
        <v>85</v>
      </c>
      <c r="BH502" s="59">
        <v>85</v>
      </c>
      <c r="BI502" s="59">
        <v>12088.42050066</v>
      </c>
      <c r="BJ502" s="58">
        <v>1955</v>
      </c>
      <c r="CD502" s="60" t="s">
        <v>166</v>
      </c>
      <c r="CE502" s="59">
        <v>39</v>
      </c>
      <c r="CF502" s="59">
        <v>154.58338236099999</v>
      </c>
      <c r="CG502" s="59">
        <v>84.84</v>
      </c>
      <c r="CH502" s="59">
        <v>81</v>
      </c>
      <c r="CI502" s="59">
        <v>85</v>
      </c>
      <c r="CJ502" s="59">
        <v>13114.85415954</v>
      </c>
      <c r="CK502" s="58">
        <v>2121</v>
      </c>
    </row>
    <row r="503" spans="28:89" x14ac:dyDescent="0.2">
      <c r="AB503" s="60" t="s">
        <v>184</v>
      </c>
      <c r="AC503" s="59">
        <v>36</v>
      </c>
      <c r="AD503" s="59">
        <v>136.03337647800001</v>
      </c>
      <c r="AE503" s="59">
        <v>81.409090562000003</v>
      </c>
      <c r="AF503" s="59">
        <v>71.666664123999993</v>
      </c>
      <c r="AG503" s="59">
        <v>85</v>
      </c>
      <c r="AH503" s="59">
        <v>11074.353465194001</v>
      </c>
      <c r="AI503" s="58">
        <v>1790.999992371</v>
      </c>
      <c r="BC503" s="60" t="s">
        <v>175</v>
      </c>
      <c r="BD503" s="59">
        <v>41</v>
      </c>
      <c r="BE503" s="59">
        <v>142.216711772</v>
      </c>
      <c r="BF503" s="59">
        <v>84.869565217000002</v>
      </c>
      <c r="BG503" s="59">
        <v>82</v>
      </c>
      <c r="BH503" s="59">
        <v>85</v>
      </c>
      <c r="BI503" s="59">
        <v>12069.870494777</v>
      </c>
      <c r="BJ503" s="58">
        <v>1952</v>
      </c>
      <c r="CD503" s="60" t="s">
        <v>166</v>
      </c>
      <c r="CE503" s="59">
        <v>49</v>
      </c>
      <c r="CF503" s="59">
        <v>154.58338236099999</v>
      </c>
      <c r="CG503" s="59">
        <v>84.906666564999995</v>
      </c>
      <c r="CH503" s="59">
        <v>82.666664123999993</v>
      </c>
      <c r="CI503" s="59">
        <v>85</v>
      </c>
      <c r="CJ503" s="59">
        <v>13125.159702639001</v>
      </c>
      <c r="CK503" s="58">
        <v>2122.6666641239999</v>
      </c>
    </row>
    <row r="504" spans="28:89" x14ac:dyDescent="0.2">
      <c r="AB504" s="60" t="s">
        <v>184</v>
      </c>
      <c r="AC504" s="59">
        <v>51</v>
      </c>
      <c r="AD504" s="59">
        <v>136.03337647800001</v>
      </c>
      <c r="AE504" s="59">
        <v>77.318182512000007</v>
      </c>
      <c r="AF504" s="59">
        <v>69.666664123999993</v>
      </c>
      <c r="AG504" s="59">
        <v>85</v>
      </c>
      <c r="AH504" s="59">
        <v>10517.853430219</v>
      </c>
      <c r="AI504" s="58">
        <v>1701.0000152590001</v>
      </c>
      <c r="BC504" s="60" t="s">
        <v>174</v>
      </c>
      <c r="BD504" s="59">
        <v>56</v>
      </c>
      <c r="BE504" s="59">
        <v>142.216711772</v>
      </c>
      <c r="BF504" s="59">
        <v>84.956521738999996</v>
      </c>
      <c r="BG504" s="59">
        <v>84</v>
      </c>
      <c r="BH504" s="59">
        <v>85</v>
      </c>
      <c r="BI504" s="59">
        <v>12082.237165365999</v>
      </c>
      <c r="BJ504" s="58">
        <v>1954</v>
      </c>
      <c r="CD504" s="60" t="s">
        <v>173</v>
      </c>
      <c r="CE504" s="59">
        <v>18</v>
      </c>
      <c r="CF504" s="59">
        <v>148.400047067</v>
      </c>
      <c r="CG504" s="59">
        <v>85</v>
      </c>
      <c r="CH504" s="59">
        <v>85</v>
      </c>
      <c r="CI504" s="59">
        <v>85</v>
      </c>
      <c r="CJ504" s="59">
        <v>12614.004000688999</v>
      </c>
      <c r="CK504" s="58">
        <v>2040</v>
      </c>
    </row>
    <row r="505" spans="28:89" x14ac:dyDescent="0.2">
      <c r="AB505" s="60" t="s">
        <v>183</v>
      </c>
      <c r="AC505" s="59">
        <v>8</v>
      </c>
      <c r="AD505" s="59">
        <v>136.03337647800001</v>
      </c>
      <c r="AE505" s="59">
        <v>85</v>
      </c>
      <c r="AF505" s="59">
        <v>85</v>
      </c>
      <c r="AG505" s="59">
        <v>85</v>
      </c>
      <c r="AH505" s="59">
        <v>11562.837000632</v>
      </c>
      <c r="AI505" s="58">
        <v>1870</v>
      </c>
      <c r="BC505" s="60" t="s">
        <v>170</v>
      </c>
      <c r="BD505" s="59">
        <v>3</v>
      </c>
      <c r="BE505" s="59">
        <v>142.216711772</v>
      </c>
      <c r="BF505" s="59">
        <v>85</v>
      </c>
      <c r="BG505" s="59">
        <v>85</v>
      </c>
      <c r="BH505" s="59">
        <v>85</v>
      </c>
      <c r="BI505" s="59">
        <v>12088.42050066</v>
      </c>
      <c r="BJ505" s="58">
        <v>1955</v>
      </c>
      <c r="CD505" s="60" t="s">
        <v>171</v>
      </c>
      <c r="CE505" s="59">
        <v>15</v>
      </c>
      <c r="CF505" s="59">
        <v>148.400047067</v>
      </c>
      <c r="CG505" s="59">
        <v>85</v>
      </c>
      <c r="CH505" s="59">
        <v>85</v>
      </c>
      <c r="CI505" s="59">
        <v>85</v>
      </c>
      <c r="CJ505" s="59">
        <v>12614.004000688999</v>
      </c>
      <c r="CK505" s="58">
        <v>2040</v>
      </c>
    </row>
    <row r="506" spans="28:89" x14ac:dyDescent="0.2">
      <c r="AB506" s="60" t="s">
        <v>183</v>
      </c>
      <c r="AC506" s="59">
        <v>21</v>
      </c>
      <c r="AD506" s="59">
        <v>136.03337647800001</v>
      </c>
      <c r="AE506" s="59">
        <v>85</v>
      </c>
      <c r="AF506" s="59">
        <v>85</v>
      </c>
      <c r="AG506" s="59">
        <v>85</v>
      </c>
      <c r="AH506" s="59">
        <v>11562.837000632</v>
      </c>
      <c r="AI506" s="58">
        <v>1870</v>
      </c>
      <c r="BC506" s="60" t="s">
        <v>186</v>
      </c>
      <c r="BD506" s="59">
        <v>26</v>
      </c>
      <c r="BE506" s="59">
        <v>142.216711772</v>
      </c>
      <c r="BF506" s="59">
        <v>84.840579821000006</v>
      </c>
      <c r="BG506" s="59">
        <v>83</v>
      </c>
      <c r="BH506" s="59">
        <v>85</v>
      </c>
      <c r="BI506" s="59">
        <v>12065.748286972001</v>
      </c>
      <c r="BJ506" s="58">
        <v>1951.3333358760001</v>
      </c>
      <c r="CD506" s="60" t="s">
        <v>171</v>
      </c>
      <c r="CE506" s="59">
        <v>17</v>
      </c>
      <c r="CF506" s="59">
        <v>148.400047067</v>
      </c>
      <c r="CG506" s="59">
        <v>84.986111004999998</v>
      </c>
      <c r="CH506" s="59">
        <v>84.666664123999993</v>
      </c>
      <c r="CI506" s="59">
        <v>85</v>
      </c>
      <c r="CJ506" s="59">
        <v>12611.942873198999</v>
      </c>
      <c r="CK506" s="58">
        <v>2039.6666641239999</v>
      </c>
    </row>
    <row r="507" spans="28:89" x14ac:dyDescent="0.2">
      <c r="AB507" s="60" t="s">
        <v>183</v>
      </c>
      <c r="AC507" s="59">
        <v>52</v>
      </c>
      <c r="AD507" s="59">
        <v>136.03337647800001</v>
      </c>
      <c r="AE507" s="59">
        <v>85</v>
      </c>
      <c r="AF507" s="59">
        <v>85</v>
      </c>
      <c r="AG507" s="59">
        <v>85</v>
      </c>
      <c r="AH507" s="59">
        <v>11562.837000632</v>
      </c>
      <c r="AI507" s="58">
        <v>1870</v>
      </c>
      <c r="BC507" s="60" t="s">
        <v>178</v>
      </c>
      <c r="BD507" s="59">
        <v>54</v>
      </c>
      <c r="BE507" s="59">
        <v>136.03337647800001</v>
      </c>
      <c r="BF507" s="59">
        <v>84.287878903000006</v>
      </c>
      <c r="BG507" s="59">
        <v>76</v>
      </c>
      <c r="BH507" s="59">
        <v>85</v>
      </c>
      <c r="BI507" s="59">
        <v>11465.96476341</v>
      </c>
      <c r="BJ507" s="58">
        <v>1854.3333358760001</v>
      </c>
      <c r="CD507" s="60" t="s">
        <v>171</v>
      </c>
      <c r="CE507" s="59">
        <v>42</v>
      </c>
      <c r="CF507" s="59">
        <v>148.400047067</v>
      </c>
      <c r="CG507" s="59">
        <v>84.847222328000001</v>
      </c>
      <c r="CH507" s="59">
        <v>81.333335876000007</v>
      </c>
      <c r="CI507" s="59">
        <v>85</v>
      </c>
      <c r="CJ507" s="59">
        <v>12591.331787001</v>
      </c>
      <c r="CK507" s="58">
        <v>2036.3333358760001</v>
      </c>
    </row>
    <row r="508" spans="28:89" x14ac:dyDescent="0.2">
      <c r="AB508" s="60" t="s">
        <v>185</v>
      </c>
      <c r="AC508" s="59">
        <v>33</v>
      </c>
      <c r="AD508" s="59">
        <v>136.03337647800001</v>
      </c>
      <c r="AE508" s="59">
        <v>84.833333448999994</v>
      </c>
      <c r="AF508" s="59">
        <v>81.333335876000007</v>
      </c>
      <c r="AG508" s="59">
        <v>85</v>
      </c>
      <c r="AH508" s="59">
        <v>11540.164786944</v>
      </c>
      <c r="AI508" s="58">
        <v>1866.3333358760001</v>
      </c>
      <c r="BC508" s="60" t="s">
        <v>177</v>
      </c>
      <c r="BD508" s="59">
        <v>4</v>
      </c>
      <c r="BE508" s="59">
        <v>136.03337647800001</v>
      </c>
      <c r="BF508" s="59">
        <v>78.166666551000006</v>
      </c>
      <c r="BG508" s="59">
        <v>70.333335876000007</v>
      </c>
      <c r="BH508" s="59">
        <v>85</v>
      </c>
      <c r="BI508" s="59">
        <v>10633.275578973</v>
      </c>
      <c r="BJ508" s="58">
        <v>1719.6666641239999</v>
      </c>
      <c r="CD508" s="60" t="s">
        <v>169</v>
      </c>
      <c r="CE508" s="59">
        <v>33</v>
      </c>
      <c r="CF508" s="59">
        <v>148.400047067</v>
      </c>
      <c r="CG508" s="59">
        <v>84.625</v>
      </c>
      <c r="CH508" s="59">
        <v>80.333335876000007</v>
      </c>
      <c r="CI508" s="59">
        <v>85</v>
      </c>
      <c r="CJ508" s="59">
        <v>12558.353983039</v>
      </c>
      <c r="CK508" s="58">
        <v>2031</v>
      </c>
    </row>
    <row r="509" spans="28:89" x14ac:dyDescent="0.2">
      <c r="AB509" s="60" t="s">
        <v>182</v>
      </c>
      <c r="AC509" s="59">
        <v>63</v>
      </c>
      <c r="AD509" s="59">
        <v>136.03337647800001</v>
      </c>
      <c r="AE509" s="59">
        <v>77.909089868999999</v>
      </c>
      <c r="AF509" s="59">
        <v>73.666664123999993</v>
      </c>
      <c r="AG509" s="59">
        <v>85</v>
      </c>
      <c r="AH509" s="59">
        <v>10598.236553171</v>
      </c>
      <c r="AI509" s="58">
        <v>1713.9999771119999</v>
      </c>
      <c r="BC509" s="60" t="s">
        <v>177</v>
      </c>
      <c r="BD509" s="59">
        <v>10</v>
      </c>
      <c r="BE509" s="59">
        <v>136.03337647800001</v>
      </c>
      <c r="BF509" s="59">
        <v>74.090908744000004</v>
      </c>
      <c r="BG509" s="59">
        <v>70.666664123999993</v>
      </c>
      <c r="BH509" s="59">
        <v>84</v>
      </c>
      <c r="BI509" s="59">
        <v>10078.836482786999</v>
      </c>
      <c r="BJ509" s="58">
        <v>1629.999992371</v>
      </c>
      <c r="CD509" s="60" t="s">
        <v>169</v>
      </c>
      <c r="CE509" s="59">
        <v>49</v>
      </c>
      <c r="CF509" s="59">
        <v>148.400047067</v>
      </c>
      <c r="CG509" s="59">
        <v>84.986111004999998</v>
      </c>
      <c r="CH509" s="59">
        <v>84.666664123999993</v>
      </c>
      <c r="CI509" s="59">
        <v>85</v>
      </c>
      <c r="CJ509" s="59">
        <v>12611.942873198999</v>
      </c>
      <c r="CK509" s="58">
        <v>2039.6666641239999</v>
      </c>
    </row>
    <row r="510" spans="28:89" x14ac:dyDescent="0.2">
      <c r="AB510" s="60" t="s">
        <v>181</v>
      </c>
      <c r="AC510" s="59">
        <v>19</v>
      </c>
      <c r="AD510" s="59">
        <v>136.03337647800001</v>
      </c>
      <c r="AE510" s="59">
        <v>84.484848369000005</v>
      </c>
      <c r="AF510" s="59">
        <v>80</v>
      </c>
      <c r="AG510" s="59">
        <v>85</v>
      </c>
      <c r="AH510" s="59">
        <v>11492.759184903</v>
      </c>
      <c r="AI510" s="58">
        <v>1858.6666641239999</v>
      </c>
      <c r="BC510" s="60" t="s">
        <v>177</v>
      </c>
      <c r="BD510" s="59">
        <v>24</v>
      </c>
      <c r="BE510" s="59">
        <v>136.03337647800001</v>
      </c>
      <c r="BF510" s="59">
        <v>83.696969465999999</v>
      </c>
      <c r="BG510" s="59">
        <v>72.666664123999993</v>
      </c>
      <c r="BH510" s="59">
        <v>85</v>
      </c>
      <c r="BI510" s="59">
        <v>11385.581357407</v>
      </c>
      <c r="BJ510" s="58">
        <v>1841.3333282470001</v>
      </c>
      <c r="CD510" s="60" t="s">
        <v>168</v>
      </c>
      <c r="CE510" s="59">
        <v>51</v>
      </c>
      <c r="CF510" s="59">
        <v>148.400047067</v>
      </c>
      <c r="CG510" s="59">
        <v>84.930555662000003</v>
      </c>
      <c r="CH510" s="59">
        <v>83.333335876000007</v>
      </c>
      <c r="CI510" s="59">
        <v>85</v>
      </c>
      <c r="CJ510" s="59">
        <v>12603.698457590001</v>
      </c>
      <c r="CK510" s="58">
        <v>2038.3333358760001</v>
      </c>
    </row>
    <row r="511" spans="28:89" x14ac:dyDescent="0.2">
      <c r="AB511" s="60" t="s">
        <v>180</v>
      </c>
      <c r="AC511" s="59">
        <v>25</v>
      </c>
      <c r="AD511" s="59">
        <v>136.03337647800001</v>
      </c>
      <c r="AE511" s="59">
        <v>81.651515266999994</v>
      </c>
      <c r="AF511" s="59">
        <v>73.666664123999993</v>
      </c>
      <c r="AG511" s="59">
        <v>85</v>
      </c>
      <c r="AH511" s="59">
        <v>11107.331316332</v>
      </c>
      <c r="AI511" s="58">
        <v>1796.3333358760001</v>
      </c>
      <c r="BC511" s="60" t="s">
        <v>177</v>
      </c>
      <c r="BD511" s="59">
        <v>29</v>
      </c>
      <c r="BE511" s="59">
        <v>136.03337647800001</v>
      </c>
      <c r="BF511" s="59">
        <v>83.439394171000004</v>
      </c>
      <c r="BG511" s="59">
        <v>71.333335876000007</v>
      </c>
      <c r="BH511" s="59">
        <v>85</v>
      </c>
      <c r="BI511" s="59">
        <v>11350.542520305</v>
      </c>
      <c r="BJ511" s="58">
        <v>1835.6666717529999</v>
      </c>
      <c r="CD511" s="60" t="s">
        <v>168</v>
      </c>
      <c r="CE511" s="59">
        <v>106</v>
      </c>
      <c r="CF511" s="59">
        <v>148.400047067</v>
      </c>
      <c r="CG511" s="59">
        <v>85</v>
      </c>
      <c r="CH511" s="59">
        <v>85</v>
      </c>
      <c r="CI511" s="59">
        <v>85</v>
      </c>
      <c r="CJ511" s="59">
        <v>12614.004000688999</v>
      </c>
      <c r="CK511" s="58">
        <v>2040</v>
      </c>
    </row>
    <row r="512" spans="28:89" x14ac:dyDescent="0.2">
      <c r="AB512" s="60" t="s">
        <v>179</v>
      </c>
      <c r="AC512" s="59">
        <v>44</v>
      </c>
      <c r="AD512" s="59">
        <v>136.03337647800001</v>
      </c>
      <c r="AE512" s="59">
        <v>84.409090909</v>
      </c>
      <c r="AF512" s="59">
        <v>77.666664123999993</v>
      </c>
      <c r="AG512" s="59">
        <v>85</v>
      </c>
      <c r="AH512" s="59">
        <v>11482.453641804001</v>
      </c>
      <c r="AI512" s="58">
        <v>1857</v>
      </c>
      <c r="BC512" s="60" t="s">
        <v>177</v>
      </c>
      <c r="BD512" s="59">
        <v>48</v>
      </c>
      <c r="BE512" s="59">
        <v>136.03337647800001</v>
      </c>
      <c r="BF512" s="59">
        <v>82.318181817999999</v>
      </c>
      <c r="BG512" s="59">
        <v>71.333335876000007</v>
      </c>
      <c r="BH512" s="59">
        <v>85</v>
      </c>
      <c r="BI512" s="59">
        <v>11198.020218259</v>
      </c>
      <c r="BJ512" s="58">
        <v>1811</v>
      </c>
      <c r="CD512" s="60" t="s">
        <v>167</v>
      </c>
      <c r="CE512" s="59">
        <v>22</v>
      </c>
      <c r="CF512" s="59">
        <v>148.400047067</v>
      </c>
      <c r="CG512" s="59">
        <v>83.763888676999997</v>
      </c>
      <c r="CH512" s="59">
        <v>71.666664123999993</v>
      </c>
      <c r="CI512" s="59">
        <v>85</v>
      </c>
      <c r="CJ512" s="59">
        <v>12430.56502217</v>
      </c>
      <c r="CK512" s="58">
        <v>2010.3333282470001</v>
      </c>
    </row>
    <row r="513" spans="28:89" x14ac:dyDescent="0.2">
      <c r="AB513" s="60" t="s">
        <v>183</v>
      </c>
      <c r="AC513" s="59">
        <v>38</v>
      </c>
      <c r="AD513" s="59">
        <v>129.85004118399999</v>
      </c>
      <c r="AE513" s="59">
        <v>84.539682661000001</v>
      </c>
      <c r="AF513" s="59">
        <v>81.333335876000007</v>
      </c>
      <c r="AG513" s="59">
        <v>85</v>
      </c>
      <c r="AH513" s="59">
        <v>10977.481275148</v>
      </c>
      <c r="AI513" s="58">
        <v>1775.3333358760001</v>
      </c>
      <c r="BC513" s="60" t="s">
        <v>176</v>
      </c>
      <c r="BD513" s="59">
        <v>54</v>
      </c>
      <c r="BE513" s="59">
        <v>136.03337647800001</v>
      </c>
      <c r="BF513" s="59">
        <v>84.969697085000007</v>
      </c>
      <c r="BG513" s="59">
        <v>84.333335876000007</v>
      </c>
      <c r="BH513" s="59">
        <v>85</v>
      </c>
      <c r="BI513" s="59">
        <v>11558.714792827001</v>
      </c>
      <c r="BJ513" s="58">
        <v>1869.3333358760001</v>
      </c>
      <c r="CD513" s="60" t="s">
        <v>167</v>
      </c>
      <c r="CE513" s="59">
        <v>85</v>
      </c>
      <c r="CF513" s="59">
        <v>148.400047067</v>
      </c>
      <c r="CG513" s="59">
        <v>79.500000318000005</v>
      </c>
      <c r="CH513" s="59">
        <v>69.666664123999993</v>
      </c>
      <c r="CI513" s="59">
        <v>85</v>
      </c>
      <c r="CJ513" s="59">
        <v>11797.803788996</v>
      </c>
      <c r="CK513" s="58">
        <v>1908.000007629</v>
      </c>
    </row>
    <row r="514" spans="28:89" x14ac:dyDescent="0.2">
      <c r="AB514" s="60" t="s">
        <v>183</v>
      </c>
      <c r="AC514" s="59">
        <v>41</v>
      </c>
      <c r="AD514" s="59">
        <v>129.85004118399999</v>
      </c>
      <c r="AE514" s="59">
        <v>85</v>
      </c>
      <c r="AF514" s="59">
        <v>85</v>
      </c>
      <c r="AG514" s="59">
        <v>85</v>
      </c>
      <c r="AH514" s="59">
        <v>11037.253500602999</v>
      </c>
      <c r="AI514" s="58">
        <v>1785</v>
      </c>
      <c r="BC514" s="60" t="s">
        <v>176</v>
      </c>
      <c r="BD514" s="59">
        <v>58</v>
      </c>
      <c r="BE514" s="59">
        <v>136.03337647800001</v>
      </c>
      <c r="BF514" s="59">
        <v>85</v>
      </c>
      <c r="BG514" s="59">
        <v>85</v>
      </c>
      <c r="BH514" s="59">
        <v>85</v>
      </c>
      <c r="BI514" s="59">
        <v>11562.837000632</v>
      </c>
      <c r="BJ514" s="58">
        <v>1870</v>
      </c>
      <c r="CD514" s="60" t="s">
        <v>166</v>
      </c>
      <c r="CE514" s="59">
        <v>43</v>
      </c>
      <c r="CF514" s="59">
        <v>148.400047067</v>
      </c>
      <c r="CG514" s="59">
        <v>85</v>
      </c>
      <c r="CH514" s="59">
        <v>85</v>
      </c>
      <c r="CI514" s="59">
        <v>85</v>
      </c>
      <c r="CJ514" s="59">
        <v>12614.004000688999</v>
      </c>
      <c r="CK514" s="58">
        <v>2040</v>
      </c>
    </row>
    <row r="515" spans="28:89" x14ac:dyDescent="0.2">
      <c r="AB515" s="60" t="s">
        <v>185</v>
      </c>
      <c r="AC515" s="59">
        <v>27</v>
      </c>
      <c r="AD515" s="59">
        <v>129.85004118399999</v>
      </c>
      <c r="AE515" s="59">
        <v>85</v>
      </c>
      <c r="AF515" s="59">
        <v>85</v>
      </c>
      <c r="AG515" s="59">
        <v>85</v>
      </c>
      <c r="AH515" s="59">
        <v>11037.253500602999</v>
      </c>
      <c r="AI515" s="58">
        <v>1785</v>
      </c>
      <c r="BC515" s="60" t="s">
        <v>176</v>
      </c>
      <c r="BD515" s="59">
        <v>68</v>
      </c>
      <c r="BE515" s="59">
        <v>136.03337647800001</v>
      </c>
      <c r="BF515" s="59">
        <v>85</v>
      </c>
      <c r="BG515" s="59">
        <v>85</v>
      </c>
      <c r="BH515" s="59">
        <v>85</v>
      </c>
      <c r="BI515" s="59">
        <v>11562.837000632</v>
      </c>
      <c r="BJ515" s="58">
        <v>1870</v>
      </c>
      <c r="CD515" s="60" t="s">
        <v>166</v>
      </c>
      <c r="CE515" s="59">
        <v>57</v>
      </c>
      <c r="CF515" s="59">
        <v>148.400047067</v>
      </c>
      <c r="CG515" s="59">
        <v>84.791666667000001</v>
      </c>
      <c r="CH515" s="59">
        <v>82</v>
      </c>
      <c r="CI515" s="59">
        <v>85</v>
      </c>
      <c r="CJ515" s="59">
        <v>12583.087324217</v>
      </c>
      <c r="CK515" s="58">
        <v>2035</v>
      </c>
    </row>
    <row r="516" spans="28:89" x14ac:dyDescent="0.2">
      <c r="AB516" s="60" t="s">
        <v>182</v>
      </c>
      <c r="AC516" s="59">
        <v>17</v>
      </c>
      <c r="AD516" s="59">
        <v>129.85004118399999</v>
      </c>
      <c r="AE516" s="59">
        <v>84.444444202</v>
      </c>
      <c r="AF516" s="59">
        <v>76.666664123999993</v>
      </c>
      <c r="AG516" s="59">
        <v>85</v>
      </c>
      <c r="AH516" s="59">
        <v>10965.114557384</v>
      </c>
      <c r="AI516" s="58">
        <v>1773.3333282470001</v>
      </c>
      <c r="BC516" s="60" t="s">
        <v>176</v>
      </c>
      <c r="BD516" s="59">
        <v>71</v>
      </c>
      <c r="BE516" s="59">
        <v>136.03337647800001</v>
      </c>
      <c r="BF516" s="59">
        <v>85</v>
      </c>
      <c r="BG516" s="59">
        <v>85</v>
      </c>
      <c r="BH516" s="59">
        <v>85</v>
      </c>
      <c r="BI516" s="59">
        <v>11562.837000632</v>
      </c>
      <c r="BJ516" s="58">
        <v>1870</v>
      </c>
      <c r="CD516" s="60" t="s">
        <v>166</v>
      </c>
      <c r="CE516" s="59">
        <v>90</v>
      </c>
      <c r="CF516" s="59">
        <v>148.400047067</v>
      </c>
      <c r="CG516" s="59">
        <v>85</v>
      </c>
      <c r="CH516" s="59">
        <v>85</v>
      </c>
      <c r="CI516" s="59">
        <v>85</v>
      </c>
      <c r="CJ516" s="59">
        <v>12614.004000688999</v>
      </c>
      <c r="CK516" s="58">
        <v>2040</v>
      </c>
    </row>
    <row r="517" spans="28:89" x14ac:dyDescent="0.2">
      <c r="AB517" s="60" t="s">
        <v>182</v>
      </c>
      <c r="AC517" s="59">
        <v>56</v>
      </c>
      <c r="AD517" s="59">
        <v>129.85004118399999</v>
      </c>
      <c r="AE517" s="59">
        <v>84.031745911000002</v>
      </c>
      <c r="AF517" s="59">
        <v>76.666664123999993</v>
      </c>
      <c r="AG517" s="59">
        <v>85</v>
      </c>
      <c r="AH517" s="59">
        <v>10911.525667223999</v>
      </c>
      <c r="AI517" s="58">
        <v>1764.6666641239999</v>
      </c>
      <c r="BC517" s="60" t="s">
        <v>176</v>
      </c>
      <c r="BD517" s="59">
        <v>91</v>
      </c>
      <c r="BE517" s="59">
        <v>136.03337647800001</v>
      </c>
      <c r="BF517" s="59">
        <v>255</v>
      </c>
      <c r="BG517" s="59">
        <v>255</v>
      </c>
      <c r="BH517" s="59">
        <v>255</v>
      </c>
      <c r="BI517" s="59">
        <v>34688.511001895</v>
      </c>
      <c r="BJ517" s="58">
        <v>5610</v>
      </c>
      <c r="CD517" s="60" t="s">
        <v>166</v>
      </c>
      <c r="CE517" s="59">
        <v>106</v>
      </c>
      <c r="CF517" s="59">
        <v>148.400047067</v>
      </c>
      <c r="CG517" s="59">
        <v>84.791666667000001</v>
      </c>
      <c r="CH517" s="59">
        <v>82.333335876000007</v>
      </c>
      <c r="CI517" s="59">
        <v>85</v>
      </c>
      <c r="CJ517" s="59">
        <v>12583.087324217</v>
      </c>
      <c r="CK517" s="58">
        <v>2035</v>
      </c>
    </row>
    <row r="518" spans="28:89" x14ac:dyDescent="0.2">
      <c r="AB518" s="60" t="s">
        <v>182</v>
      </c>
      <c r="AC518" s="59">
        <v>67</v>
      </c>
      <c r="AD518" s="59">
        <v>129.85004118399999</v>
      </c>
      <c r="AE518" s="59">
        <v>78.079364595000001</v>
      </c>
      <c r="AF518" s="59">
        <v>73.333335876000007</v>
      </c>
      <c r="AG518" s="59">
        <v>85</v>
      </c>
      <c r="AH518" s="59">
        <v>10138.608708242</v>
      </c>
      <c r="AI518" s="58">
        <v>1639.6666564940001</v>
      </c>
      <c r="BC518" s="60" t="s">
        <v>175</v>
      </c>
      <c r="BD518" s="59">
        <v>9</v>
      </c>
      <c r="BE518" s="59">
        <v>136.03337647800001</v>
      </c>
      <c r="BF518" s="59">
        <v>84.681818182000001</v>
      </c>
      <c r="BG518" s="59">
        <v>80.333335876000007</v>
      </c>
      <c r="BH518" s="59">
        <v>85</v>
      </c>
      <c r="BI518" s="59">
        <v>11519.553653569999</v>
      </c>
      <c r="BJ518" s="58">
        <v>1863</v>
      </c>
      <c r="CD518" s="60" t="s">
        <v>166</v>
      </c>
      <c r="CE518" s="59">
        <v>107</v>
      </c>
      <c r="CF518" s="59">
        <v>148.400047067</v>
      </c>
      <c r="CG518" s="59">
        <v>84.888888995000002</v>
      </c>
      <c r="CH518" s="59">
        <v>82.333335876000007</v>
      </c>
      <c r="CI518" s="59">
        <v>85</v>
      </c>
      <c r="CJ518" s="59">
        <v>12597.515122295001</v>
      </c>
      <c r="CK518" s="58">
        <v>2037.3333358760001</v>
      </c>
    </row>
    <row r="519" spans="28:89" x14ac:dyDescent="0.2">
      <c r="AB519" s="60" t="s">
        <v>181</v>
      </c>
      <c r="AC519" s="59">
        <v>22</v>
      </c>
      <c r="AD519" s="59">
        <v>129.85004118399999</v>
      </c>
      <c r="AE519" s="59">
        <v>85</v>
      </c>
      <c r="AF519" s="59">
        <v>85</v>
      </c>
      <c r="AG519" s="59">
        <v>85</v>
      </c>
      <c r="AH519" s="59">
        <v>11037.253500602999</v>
      </c>
      <c r="AI519" s="58">
        <v>1785</v>
      </c>
      <c r="BC519" s="60" t="s">
        <v>175</v>
      </c>
      <c r="BD519" s="59">
        <v>61</v>
      </c>
      <c r="BE519" s="59">
        <v>136.03337647800001</v>
      </c>
      <c r="BF519" s="59">
        <v>85</v>
      </c>
      <c r="BG519" s="59">
        <v>85</v>
      </c>
      <c r="BH519" s="59">
        <v>85</v>
      </c>
      <c r="BI519" s="59">
        <v>11562.837000632</v>
      </c>
      <c r="BJ519" s="58">
        <v>1870</v>
      </c>
      <c r="CD519" s="60" t="s">
        <v>169</v>
      </c>
      <c r="CE519" s="59">
        <v>18</v>
      </c>
      <c r="CF519" s="59">
        <v>142.216711772</v>
      </c>
      <c r="CG519" s="59">
        <v>85</v>
      </c>
      <c r="CH519" s="59">
        <v>85</v>
      </c>
      <c r="CI519" s="59">
        <v>85</v>
      </c>
      <c r="CJ519" s="59">
        <v>12088.42050066</v>
      </c>
      <c r="CK519" s="58">
        <v>1955</v>
      </c>
    </row>
    <row r="520" spans="28:89" x14ac:dyDescent="0.2">
      <c r="AB520" s="60" t="s">
        <v>180</v>
      </c>
      <c r="AC520" s="59">
        <v>8</v>
      </c>
      <c r="AD520" s="59">
        <v>129.85004118399999</v>
      </c>
      <c r="AE520" s="59">
        <v>77.571428208</v>
      </c>
      <c r="AF520" s="59">
        <v>72</v>
      </c>
      <c r="AG520" s="59">
        <v>85</v>
      </c>
      <c r="AH520" s="59">
        <v>10072.653147493</v>
      </c>
      <c r="AI520" s="58">
        <v>1628.999992371</v>
      </c>
      <c r="BC520" s="60" t="s">
        <v>174</v>
      </c>
      <c r="BD520" s="59">
        <v>36</v>
      </c>
      <c r="BE520" s="59">
        <v>136.03337647800001</v>
      </c>
      <c r="BF520" s="59">
        <v>85</v>
      </c>
      <c r="BG520" s="59">
        <v>85</v>
      </c>
      <c r="BH520" s="59">
        <v>85</v>
      </c>
      <c r="BI520" s="59">
        <v>11562.837000632</v>
      </c>
      <c r="BJ520" s="58">
        <v>1870</v>
      </c>
      <c r="CD520" s="60" t="s">
        <v>168</v>
      </c>
      <c r="CE520" s="59">
        <v>14</v>
      </c>
      <c r="CF520" s="59">
        <v>142.216711772</v>
      </c>
      <c r="CG520" s="59">
        <v>85</v>
      </c>
      <c r="CH520" s="59">
        <v>85</v>
      </c>
      <c r="CI520" s="59">
        <v>85</v>
      </c>
      <c r="CJ520" s="59">
        <v>12088.42050066</v>
      </c>
      <c r="CK520" s="58">
        <v>1955</v>
      </c>
    </row>
    <row r="521" spans="28:89" x14ac:dyDescent="0.2">
      <c r="AB521" s="60" t="s">
        <v>180</v>
      </c>
      <c r="AC521" s="59">
        <v>34</v>
      </c>
      <c r="AD521" s="59">
        <v>129.85004118399999</v>
      </c>
      <c r="AE521" s="59">
        <v>84.206349326999998</v>
      </c>
      <c r="AF521" s="59">
        <v>73.666664123999993</v>
      </c>
      <c r="AG521" s="59">
        <v>85</v>
      </c>
      <c r="AH521" s="59">
        <v>10934.197928087</v>
      </c>
      <c r="AI521" s="58">
        <v>1768.3333358760001</v>
      </c>
      <c r="BC521" s="60" t="s">
        <v>174</v>
      </c>
      <c r="BD521" s="59">
        <v>43</v>
      </c>
      <c r="BE521" s="59">
        <v>136.03337647800001</v>
      </c>
      <c r="BF521" s="59">
        <v>85</v>
      </c>
      <c r="BG521" s="59">
        <v>85</v>
      </c>
      <c r="BH521" s="59">
        <v>85</v>
      </c>
      <c r="BI521" s="59">
        <v>11562.837000632</v>
      </c>
      <c r="BJ521" s="58">
        <v>1870</v>
      </c>
      <c r="CD521" s="60" t="s">
        <v>168</v>
      </c>
      <c r="CE521" s="59">
        <v>28</v>
      </c>
      <c r="CF521" s="59">
        <v>142.216711772</v>
      </c>
      <c r="CG521" s="59">
        <v>84.855072352999997</v>
      </c>
      <c r="CH521" s="59">
        <v>83.333335876000007</v>
      </c>
      <c r="CI521" s="59">
        <v>85</v>
      </c>
      <c r="CJ521" s="59">
        <v>12067.809367287</v>
      </c>
      <c r="CK521" s="58">
        <v>1951.6666641239999</v>
      </c>
    </row>
    <row r="522" spans="28:89" x14ac:dyDescent="0.2">
      <c r="AB522" s="60" t="s">
        <v>180</v>
      </c>
      <c r="AC522" s="59">
        <v>37</v>
      </c>
      <c r="AD522" s="59">
        <v>129.85004118399999</v>
      </c>
      <c r="AE522" s="59">
        <v>83.380952381</v>
      </c>
      <c r="AF522" s="59">
        <v>72.666664123999993</v>
      </c>
      <c r="AG522" s="59">
        <v>85</v>
      </c>
      <c r="AH522" s="59">
        <v>10827.020100591</v>
      </c>
      <c r="AI522" s="58">
        <v>1751</v>
      </c>
      <c r="BC522" s="60" t="s">
        <v>174</v>
      </c>
      <c r="BD522" s="59">
        <v>66</v>
      </c>
      <c r="BE522" s="59">
        <v>136.03337647800001</v>
      </c>
      <c r="BF522" s="59">
        <v>85</v>
      </c>
      <c r="BG522" s="59">
        <v>85</v>
      </c>
      <c r="BH522" s="59">
        <v>85</v>
      </c>
      <c r="BI522" s="59">
        <v>11562.837000632</v>
      </c>
      <c r="BJ522" s="58">
        <v>1870</v>
      </c>
      <c r="CD522" s="60" t="s">
        <v>168</v>
      </c>
      <c r="CE522" s="59">
        <v>92</v>
      </c>
      <c r="CF522" s="59">
        <v>142.216711772</v>
      </c>
      <c r="CG522" s="59">
        <v>84.666666445999994</v>
      </c>
      <c r="CH522" s="59">
        <v>81</v>
      </c>
      <c r="CI522" s="59">
        <v>85</v>
      </c>
      <c r="CJ522" s="59">
        <v>12041.014898619</v>
      </c>
      <c r="CK522" s="58">
        <v>1947.3333282470001</v>
      </c>
    </row>
    <row r="523" spans="28:89" x14ac:dyDescent="0.2">
      <c r="AB523" s="60" t="s">
        <v>180</v>
      </c>
      <c r="AC523" s="59">
        <v>68</v>
      </c>
      <c r="AD523" s="59">
        <v>129.85004118399999</v>
      </c>
      <c r="AE523" s="59">
        <v>84.428571429000002</v>
      </c>
      <c r="AF523" s="59">
        <v>75</v>
      </c>
      <c r="AG523" s="59">
        <v>85</v>
      </c>
      <c r="AH523" s="59">
        <v>10963.053477068999</v>
      </c>
      <c r="AI523" s="58">
        <v>1773</v>
      </c>
      <c r="BC523" s="60" t="s">
        <v>170</v>
      </c>
      <c r="BD523" s="59">
        <v>68</v>
      </c>
      <c r="BE523" s="59">
        <v>136.03337647800001</v>
      </c>
      <c r="BF523" s="59">
        <v>85</v>
      </c>
      <c r="BG523" s="59">
        <v>85</v>
      </c>
      <c r="BH523" s="59">
        <v>85</v>
      </c>
      <c r="BI523" s="59">
        <v>11562.837000632</v>
      </c>
      <c r="BJ523" s="58">
        <v>1870</v>
      </c>
      <c r="CD523" s="60" t="s">
        <v>167</v>
      </c>
      <c r="CE523" s="59">
        <v>2</v>
      </c>
      <c r="CF523" s="59">
        <v>142.216711772</v>
      </c>
      <c r="CG523" s="59">
        <v>83.782608695999997</v>
      </c>
      <c r="CH523" s="59">
        <v>70.666664123999993</v>
      </c>
      <c r="CI523" s="59">
        <v>85</v>
      </c>
      <c r="CJ523" s="59">
        <v>11915.287112415001</v>
      </c>
      <c r="CK523" s="58">
        <v>1927</v>
      </c>
    </row>
    <row r="524" spans="28:89" x14ac:dyDescent="0.2">
      <c r="AB524" s="60" t="s">
        <v>184</v>
      </c>
      <c r="AC524" s="59">
        <v>4</v>
      </c>
      <c r="AD524" s="59">
        <v>123.666705889</v>
      </c>
      <c r="AE524" s="59">
        <v>82.233333205999998</v>
      </c>
      <c r="AF524" s="59">
        <v>71.333335876000007</v>
      </c>
      <c r="AG524" s="59">
        <v>85</v>
      </c>
      <c r="AH524" s="59">
        <v>10169.525431889</v>
      </c>
      <c r="AI524" s="58">
        <v>1644.6666641239999</v>
      </c>
      <c r="BC524" s="60" t="s">
        <v>178</v>
      </c>
      <c r="BD524" s="59">
        <v>25</v>
      </c>
      <c r="BE524" s="59">
        <v>129.85004118399999</v>
      </c>
      <c r="BF524" s="59">
        <v>83.841270082999998</v>
      </c>
      <c r="BG524" s="59">
        <v>76</v>
      </c>
      <c r="BH524" s="59">
        <v>85</v>
      </c>
      <c r="BI524" s="59">
        <v>10886.792373221</v>
      </c>
      <c r="BJ524" s="58">
        <v>1760.6666717529999</v>
      </c>
      <c r="CD524" s="60" t="s">
        <v>167</v>
      </c>
      <c r="CE524" s="59">
        <v>14</v>
      </c>
      <c r="CF524" s="59">
        <v>142.216711772</v>
      </c>
      <c r="CG524" s="59">
        <v>83.101449385999999</v>
      </c>
      <c r="CH524" s="59">
        <v>70</v>
      </c>
      <c r="CI524" s="59">
        <v>85</v>
      </c>
      <c r="CJ524" s="59">
        <v>11818.414875193999</v>
      </c>
      <c r="CK524" s="58">
        <v>1911.3333358760001</v>
      </c>
    </row>
    <row r="525" spans="28:89" x14ac:dyDescent="0.2">
      <c r="AB525" s="60" t="s">
        <v>184</v>
      </c>
      <c r="AC525" s="59">
        <v>45</v>
      </c>
      <c r="AD525" s="59">
        <v>123.666705889</v>
      </c>
      <c r="AE525" s="59">
        <v>81.3</v>
      </c>
      <c r="AF525" s="59">
        <v>70.666664123999993</v>
      </c>
      <c r="AG525" s="59">
        <v>85</v>
      </c>
      <c r="AH525" s="59">
        <v>10054.103188784</v>
      </c>
      <c r="AI525" s="58">
        <v>1626</v>
      </c>
      <c r="BC525" s="60" t="s">
        <v>177</v>
      </c>
      <c r="BD525" s="59">
        <v>9</v>
      </c>
      <c r="BE525" s="59">
        <v>129.85004118399999</v>
      </c>
      <c r="BF525" s="59">
        <v>74.126983279000001</v>
      </c>
      <c r="BG525" s="59">
        <v>70.333335876000007</v>
      </c>
      <c r="BH525" s="59">
        <v>82.666664123999993</v>
      </c>
      <c r="BI525" s="59">
        <v>9625.3918316269992</v>
      </c>
      <c r="BJ525" s="58">
        <v>1556.6666488650001</v>
      </c>
      <c r="CD525" s="60" t="s">
        <v>167</v>
      </c>
      <c r="CE525" s="59">
        <v>41</v>
      </c>
      <c r="CF525" s="59">
        <v>142.216711772</v>
      </c>
      <c r="CG525" s="59">
        <v>83.52173913</v>
      </c>
      <c r="CH525" s="59">
        <v>72</v>
      </c>
      <c r="CI525" s="59">
        <v>85</v>
      </c>
      <c r="CJ525" s="59">
        <v>11878.187100649</v>
      </c>
      <c r="CK525" s="58">
        <v>1921</v>
      </c>
    </row>
    <row r="526" spans="28:89" x14ac:dyDescent="0.2">
      <c r="AB526" s="60" t="s">
        <v>183</v>
      </c>
      <c r="AC526" s="59">
        <v>12</v>
      </c>
      <c r="AD526" s="59">
        <v>123.666705889</v>
      </c>
      <c r="AE526" s="59">
        <v>84.516666794000002</v>
      </c>
      <c r="AF526" s="59">
        <v>81</v>
      </c>
      <c r="AG526" s="59">
        <v>85</v>
      </c>
      <c r="AH526" s="59">
        <v>10451.897775119</v>
      </c>
      <c r="AI526" s="58">
        <v>1690.3333358760001</v>
      </c>
      <c r="BC526" s="60" t="s">
        <v>177</v>
      </c>
      <c r="BD526" s="59">
        <v>31</v>
      </c>
      <c r="BE526" s="59">
        <v>129.85004118399999</v>
      </c>
      <c r="BF526" s="59">
        <v>83.904761905000001</v>
      </c>
      <c r="BG526" s="59">
        <v>71.333335876000007</v>
      </c>
      <c r="BH526" s="59">
        <v>85</v>
      </c>
      <c r="BI526" s="59">
        <v>10895.036788830001</v>
      </c>
      <c r="BJ526" s="58">
        <v>1762</v>
      </c>
      <c r="CD526" s="60" t="s">
        <v>167</v>
      </c>
      <c r="CE526" s="59">
        <v>89</v>
      </c>
      <c r="CF526" s="59">
        <v>142.216711772</v>
      </c>
      <c r="CG526" s="59">
        <v>72.797101228000002</v>
      </c>
      <c r="CH526" s="59">
        <v>69.333335876000007</v>
      </c>
      <c r="CI526" s="59">
        <v>83.333335876000007</v>
      </c>
      <c r="CJ526" s="59">
        <v>10352.964363233001</v>
      </c>
      <c r="CK526" s="58">
        <v>1674.3333282470001</v>
      </c>
    </row>
    <row r="527" spans="28:89" x14ac:dyDescent="0.2">
      <c r="AB527" s="60" t="s">
        <v>182</v>
      </c>
      <c r="AC527" s="59">
        <v>72</v>
      </c>
      <c r="AD527" s="59">
        <v>123.666705889</v>
      </c>
      <c r="AE527" s="59">
        <v>82.133333587999999</v>
      </c>
      <c r="AF527" s="59">
        <v>74.666664123999993</v>
      </c>
      <c r="AG527" s="59">
        <v>85</v>
      </c>
      <c r="AH527" s="59">
        <v>10157.158808475</v>
      </c>
      <c r="AI527" s="58">
        <v>1642.6666717529999</v>
      </c>
      <c r="BC527" s="60" t="s">
        <v>176</v>
      </c>
      <c r="BD527" s="59">
        <v>44</v>
      </c>
      <c r="BE527" s="59">
        <v>129.85004118399999</v>
      </c>
      <c r="BF527" s="59">
        <v>85</v>
      </c>
      <c r="BG527" s="59">
        <v>85</v>
      </c>
      <c r="BH527" s="59">
        <v>85</v>
      </c>
      <c r="BI527" s="59">
        <v>11037.253500602999</v>
      </c>
      <c r="BJ527" s="58">
        <v>1785</v>
      </c>
      <c r="CD527" s="60" t="s">
        <v>173</v>
      </c>
      <c r="CE527" s="59">
        <v>47</v>
      </c>
      <c r="CF527" s="59">
        <v>136.03337647800001</v>
      </c>
      <c r="CG527" s="59">
        <v>84.772727273000001</v>
      </c>
      <c r="CH527" s="59">
        <v>80</v>
      </c>
      <c r="CI527" s="59">
        <v>85</v>
      </c>
      <c r="CJ527" s="59">
        <v>11531.920324159</v>
      </c>
      <c r="CK527" s="58">
        <v>1865</v>
      </c>
    </row>
    <row r="528" spans="28:89" x14ac:dyDescent="0.2">
      <c r="AB528" s="60" t="s">
        <v>181</v>
      </c>
      <c r="AC528" s="59">
        <v>20</v>
      </c>
      <c r="AD528" s="59">
        <v>123.666705889</v>
      </c>
      <c r="AE528" s="59">
        <v>84.533333205999995</v>
      </c>
      <c r="AF528" s="59">
        <v>80</v>
      </c>
      <c r="AG528" s="59">
        <v>85</v>
      </c>
      <c r="AH528" s="59">
        <v>10453.958855434001</v>
      </c>
      <c r="AI528" s="58">
        <v>1690.6666641239999</v>
      </c>
      <c r="BC528" s="60" t="s">
        <v>176</v>
      </c>
      <c r="BD528" s="59">
        <v>66</v>
      </c>
      <c r="BE528" s="59">
        <v>129.85004118399999</v>
      </c>
      <c r="BF528" s="59">
        <v>84.968254088999998</v>
      </c>
      <c r="BG528" s="59">
        <v>84.333335876000007</v>
      </c>
      <c r="BH528" s="59">
        <v>85</v>
      </c>
      <c r="BI528" s="59">
        <v>11033.131292798</v>
      </c>
      <c r="BJ528" s="58">
        <v>1784.3333358760001</v>
      </c>
      <c r="CD528" s="60" t="s">
        <v>171</v>
      </c>
      <c r="CE528" s="59">
        <v>35</v>
      </c>
      <c r="CF528" s="59">
        <v>136.03337647800001</v>
      </c>
      <c r="CG528" s="59">
        <v>84.833333448999994</v>
      </c>
      <c r="CH528" s="59">
        <v>81.333335876000007</v>
      </c>
      <c r="CI528" s="59">
        <v>85</v>
      </c>
      <c r="CJ528" s="59">
        <v>11540.164786944</v>
      </c>
      <c r="CK528" s="58">
        <v>1866.3333358760001</v>
      </c>
    </row>
    <row r="529" spans="28:89" x14ac:dyDescent="0.2">
      <c r="AB529" s="60" t="s">
        <v>181</v>
      </c>
      <c r="AC529" s="59">
        <v>24</v>
      </c>
      <c r="AD529" s="59">
        <v>123.666705889</v>
      </c>
      <c r="AE529" s="59">
        <v>84.816666794</v>
      </c>
      <c r="AF529" s="59">
        <v>81.333335876000007</v>
      </c>
      <c r="AG529" s="59">
        <v>85</v>
      </c>
      <c r="AH529" s="59">
        <v>10488.997786886001</v>
      </c>
      <c r="AI529" s="58">
        <v>1696.3333358760001</v>
      </c>
      <c r="BC529" s="60" t="s">
        <v>176</v>
      </c>
      <c r="BD529" s="59">
        <v>73</v>
      </c>
      <c r="BE529" s="59">
        <v>129.85004118399999</v>
      </c>
      <c r="BF529" s="59">
        <v>85</v>
      </c>
      <c r="BG529" s="59">
        <v>85</v>
      </c>
      <c r="BH529" s="59">
        <v>85</v>
      </c>
      <c r="BI529" s="59">
        <v>11037.253500602999</v>
      </c>
      <c r="BJ529" s="58">
        <v>1785</v>
      </c>
      <c r="CD529" s="60" t="s">
        <v>169</v>
      </c>
      <c r="CE529" s="59">
        <v>1</v>
      </c>
      <c r="CF529" s="59">
        <v>136.03337647800001</v>
      </c>
      <c r="CG529" s="59">
        <v>84.287878556999999</v>
      </c>
      <c r="CH529" s="59">
        <v>80.666664123999993</v>
      </c>
      <c r="CI529" s="59">
        <v>85</v>
      </c>
      <c r="CJ529" s="59">
        <v>11465.964716234999</v>
      </c>
      <c r="CK529" s="58">
        <v>1854.3333282470001</v>
      </c>
    </row>
    <row r="530" spans="28:89" x14ac:dyDescent="0.2">
      <c r="AB530" s="60" t="s">
        <v>181</v>
      </c>
      <c r="AC530" s="59">
        <v>29</v>
      </c>
      <c r="AD530" s="59">
        <v>123.666705889</v>
      </c>
      <c r="AE530" s="59">
        <v>85</v>
      </c>
      <c r="AF530" s="59">
        <v>85</v>
      </c>
      <c r="AG530" s="59">
        <v>85</v>
      </c>
      <c r="AH530" s="59">
        <v>10511.670000574</v>
      </c>
      <c r="AI530" s="58">
        <v>1700</v>
      </c>
      <c r="BC530" s="60" t="s">
        <v>176</v>
      </c>
      <c r="BD530" s="59">
        <v>106</v>
      </c>
      <c r="BE530" s="59">
        <v>129.85004118399999</v>
      </c>
      <c r="BF530" s="59">
        <v>84.968254088999998</v>
      </c>
      <c r="BG530" s="59">
        <v>84.333335876000007</v>
      </c>
      <c r="BH530" s="59">
        <v>85</v>
      </c>
      <c r="BI530" s="59">
        <v>11033.131292798</v>
      </c>
      <c r="BJ530" s="58">
        <v>1784.3333358760001</v>
      </c>
      <c r="CD530" s="60" t="s">
        <v>169</v>
      </c>
      <c r="CE530" s="59">
        <v>39</v>
      </c>
      <c r="CF530" s="59">
        <v>136.03337647800001</v>
      </c>
      <c r="CG530" s="59">
        <v>84.787878903000006</v>
      </c>
      <c r="CH530" s="59">
        <v>80.333335876000007</v>
      </c>
      <c r="CI530" s="59">
        <v>85</v>
      </c>
      <c r="CJ530" s="59">
        <v>11533.981451649001</v>
      </c>
      <c r="CK530" s="58">
        <v>1865.3333358760001</v>
      </c>
    </row>
    <row r="531" spans="28:89" x14ac:dyDescent="0.2">
      <c r="AB531" s="60" t="s">
        <v>180</v>
      </c>
      <c r="AC531" s="59">
        <v>32</v>
      </c>
      <c r="AD531" s="59">
        <v>123.666705889</v>
      </c>
      <c r="AE531" s="59">
        <v>84.416666793999994</v>
      </c>
      <c r="AF531" s="59">
        <v>79.333335876000007</v>
      </c>
      <c r="AG531" s="59">
        <v>85</v>
      </c>
      <c r="AH531" s="59">
        <v>10439.53110453</v>
      </c>
      <c r="AI531" s="58">
        <v>1688.3333358760001</v>
      </c>
      <c r="BC531" s="60" t="s">
        <v>175</v>
      </c>
      <c r="BD531" s="59">
        <v>79</v>
      </c>
      <c r="BE531" s="59">
        <v>129.85004118399999</v>
      </c>
      <c r="BF531" s="59">
        <v>84.650793892999999</v>
      </c>
      <c r="BG531" s="59">
        <v>80.333335876000007</v>
      </c>
      <c r="BH531" s="59">
        <v>85</v>
      </c>
      <c r="BI531" s="59">
        <v>10991.909073227</v>
      </c>
      <c r="BJ531" s="58">
        <v>1777.6666717529999</v>
      </c>
      <c r="CD531" s="60" t="s">
        <v>169</v>
      </c>
      <c r="CE531" s="59">
        <v>54</v>
      </c>
      <c r="CF531" s="59">
        <v>136.03337647800001</v>
      </c>
      <c r="CG531" s="59">
        <v>84.848484733000006</v>
      </c>
      <c r="CH531" s="59">
        <v>81.666664123999993</v>
      </c>
      <c r="CI531" s="59">
        <v>85</v>
      </c>
      <c r="CJ531" s="59">
        <v>11542.225867257999</v>
      </c>
      <c r="CK531" s="58">
        <v>1866.6666641239999</v>
      </c>
    </row>
    <row r="532" spans="28:89" x14ac:dyDescent="0.2">
      <c r="AB532" s="60" t="s">
        <v>180</v>
      </c>
      <c r="AC532" s="59">
        <v>55</v>
      </c>
      <c r="AD532" s="59">
        <v>123.666705889</v>
      </c>
      <c r="AE532" s="59">
        <v>83.916666793999994</v>
      </c>
      <c r="AF532" s="59">
        <v>72</v>
      </c>
      <c r="AG532" s="59">
        <v>85</v>
      </c>
      <c r="AH532" s="59">
        <v>10377.697751586</v>
      </c>
      <c r="AI532" s="58">
        <v>1678.3333358760001</v>
      </c>
      <c r="BC532" s="60" t="s">
        <v>174</v>
      </c>
      <c r="BD532" s="59">
        <v>7</v>
      </c>
      <c r="BE532" s="59">
        <v>129.85004118399999</v>
      </c>
      <c r="BF532" s="59">
        <v>84.984126863</v>
      </c>
      <c r="BG532" s="59">
        <v>84.666664123999993</v>
      </c>
      <c r="BH532" s="59">
        <v>85</v>
      </c>
      <c r="BI532" s="59">
        <v>11035.192373112999</v>
      </c>
      <c r="BJ532" s="58">
        <v>1784.6666641239999</v>
      </c>
      <c r="CD532" s="60" t="s">
        <v>169</v>
      </c>
      <c r="CE532" s="59">
        <v>61</v>
      </c>
      <c r="CF532" s="59">
        <v>136.03337647800001</v>
      </c>
      <c r="CG532" s="59">
        <v>84.833333448999994</v>
      </c>
      <c r="CH532" s="59">
        <v>81.333335876000007</v>
      </c>
      <c r="CI532" s="59">
        <v>85</v>
      </c>
      <c r="CJ532" s="59">
        <v>11540.164786944</v>
      </c>
      <c r="CK532" s="58">
        <v>1866.3333358760001</v>
      </c>
    </row>
    <row r="533" spans="28:89" x14ac:dyDescent="0.2">
      <c r="AB533" s="60" t="s">
        <v>179</v>
      </c>
      <c r="AC533" s="59">
        <v>35</v>
      </c>
      <c r="AD533" s="59">
        <v>123.666705889</v>
      </c>
      <c r="AE533" s="59">
        <v>81.966666411999995</v>
      </c>
      <c r="AF533" s="59">
        <v>77</v>
      </c>
      <c r="AG533" s="59">
        <v>85</v>
      </c>
      <c r="AH533" s="59">
        <v>10136.547627927001</v>
      </c>
      <c r="AI533" s="58">
        <v>1639.3333282470001</v>
      </c>
      <c r="BC533" s="60" t="s">
        <v>174</v>
      </c>
      <c r="BD533" s="59">
        <v>30</v>
      </c>
      <c r="BE533" s="59">
        <v>129.85004118399999</v>
      </c>
      <c r="BF533" s="59">
        <v>85</v>
      </c>
      <c r="BG533" s="59">
        <v>85</v>
      </c>
      <c r="BH533" s="59">
        <v>85</v>
      </c>
      <c r="BI533" s="59">
        <v>11037.253500602999</v>
      </c>
      <c r="BJ533" s="58">
        <v>1785</v>
      </c>
      <c r="CD533" s="60" t="s">
        <v>168</v>
      </c>
      <c r="CE533" s="59">
        <v>45</v>
      </c>
      <c r="CF533" s="59">
        <v>136.03337647800001</v>
      </c>
      <c r="CG533" s="59">
        <v>85</v>
      </c>
      <c r="CH533" s="59">
        <v>85</v>
      </c>
      <c r="CI533" s="59">
        <v>85</v>
      </c>
      <c r="CJ533" s="59">
        <v>11562.837000632</v>
      </c>
      <c r="CK533" s="58">
        <v>1870</v>
      </c>
    </row>
    <row r="534" spans="28:89" ht="17" thickBot="1" x14ac:dyDescent="0.25">
      <c r="AB534" s="57" t="s">
        <v>179</v>
      </c>
      <c r="AC534" s="56">
        <v>63</v>
      </c>
      <c r="AD534" s="56">
        <v>123.666705889</v>
      </c>
      <c r="AE534" s="56">
        <v>82.45</v>
      </c>
      <c r="AF534" s="56">
        <v>77</v>
      </c>
      <c r="AG534" s="56">
        <v>85</v>
      </c>
      <c r="AH534" s="56">
        <v>10196.319900557</v>
      </c>
      <c r="AI534" s="55">
        <v>1649</v>
      </c>
      <c r="BC534" s="60" t="s">
        <v>174</v>
      </c>
      <c r="BD534" s="59">
        <v>72</v>
      </c>
      <c r="BE534" s="59">
        <v>129.85004118399999</v>
      </c>
      <c r="BF534" s="59">
        <v>84.920634677999999</v>
      </c>
      <c r="BG534" s="59">
        <v>84.333335876000007</v>
      </c>
      <c r="BH534" s="59">
        <v>85</v>
      </c>
      <c r="BI534" s="59">
        <v>11026.947910329</v>
      </c>
      <c r="BJ534" s="58">
        <v>1783.3333282470001</v>
      </c>
      <c r="CD534" s="60" t="s">
        <v>168</v>
      </c>
      <c r="CE534" s="59">
        <v>74</v>
      </c>
      <c r="CF534" s="59">
        <v>136.03337647800001</v>
      </c>
      <c r="CG534" s="59">
        <v>84.833333448999994</v>
      </c>
      <c r="CH534" s="59">
        <v>81.333335876000007</v>
      </c>
      <c r="CI534" s="59">
        <v>85</v>
      </c>
      <c r="CJ534" s="59">
        <v>11540.164786944</v>
      </c>
      <c r="CK534" s="58">
        <v>1866.3333358760001</v>
      </c>
    </row>
    <row r="535" spans="28:89" x14ac:dyDescent="0.2">
      <c r="BC535" s="60" t="s">
        <v>170</v>
      </c>
      <c r="BD535" s="59">
        <v>5</v>
      </c>
      <c r="BE535" s="59">
        <v>129.85004118399999</v>
      </c>
      <c r="BF535" s="59">
        <v>85</v>
      </c>
      <c r="BG535" s="59">
        <v>85</v>
      </c>
      <c r="BH535" s="59">
        <v>85</v>
      </c>
      <c r="BI535" s="59">
        <v>11037.253500602999</v>
      </c>
      <c r="BJ535" s="58">
        <v>1785</v>
      </c>
      <c r="CD535" s="60" t="s">
        <v>167</v>
      </c>
      <c r="CE535" s="59">
        <v>8</v>
      </c>
      <c r="CF535" s="59">
        <v>136.03337647800001</v>
      </c>
      <c r="CG535" s="59">
        <v>84.303030187000005</v>
      </c>
      <c r="CH535" s="59">
        <v>76.666664123999993</v>
      </c>
      <c r="CI535" s="59">
        <v>85</v>
      </c>
      <c r="CJ535" s="59">
        <v>11468.025843725</v>
      </c>
      <c r="CK535" s="58">
        <v>1854.6666641239999</v>
      </c>
    </row>
    <row r="536" spans="28:89" x14ac:dyDescent="0.2">
      <c r="BC536" s="60" t="s">
        <v>170</v>
      </c>
      <c r="BD536" s="59">
        <v>29</v>
      </c>
      <c r="BE536" s="59">
        <v>129.85004118399999</v>
      </c>
      <c r="BF536" s="59">
        <v>85</v>
      </c>
      <c r="BG536" s="59">
        <v>85</v>
      </c>
      <c r="BH536" s="59">
        <v>85</v>
      </c>
      <c r="BI536" s="59">
        <v>11037.253500602999</v>
      </c>
      <c r="BJ536" s="58">
        <v>1785</v>
      </c>
      <c r="CD536" s="60" t="s">
        <v>167</v>
      </c>
      <c r="CE536" s="59">
        <v>16</v>
      </c>
      <c r="CF536" s="59">
        <v>136.03337647800001</v>
      </c>
      <c r="CG536" s="59">
        <v>81.621212352000001</v>
      </c>
      <c r="CH536" s="59">
        <v>69.333335876000007</v>
      </c>
      <c r="CI536" s="59">
        <v>85</v>
      </c>
      <c r="CJ536" s="59">
        <v>11103.209108527</v>
      </c>
      <c r="CK536" s="58">
        <v>1795.6666717529999</v>
      </c>
    </row>
    <row r="537" spans="28:89" x14ac:dyDescent="0.2">
      <c r="BC537" s="60" t="s">
        <v>170</v>
      </c>
      <c r="BD537" s="59">
        <v>30</v>
      </c>
      <c r="BE537" s="59">
        <v>129.85004118399999</v>
      </c>
      <c r="BF537" s="59">
        <v>85</v>
      </c>
      <c r="BG537" s="59">
        <v>85</v>
      </c>
      <c r="BH537" s="59">
        <v>85</v>
      </c>
      <c r="BI537" s="59">
        <v>11037.253500602999</v>
      </c>
      <c r="BJ537" s="58">
        <v>1785</v>
      </c>
      <c r="CD537" s="60" t="s">
        <v>167</v>
      </c>
      <c r="CE537" s="59">
        <v>31</v>
      </c>
      <c r="CF537" s="59">
        <v>136.03337647800001</v>
      </c>
      <c r="CG537" s="59">
        <v>83.666666551000006</v>
      </c>
      <c r="CH537" s="59">
        <v>69.666664123999993</v>
      </c>
      <c r="CI537" s="59">
        <v>85</v>
      </c>
      <c r="CJ537" s="59">
        <v>11381.459149602</v>
      </c>
      <c r="CK537" s="58">
        <v>1840.6666641239999</v>
      </c>
    </row>
    <row r="538" spans="28:89" x14ac:dyDescent="0.2">
      <c r="BC538" s="60" t="s">
        <v>170</v>
      </c>
      <c r="BD538" s="59">
        <v>77</v>
      </c>
      <c r="BE538" s="59">
        <v>129.85004118399999</v>
      </c>
      <c r="BF538" s="59">
        <v>85</v>
      </c>
      <c r="BG538" s="59">
        <v>85</v>
      </c>
      <c r="BH538" s="59">
        <v>85</v>
      </c>
      <c r="BI538" s="59">
        <v>11037.253500602999</v>
      </c>
      <c r="BJ538" s="58">
        <v>1785</v>
      </c>
      <c r="CD538" s="60" t="s">
        <v>167</v>
      </c>
      <c r="CE538" s="59">
        <v>48</v>
      </c>
      <c r="CF538" s="59">
        <v>136.03337647800001</v>
      </c>
      <c r="CG538" s="59">
        <v>81.651514919999997</v>
      </c>
      <c r="CH538" s="59">
        <v>70</v>
      </c>
      <c r="CI538" s="59">
        <v>85</v>
      </c>
      <c r="CJ538" s="59">
        <v>11107.331269157001</v>
      </c>
      <c r="CK538" s="58">
        <v>1796.3333282470001</v>
      </c>
    </row>
    <row r="539" spans="28:89" x14ac:dyDescent="0.2">
      <c r="BC539" s="60" t="s">
        <v>170</v>
      </c>
      <c r="BD539" s="59">
        <v>85</v>
      </c>
      <c r="BE539" s="59">
        <v>129.85004118399999</v>
      </c>
      <c r="BF539" s="59">
        <v>85</v>
      </c>
      <c r="BG539" s="59">
        <v>85</v>
      </c>
      <c r="BH539" s="59">
        <v>85</v>
      </c>
      <c r="BI539" s="59">
        <v>11037.253500602999</v>
      </c>
      <c r="BJ539" s="58">
        <v>1785</v>
      </c>
      <c r="CD539" s="60" t="s">
        <v>173</v>
      </c>
      <c r="CE539" s="59">
        <v>43</v>
      </c>
      <c r="CF539" s="59">
        <v>129.85004118399999</v>
      </c>
      <c r="CG539" s="59">
        <v>85</v>
      </c>
      <c r="CH539" s="59">
        <v>85</v>
      </c>
      <c r="CI539" s="59">
        <v>85</v>
      </c>
      <c r="CJ539" s="59">
        <v>11037.253500602999</v>
      </c>
      <c r="CK539" s="58">
        <v>1785</v>
      </c>
    </row>
    <row r="540" spans="28:89" x14ac:dyDescent="0.2">
      <c r="BC540" s="60" t="s">
        <v>178</v>
      </c>
      <c r="BD540" s="59">
        <v>12</v>
      </c>
      <c r="BE540" s="59">
        <v>123.666705889</v>
      </c>
      <c r="BF540" s="59">
        <v>84.8</v>
      </c>
      <c r="BG540" s="59">
        <v>81.666664123999993</v>
      </c>
      <c r="BH540" s="59">
        <v>85</v>
      </c>
      <c r="BI540" s="59">
        <v>10486.936659396</v>
      </c>
      <c r="BJ540" s="58">
        <v>1696</v>
      </c>
      <c r="CD540" s="60" t="s">
        <v>171</v>
      </c>
      <c r="CE540" s="59">
        <v>12</v>
      </c>
      <c r="CF540" s="59">
        <v>129.85004118399999</v>
      </c>
      <c r="CG540" s="59">
        <v>84.968254088999998</v>
      </c>
      <c r="CH540" s="59">
        <v>84.333335876000007</v>
      </c>
      <c r="CI540" s="59">
        <v>85</v>
      </c>
      <c r="CJ540" s="59">
        <v>11033.131292798</v>
      </c>
      <c r="CK540" s="58">
        <v>1784.3333358760001</v>
      </c>
    </row>
    <row r="541" spans="28:89" x14ac:dyDescent="0.2">
      <c r="BC541" s="60" t="s">
        <v>178</v>
      </c>
      <c r="BD541" s="59">
        <v>29</v>
      </c>
      <c r="BE541" s="59">
        <v>123.666705889</v>
      </c>
      <c r="BF541" s="59">
        <v>85</v>
      </c>
      <c r="BG541" s="59">
        <v>85</v>
      </c>
      <c r="BH541" s="59">
        <v>85</v>
      </c>
      <c r="BI541" s="59">
        <v>10511.670000574</v>
      </c>
      <c r="BJ541" s="58">
        <v>1700</v>
      </c>
      <c r="CD541" s="60" t="s">
        <v>171</v>
      </c>
      <c r="CE541" s="59">
        <v>49</v>
      </c>
      <c r="CF541" s="59">
        <v>129.85004118399999</v>
      </c>
      <c r="CG541" s="59">
        <v>84.873015993999999</v>
      </c>
      <c r="CH541" s="59">
        <v>83.333335876000007</v>
      </c>
      <c r="CI541" s="59">
        <v>85</v>
      </c>
      <c r="CJ541" s="59">
        <v>11020.764622209001</v>
      </c>
      <c r="CK541" s="58">
        <v>1782.3333358760001</v>
      </c>
    </row>
    <row r="542" spans="28:89" x14ac:dyDescent="0.2">
      <c r="BC542" s="60" t="s">
        <v>177</v>
      </c>
      <c r="BD542" s="59">
        <v>8</v>
      </c>
      <c r="BE542" s="59">
        <v>123.666705889</v>
      </c>
      <c r="BF542" s="59">
        <v>75.2</v>
      </c>
      <c r="BG542" s="59">
        <v>70.333335876000007</v>
      </c>
      <c r="BH542" s="59">
        <v>85</v>
      </c>
      <c r="BI542" s="59">
        <v>9299.7362828610003</v>
      </c>
      <c r="BJ542" s="58">
        <v>1504</v>
      </c>
      <c r="CD542" s="60" t="s">
        <v>171</v>
      </c>
      <c r="CE542" s="59">
        <v>64</v>
      </c>
      <c r="CF542" s="59">
        <v>129.85004118399999</v>
      </c>
      <c r="CG542" s="59">
        <v>84.460317703000001</v>
      </c>
      <c r="CH542" s="59">
        <v>79.333335876000007</v>
      </c>
      <c r="CI542" s="59">
        <v>85</v>
      </c>
      <c r="CJ542" s="59">
        <v>10967.175732049</v>
      </c>
      <c r="CK542" s="58">
        <v>1773.6666717529999</v>
      </c>
    </row>
    <row r="543" spans="28:89" x14ac:dyDescent="0.2">
      <c r="BC543" s="60" t="s">
        <v>177</v>
      </c>
      <c r="BD543" s="59">
        <v>33</v>
      </c>
      <c r="BE543" s="59">
        <v>123.666705889</v>
      </c>
      <c r="BF543" s="59">
        <v>83.833333206000006</v>
      </c>
      <c r="BG543" s="59">
        <v>70.666664123999993</v>
      </c>
      <c r="BH543" s="59">
        <v>85</v>
      </c>
      <c r="BI543" s="59">
        <v>10367.392161312</v>
      </c>
      <c r="BJ543" s="58">
        <v>1676.6666641239999</v>
      </c>
      <c r="CD543" s="60" t="s">
        <v>169</v>
      </c>
      <c r="CE543" s="59">
        <v>30</v>
      </c>
      <c r="CF543" s="59">
        <v>129.85004118399999</v>
      </c>
      <c r="CG543" s="59">
        <v>85</v>
      </c>
      <c r="CH543" s="59">
        <v>85</v>
      </c>
      <c r="CI543" s="59">
        <v>85</v>
      </c>
      <c r="CJ543" s="59">
        <v>11037.253500602999</v>
      </c>
      <c r="CK543" s="58">
        <v>1785</v>
      </c>
    </row>
    <row r="544" spans="28:89" x14ac:dyDescent="0.2">
      <c r="BC544" s="60" t="s">
        <v>177</v>
      </c>
      <c r="BD544" s="59">
        <v>62</v>
      </c>
      <c r="BE544" s="59">
        <v>123.666705889</v>
      </c>
      <c r="BF544" s="59">
        <v>83.066666412000004</v>
      </c>
      <c r="BG544" s="59">
        <v>70.333335876000007</v>
      </c>
      <c r="BH544" s="59">
        <v>85</v>
      </c>
      <c r="BI544" s="59">
        <v>10272.581004404999</v>
      </c>
      <c r="BJ544" s="58">
        <v>1661.3333282470001</v>
      </c>
      <c r="CD544" s="60" t="s">
        <v>169</v>
      </c>
      <c r="CE544" s="59">
        <v>57</v>
      </c>
      <c r="CF544" s="59">
        <v>129.85004118399999</v>
      </c>
      <c r="CG544" s="59">
        <v>84.825396945999998</v>
      </c>
      <c r="CH544" s="59">
        <v>81.333335876000007</v>
      </c>
      <c r="CI544" s="59">
        <v>85</v>
      </c>
      <c r="CJ544" s="59">
        <v>11014.581286915</v>
      </c>
      <c r="CK544" s="58">
        <v>1781.3333358760001</v>
      </c>
    </row>
    <row r="545" spans="55:89" x14ac:dyDescent="0.2">
      <c r="BC545" s="60" t="s">
        <v>176</v>
      </c>
      <c r="BD545" s="59">
        <v>23</v>
      </c>
      <c r="BE545" s="59">
        <v>123.666705889</v>
      </c>
      <c r="BF545" s="59">
        <v>85</v>
      </c>
      <c r="BG545" s="59">
        <v>85</v>
      </c>
      <c r="BH545" s="59">
        <v>85</v>
      </c>
      <c r="BI545" s="59">
        <v>10511.670000574</v>
      </c>
      <c r="BJ545" s="58">
        <v>1700</v>
      </c>
      <c r="CD545" s="60" t="s">
        <v>168</v>
      </c>
      <c r="CE545" s="59">
        <v>21</v>
      </c>
      <c r="CF545" s="59">
        <v>129.85004118399999</v>
      </c>
      <c r="CG545" s="59">
        <v>84.555555798</v>
      </c>
      <c r="CH545" s="59">
        <v>81</v>
      </c>
      <c r="CI545" s="59">
        <v>85</v>
      </c>
      <c r="CJ545" s="59">
        <v>10979.542402638001</v>
      </c>
      <c r="CK545" s="58">
        <v>1775.6666717529999</v>
      </c>
    </row>
    <row r="546" spans="55:89" x14ac:dyDescent="0.2">
      <c r="BC546" s="60" t="s">
        <v>176</v>
      </c>
      <c r="BD546" s="59">
        <v>47</v>
      </c>
      <c r="BE546" s="59">
        <v>123.666705889</v>
      </c>
      <c r="BF546" s="59">
        <v>85</v>
      </c>
      <c r="BG546" s="59">
        <v>85</v>
      </c>
      <c r="BH546" s="59">
        <v>85</v>
      </c>
      <c r="BI546" s="59">
        <v>10511.670000574</v>
      </c>
      <c r="BJ546" s="58">
        <v>1700</v>
      </c>
      <c r="CD546" s="60" t="s">
        <v>168</v>
      </c>
      <c r="CE546" s="59">
        <v>52</v>
      </c>
      <c r="CF546" s="59">
        <v>129.85004118399999</v>
      </c>
      <c r="CG546" s="59">
        <v>84.857142856999999</v>
      </c>
      <c r="CH546" s="59">
        <v>82</v>
      </c>
      <c r="CI546" s="59">
        <v>85</v>
      </c>
      <c r="CJ546" s="59">
        <v>11018.703494719</v>
      </c>
      <c r="CK546" s="58">
        <v>1782</v>
      </c>
    </row>
    <row r="547" spans="55:89" x14ac:dyDescent="0.2">
      <c r="BC547" s="60" t="s">
        <v>176</v>
      </c>
      <c r="BD547" s="59">
        <v>85</v>
      </c>
      <c r="BE547" s="59">
        <v>123.666705889</v>
      </c>
      <c r="BF547" s="59">
        <v>85</v>
      </c>
      <c r="BG547" s="59">
        <v>85</v>
      </c>
      <c r="BH547" s="59">
        <v>85</v>
      </c>
      <c r="BI547" s="59">
        <v>10511.670000574</v>
      </c>
      <c r="BJ547" s="58">
        <v>1700</v>
      </c>
      <c r="CD547" s="60" t="s">
        <v>168</v>
      </c>
      <c r="CE547" s="59">
        <v>89</v>
      </c>
      <c r="CF547" s="59">
        <v>129.85004118399999</v>
      </c>
      <c r="CG547" s="59">
        <v>84.873015993999999</v>
      </c>
      <c r="CH547" s="59">
        <v>82.333335876000007</v>
      </c>
      <c r="CI547" s="59">
        <v>85</v>
      </c>
      <c r="CJ547" s="59">
        <v>11020.764622209001</v>
      </c>
      <c r="CK547" s="58">
        <v>1782.3333358760001</v>
      </c>
    </row>
    <row r="548" spans="55:89" x14ac:dyDescent="0.2">
      <c r="BC548" s="60" t="s">
        <v>175</v>
      </c>
      <c r="BD548" s="59">
        <v>37</v>
      </c>
      <c r="BE548" s="59">
        <v>123.666705889</v>
      </c>
      <c r="BF548" s="59">
        <v>84.366666412000001</v>
      </c>
      <c r="BG548" s="59">
        <v>80.666664123999993</v>
      </c>
      <c r="BH548" s="59">
        <v>85</v>
      </c>
      <c r="BI548" s="59">
        <v>10433.347722061</v>
      </c>
      <c r="BJ548" s="58">
        <v>1687.3333282470001</v>
      </c>
      <c r="CD548" s="60" t="s">
        <v>168</v>
      </c>
      <c r="CE548" s="59">
        <v>103</v>
      </c>
      <c r="CF548" s="59">
        <v>129.85004118399999</v>
      </c>
      <c r="CG548" s="59">
        <v>84.888888768000001</v>
      </c>
      <c r="CH548" s="59">
        <v>82.666664123999993</v>
      </c>
      <c r="CI548" s="59">
        <v>85</v>
      </c>
      <c r="CJ548" s="59">
        <v>11022.825702524</v>
      </c>
      <c r="CK548" s="58">
        <v>1782.6666641239999</v>
      </c>
    </row>
    <row r="549" spans="55:89" x14ac:dyDescent="0.2">
      <c r="BC549" s="60" t="s">
        <v>175</v>
      </c>
      <c r="BD549" s="59">
        <v>39</v>
      </c>
      <c r="BE549" s="59">
        <v>123.666705889</v>
      </c>
      <c r="BF549" s="59">
        <v>84.516666412000006</v>
      </c>
      <c r="BG549" s="59">
        <v>81</v>
      </c>
      <c r="BH549" s="59">
        <v>85</v>
      </c>
      <c r="BI549" s="59">
        <v>10451.897727944001</v>
      </c>
      <c r="BJ549" s="58">
        <v>1690.3333282470001</v>
      </c>
      <c r="CD549" s="60" t="s">
        <v>167</v>
      </c>
      <c r="CE549" s="59">
        <v>20</v>
      </c>
      <c r="CF549" s="59">
        <v>129.85004118399999</v>
      </c>
      <c r="CG549" s="59">
        <v>84.253968012000001</v>
      </c>
      <c r="CH549" s="59">
        <v>73.666664123999993</v>
      </c>
      <c r="CI549" s="59">
        <v>85</v>
      </c>
      <c r="CJ549" s="59">
        <v>10940.381216206</v>
      </c>
      <c r="CK549" s="58">
        <v>1769.3333282470001</v>
      </c>
    </row>
    <row r="550" spans="55:89" x14ac:dyDescent="0.2">
      <c r="BC550" s="60" t="s">
        <v>175</v>
      </c>
      <c r="BD550" s="59">
        <v>74</v>
      </c>
      <c r="BE550" s="59">
        <v>123.666705889</v>
      </c>
      <c r="BF550" s="59">
        <v>84.75</v>
      </c>
      <c r="BG550" s="59">
        <v>82</v>
      </c>
      <c r="BH550" s="59">
        <v>85</v>
      </c>
      <c r="BI550" s="59">
        <v>10480.753324101999</v>
      </c>
      <c r="BJ550" s="58">
        <v>1695</v>
      </c>
      <c r="CD550" s="60" t="s">
        <v>167</v>
      </c>
      <c r="CE550" s="59">
        <v>30</v>
      </c>
      <c r="CF550" s="59">
        <v>129.85004118399999</v>
      </c>
      <c r="CG550" s="59">
        <v>84.253968374999999</v>
      </c>
      <c r="CH550" s="59">
        <v>77</v>
      </c>
      <c r="CI550" s="59">
        <v>85</v>
      </c>
      <c r="CJ550" s="59">
        <v>10940.381263380999</v>
      </c>
      <c r="CK550" s="58">
        <v>1769.3333358760001</v>
      </c>
    </row>
    <row r="551" spans="55:89" x14ac:dyDescent="0.2">
      <c r="BC551" s="60" t="s">
        <v>174</v>
      </c>
      <c r="BD551" s="59">
        <v>25</v>
      </c>
      <c r="BE551" s="59">
        <v>123.666705889</v>
      </c>
      <c r="BF551" s="59">
        <v>85</v>
      </c>
      <c r="BG551" s="59">
        <v>85</v>
      </c>
      <c r="BH551" s="59">
        <v>85</v>
      </c>
      <c r="BI551" s="59">
        <v>10511.670000574</v>
      </c>
      <c r="BJ551" s="58">
        <v>1700</v>
      </c>
      <c r="CD551" s="60" t="s">
        <v>167</v>
      </c>
      <c r="CE551" s="59">
        <v>40</v>
      </c>
      <c r="CF551" s="59">
        <v>129.85004118399999</v>
      </c>
      <c r="CG551" s="59">
        <v>81.460317703000001</v>
      </c>
      <c r="CH551" s="59">
        <v>71</v>
      </c>
      <c r="CI551" s="59">
        <v>85</v>
      </c>
      <c r="CJ551" s="59">
        <v>10577.625608498</v>
      </c>
      <c r="CK551" s="58">
        <v>1710.6666717529999</v>
      </c>
    </row>
    <row r="552" spans="55:89" x14ac:dyDescent="0.2">
      <c r="BC552" s="60" t="s">
        <v>174</v>
      </c>
      <c r="BD552" s="59">
        <v>37</v>
      </c>
      <c r="BE552" s="59">
        <v>123.666705889</v>
      </c>
      <c r="BF552" s="59">
        <v>85</v>
      </c>
      <c r="BG552" s="59">
        <v>85</v>
      </c>
      <c r="BH552" s="59">
        <v>85</v>
      </c>
      <c r="BI552" s="59">
        <v>10511.670000574</v>
      </c>
      <c r="BJ552" s="58">
        <v>1700</v>
      </c>
      <c r="CD552" s="60" t="s">
        <v>167</v>
      </c>
      <c r="CE552" s="59">
        <v>96</v>
      </c>
      <c r="CF552" s="59">
        <v>129.85004118399999</v>
      </c>
      <c r="CG552" s="59">
        <v>74.333333332999999</v>
      </c>
      <c r="CH552" s="59">
        <v>69.333335876000007</v>
      </c>
      <c r="CI552" s="59">
        <v>82.333335876000007</v>
      </c>
      <c r="CJ552" s="59">
        <v>9652.1863946449994</v>
      </c>
      <c r="CK552" s="58">
        <v>1561</v>
      </c>
    </row>
    <row r="553" spans="55:89" x14ac:dyDescent="0.2">
      <c r="BC553" s="60" t="s">
        <v>174</v>
      </c>
      <c r="BD553" s="59">
        <v>41</v>
      </c>
      <c r="BE553" s="59">
        <v>123.666705889</v>
      </c>
      <c r="BF553" s="59">
        <v>85</v>
      </c>
      <c r="BG553" s="59">
        <v>85</v>
      </c>
      <c r="BH553" s="59">
        <v>85</v>
      </c>
      <c r="BI553" s="59">
        <v>10511.670000574</v>
      </c>
      <c r="BJ553" s="58">
        <v>1700</v>
      </c>
      <c r="CD553" s="60" t="s">
        <v>166</v>
      </c>
      <c r="CE553" s="59">
        <v>81</v>
      </c>
      <c r="CF553" s="59">
        <v>129.85004118399999</v>
      </c>
      <c r="CG553" s="59">
        <v>84.825396945999998</v>
      </c>
      <c r="CH553" s="59">
        <v>81.333335876000007</v>
      </c>
      <c r="CI553" s="59">
        <v>85</v>
      </c>
      <c r="CJ553" s="59">
        <v>11014.581286915</v>
      </c>
      <c r="CK553" s="58">
        <v>1781.3333358760001</v>
      </c>
    </row>
    <row r="554" spans="55:89" x14ac:dyDescent="0.2">
      <c r="BC554" s="60" t="s">
        <v>174</v>
      </c>
      <c r="BD554" s="59">
        <v>61</v>
      </c>
      <c r="BE554" s="59">
        <v>123.666705889</v>
      </c>
      <c r="BF554" s="59">
        <v>84.8</v>
      </c>
      <c r="BG554" s="59">
        <v>84</v>
      </c>
      <c r="BH554" s="59">
        <v>85</v>
      </c>
      <c r="BI554" s="59">
        <v>10486.936659396</v>
      </c>
      <c r="BJ554" s="58">
        <v>1696</v>
      </c>
      <c r="CD554" s="60" t="s">
        <v>173</v>
      </c>
      <c r="CE554" s="59">
        <v>27</v>
      </c>
      <c r="CF554" s="59">
        <v>123.666705889</v>
      </c>
      <c r="CG554" s="59">
        <v>84.366666793999997</v>
      </c>
      <c r="CH554" s="59">
        <v>79.333335876000007</v>
      </c>
      <c r="CI554" s="59">
        <v>85</v>
      </c>
      <c r="CJ554" s="59">
        <v>10433.347769235999</v>
      </c>
      <c r="CK554" s="58">
        <v>1687.3333358760001</v>
      </c>
    </row>
    <row r="555" spans="55:89" x14ac:dyDescent="0.2">
      <c r="BC555" s="60" t="s">
        <v>170</v>
      </c>
      <c r="BD555" s="59">
        <v>2</v>
      </c>
      <c r="BE555" s="59">
        <v>123.666705889</v>
      </c>
      <c r="BF555" s="59">
        <v>85</v>
      </c>
      <c r="BG555" s="59">
        <v>85</v>
      </c>
      <c r="BH555" s="59">
        <v>85</v>
      </c>
      <c r="BI555" s="59">
        <v>10511.670000574</v>
      </c>
      <c r="BJ555" s="58">
        <v>1700</v>
      </c>
      <c r="CD555" s="60" t="s">
        <v>172</v>
      </c>
      <c r="CE555" s="59">
        <v>24</v>
      </c>
      <c r="CF555" s="59">
        <v>123.666705889</v>
      </c>
      <c r="CG555" s="59">
        <v>84.2</v>
      </c>
      <c r="CH555" s="59">
        <v>78.333335876000007</v>
      </c>
      <c r="CI555" s="59">
        <v>85</v>
      </c>
      <c r="CJ555" s="59">
        <v>10412.736635863001</v>
      </c>
      <c r="CK555" s="58">
        <v>1684</v>
      </c>
    </row>
    <row r="556" spans="55:89" x14ac:dyDescent="0.2">
      <c r="BC556" s="60" t="s">
        <v>170</v>
      </c>
      <c r="BD556" s="59">
        <v>6</v>
      </c>
      <c r="BE556" s="59">
        <v>123.666705889</v>
      </c>
      <c r="BF556" s="59">
        <v>85</v>
      </c>
      <c r="BG556" s="59">
        <v>85</v>
      </c>
      <c r="BH556" s="59">
        <v>85</v>
      </c>
      <c r="BI556" s="59">
        <v>10511.670000574</v>
      </c>
      <c r="BJ556" s="58">
        <v>1700</v>
      </c>
      <c r="CD556" s="60" t="s">
        <v>171</v>
      </c>
      <c r="CE556" s="59">
        <v>14</v>
      </c>
      <c r="CF556" s="59">
        <v>123.666705889</v>
      </c>
      <c r="CG556" s="59">
        <v>85</v>
      </c>
      <c r="CH556" s="59">
        <v>85</v>
      </c>
      <c r="CI556" s="59">
        <v>85</v>
      </c>
      <c r="CJ556" s="59">
        <v>10511.670000574</v>
      </c>
      <c r="CK556" s="58">
        <v>1700</v>
      </c>
    </row>
    <row r="557" spans="55:89" x14ac:dyDescent="0.2">
      <c r="BC557" s="60" t="s">
        <v>170</v>
      </c>
      <c r="BD557" s="59">
        <v>7</v>
      </c>
      <c r="BE557" s="59">
        <v>123.666705889</v>
      </c>
      <c r="BF557" s="59">
        <v>85</v>
      </c>
      <c r="BG557" s="59">
        <v>85</v>
      </c>
      <c r="BH557" s="59">
        <v>85</v>
      </c>
      <c r="BI557" s="59">
        <v>10511.670000574</v>
      </c>
      <c r="BJ557" s="58">
        <v>1700</v>
      </c>
      <c r="CD557" s="60" t="s">
        <v>171</v>
      </c>
      <c r="CE557" s="59">
        <v>51</v>
      </c>
      <c r="CF557" s="59">
        <v>123.666705889</v>
      </c>
      <c r="CG557" s="59">
        <v>84.85</v>
      </c>
      <c r="CH557" s="59">
        <v>82.333335876000007</v>
      </c>
      <c r="CI557" s="59">
        <v>85</v>
      </c>
      <c r="CJ557" s="59">
        <v>10493.119994691</v>
      </c>
      <c r="CK557" s="58">
        <v>1697</v>
      </c>
    </row>
    <row r="558" spans="55:89" x14ac:dyDescent="0.2">
      <c r="BC558" s="60" t="s">
        <v>170</v>
      </c>
      <c r="BD558" s="59">
        <v>32</v>
      </c>
      <c r="BE558" s="59">
        <v>123.666705889</v>
      </c>
      <c r="BF558" s="59">
        <v>85</v>
      </c>
      <c r="BG558" s="59">
        <v>85</v>
      </c>
      <c r="BH558" s="59">
        <v>85</v>
      </c>
      <c r="BI558" s="59">
        <v>10511.670000574</v>
      </c>
      <c r="BJ558" s="58">
        <v>1700</v>
      </c>
      <c r="CD558" s="60" t="s">
        <v>171</v>
      </c>
      <c r="CE558" s="59">
        <v>59</v>
      </c>
      <c r="CF558" s="59">
        <v>123.666705889</v>
      </c>
      <c r="CG558" s="59">
        <v>84.316666794</v>
      </c>
      <c r="CH558" s="59">
        <v>79</v>
      </c>
      <c r="CI558" s="59">
        <v>85</v>
      </c>
      <c r="CJ558" s="59">
        <v>10427.164433942</v>
      </c>
      <c r="CK558" s="58">
        <v>1686.3333358760001</v>
      </c>
    </row>
    <row r="559" spans="55:89" ht="17" thickBot="1" x14ac:dyDescent="0.25">
      <c r="BC559" s="57" t="s">
        <v>170</v>
      </c>
      <c r="BD559" s="56">
        <v>42</v>
      </c>
      <c r="BE559" s="56">
        <v>123.666705889</v>
      </c>
      <c r="BF559" s="56">
        <v>85</v>
      </c>
      <c r="BG559" s="56">
        <v>85</v>
      </c>
      <c r="BH559" s="56">
        <v>85</v>
      </c>
      <c r="BI559" s="56">
        <v>10511.670000574</v>
      </c>
      <c r="BJ559" s="55">
        <v>1700</v>
      </c>
      <c r="CD559" s="60" t="s">
        <v>169</v>
      </c>
      <c r="CE559" s="59">
        <v>12</v>
      </c>
      <c r="CF559" s="59">
        <v>123.666705889</v>
      </c>
      <c r="CG559" s="59">
        <v>85</v>
      </c>
      <c r="CH559" s="59">
        <v>85</v>
      </c>
      <c r="CI559" s="59">
        <v>85</v>
      </c>
      <c r="CJ559" s="59">
        <v>10511.670000574</v>
      </c>
      <c r="CK559" s="58">
        <v>1700</v>
      </c>
    </row>
    <row r="560" spans="55:89" x14ac:dyDescent="0.2">
      <c r="CD560" s="60" t="s">
        <v>169</v>
      </c>
      <c r="CE560" s="59">
        <v>19</v>
      </c>
      <c r="CF560" s="59">
        <v>123.666705889</v>
      </c>
      <c r="CG560" s="59">
        <v>84.75</v>
      </c>
      <c r="CH560" s="59">
        <v>80</v>
      </c>
      <c r="CI560" s="59">
        <v>85</v>
      </c>
      <c r="CJ560" s="59">
        <v>10480.753324101999</v>
      </c>
      <c r="CK560" s="58">
        <v>1695</v>
      </c>
    </row>
    <row r="561" spans="82:89" x14ac:dyDescent="0.2">
      <c r="CD561" s="60" t="s">
        <v>169</v>
      </c>
      <c r="CE561" s="59">
        <v>37</v>
      </c>
      <c r="CF561" s="59">
        <v>123.666705889</v>
      </c>
      <c r="CG561" s="59">
        <v>84.333333206000006</v>
      </c>
      <c r="CH561" s="59">
        <v>80.333335876000007</v>
      </c>
      <c r="CI561" s="59">
        <v>85</v>
      </c>
      <c r="CJ561" s="59">
        <v>10429.225514256001</v>
      </c>
      <c r="CK561" s="58">
        <v>1686.6666641239999</v>
      </c>
    </row>
    <row r="562" spans="82:89" x14ac:dyDescent="0.2">
      <c r="CD562" s="60" t="s">
        <v>168</v>
      </c>
      <c r="CE562" s="59">
        <v>17</v>
      </c>
      <c r="CF562" s="59">
        <v>123.666705889</v>
      </c>
      <c r="CG562" s="59">
        <v>84.95</v>
      </c>
      <c r="CH562" s="59">
        <v>84</v>
      </c>
      <c r="CI562" s="59">
        <v>85</v>
      </c>
      <c r="CJ562" s="59">
        <v>10505.486665279999</v>
      </c>
      <c r="CK562" s="58">
        <v>1699</v>
      </c>
    </row>
    <row r="563" spans="82:89" x14ac:dyDescent="0.2">
      <c r="CD563" s="60" t="s">
        <v>168</v>
      </c>
      <c r="CE563" s="59">
        <v>25</v>
      </c>
      <c r="CF563" s="59">
        <v>123.666705889</v>
      </c>
      <c r="CG563" s="59">
        <v>84.883333206000003</v>
      </c>
      <c r="CH563" s="59">
        <v>82.666664123999993</v>
      </c>
      <c r="CI563" s="59">
        <v>85</v>
      </c>
      <c r="CJ563" s="59">
        <v>10497.242202494999</v>
      </c>
      <c r="CK563" s="58">
        <v>1697.6666641239999</v>
      </c>
    </row>
    <row r="564" spans="82:89" x14ac:dyDescent="0.2">
      <c r="CD564" s="60" t="s">
        <v>168</v>
      </c>
      <c r="CE564" s="59">
        <v>27</v>
      </c>
      <c r="CF564" s="59">
        <v>123.666705889</v>
      </c>
      <c r="CG564" s="59">
        <v>84.633333587999999</v>
      </c>
      <c r="CH564" s="59">
        <v>81.333335876000007</v>
      </c>
      <c r="CI564" s="59">
        <v>85</v>
      </c>
      <c r="CJ564" s="59">
        <v>10466.325573198001</v>
      </c>
      <c r="CK564" s="58">
        <v>1692.6666717529999</v>
      </c>
    </row>
    <row r="565" spans="82:89" x14ac:dyDescent="0.2">
      <c r="CD565" s="60" t="s">
        <v>168</v>
      </c>
      <c r="CE565" s="59">
        <v>44</v>
      </c>
      <c r="CF565" s="59">
        <v>123.666705889</v>
      </c>
      <c r="CG565" s="59">
        <v>85</v>
      </c>
      <c r="CH565" s="59">
        <v>85</v>
      </c>
      <c r="CI565" s="59">
        <v>85</v>
      </c>
      <c r="CJ565" s="59">
        <v>10511.670000574</v>
      </c>
      <c r="CK565" s="58">
        <v>1700</v>
      </c>
    </row>
    <row r="566" spans="82:89" x14ac:dyDescent="0.2">
      <c r="CD566" s="60" t="s">
        <v>168</v>
      </c>
      <c r="CE566" s="59">
        <v>108</v>
      </c>
      <c r="CF566" s="59">
        <v>123.666705889</v>
      </c>
      <c r="CG566" s="59">
        <v>84.566666794</v>
      </c>
      <c r="CH566" s="59">
        <v>81.333335876000007</v>
      </c>
      <c r="CI566" s="59">
        <v>85</v>
      </c>
      <c r="CJ566" s="59">
        <v>10458.081110413999</v>
      </c>
      <c r="CK566" s="58">
        <v>1691.3333358760001</v>
      </c>
    </row>
    <row r="567" spans="82:89" x14ac:dyDescent="0.2">
      <c r="CD567" s="60" t="s">
        <v>168</v>
      </c>
      <c r="CE567" s="59">
        <v>111</v>
      </c>
      <c r="CF567" s="59">
        <v>123.666705889</v>
      </c>
      <c r="CG567" s="59">
        <v>85</v>
      </c>
      <c r="CH567" s="59">
        <v>85</v>
      </c>
      <c r="CI567" s="59">
        <v>85</v>
      </c>
      <c r="CJ567" s="59">
        <v>10511.670000574</v>
      </c>
      <c r="CK567" s="58">
        <v>1700</v>
      </c>
    </row>
    <row r="568" spans="82:89" x14ac:dyDescent="0.2">
      <c r="CD568" s="60" t="s">
        <v>167</v>
      </c>
      <c r="CE568" s="59">
        <v>56</v>
      </c>
      <c r="CF568" s="59">
        <v>123.666705889</v>
      </c>
      <c r="CG568" s="59">
        <v>83.1</v>
      </c>
      <c r="CH568" s="59">
        <v>69.666664123999993</v>
      </c>
      <c r="CI568" s="59">
        <v>85</v>
      </c>
      <c r="CJ568" s="59">
        <v>10276.703259385</v>
      </c>
      <c r="CK568" s="58">
        <v>1662</v>
      </c>
    </row>
    <row r="569" spans="82:89" x14ac:dyDescent="0.2">
      <c r="CD569" s="60" t="s">
        <v>166</v>
      </c>
      <c r="CE569" s="59">
        <v>20</v>
      </c>
      <c r="CF569" s="59">
        <v>123.666705889</v>
      </c>
      <c r="CG569" s="59">
        <v>84.833333206000006</v>
      </c>
      <c r="CH569" s="59">
        <v>81.666664123999993</v>
      </c>
      <c r="CI569" s="59">
        <v>85</v>
      </c>
      <c r="CJ569" s="59">
        <v>10491.058867201</v>
      </c>
      <c r="CK569" s="58">
        <v>1696.6666641239999</v>
      </c>
    </row>
    <row r="570" spans="82:89" x14ac:dyDescent="0.2">
      <c r="CD570" s="60" t="s">
        <v>166</v>
      </c>
      <c r="CE570" s="59">
        <v>55</v>
      </c>
      <c r="CF570" s="59">
        <v>123.666705889</v>
      </c>
      <c r="CG570" s="59">
        <v>85</v>
      </c>
      <c r="CH570" s="59">
        <v>85</v>
      </c>
      <c r="CI570" s="59">
        <v>85</v>
      </c>
      <c r="CJ570" s="59">
        <v>10511.670000574</v>
      </c>
      <c r="CK570" s="58">
        <v>1700</v>
      </c>
    </row>
    <row r="571" spans="82:89" x14ac:dyDescent="0.2">
      <c r="CD571" s="60" t="s">
        <v>166</v>
      </c>
      <c r="CE571" s="59">
        <v>93</v>
      </c>
      <c r="CF571" s="59">
        <v>123.666705889</v>
      </c>
      <c r="CG571" s="59">
        <v>85</v>
      </c>
      <c r="CH571" s="59">
        <v>85</v>
      </c>
      <c r="CI571" s="59">
        <v>85</v>
      </c>
      <c r="CJ571" s="59">
        <v>10511.670000574</v>
      </c>
      <c r="CK571" s="58">
        <v>1700</v>
      </c>
    </row>
    <row r="572" spans="82:89" ht="17" thickBot="1" x14ac:dyDescent="0.25">
      <c r="CD572" s="57" t="s">
        <v>166</v>
      </c>
      <c r="CE572" s="56">
        <v>96</v>
      </c>
      <c r="CF572" s="56">
        <v>123.666705889</v>
      </c>
      <c r="CG572" s="56">
        <v>84.816666794</v>
      </c>
      <c r="CH572" s="56">
        <v>81.333335876000007</v>
      </c>
      <c r="CI572" s="56">
        <v>85</v>
      </c>
      <c r="CJ572" s="56">
        <v>10488.997786886001</v>
      </c>
      <c r="CK572" s="55">
        <v>1696.3333358760001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7349C-61C1-B444-8E47-041CB7F51B07}">
  <dimension ref="A5:AO17"/>
  <sheetViews>
    <sheetView zoomScale="99" workbookViewId="0">
      <selection activeCell="B14" sqref="B14:L14"/>
    </sheetView>
  </sheetViews>
  <sheetFormatPr baseColWidth="10" defaultRowHeight="16" x14ac:dyDescent="0.2"/>
  <cols>
    <col min="1" max="1" width="21.6640625" bestFit="1" customWidth="1"/>
  </cols>
  <sheetData>
    <row r="5" spans="1:41" x14ac:dyDescent="0.2">
      <c r="A5" t="s">
        <v>263</v>
      </c>
      <c r="C5">
        <v>6700.4261299999998</v>
      </c>
      <c r="E5">
        <v>10351.8802</v>
      </c>
      <c r="G5">
        <v>7338.6350900000007</v>
      </c>
      <c r="I5">
        <v>12883.598500000002</v>
      </c>
      <c r="K5">
        <v>10613.222950000001</v>
      </c>
      <c r="M5">
        <v>7629.3032599999997</v>
      </c>
      <c r="O5">
        <v>7610.3624099999997</v>
      </c>
      <c r="Q5">
        <v>8052.2287120000001</v>
      </c>
      <c r="S5">
        <v>8182.3281699999998</v>
      </c>
      <c r="U5">
        <v>7761.0624600000001</v>
      </c>
      <c r="W5">
        <v>7733.5421699999997</v>
      </c>
      <c r="Y5">
        <v>9467.8275699999995</v>
      </c>
      <c r="AA5">
        <v>7246.6383099999994</v>
      </c>
      <c r="AC5">
        <v>8791.9349199999997</v>
      </c>
      <c r="AE5">
        <v>9373.2367400000021</v>
      </c>
      <c r="AG5">
        <v>5032.1517100000001</v>
      </c>
      <c r="AI5">
        <v>5010.2058300000008</v>
      </c>
      <c r="AK5">
        <v>7391.0731799999985</v>
      </c>
      <c r="AM5">
        <v>6633.0062700000008</v>
      </c>
      <c r="AO5">
        <v>8879.8618299999998</v>
      </c>
    </row>
    <row r="6" spans="1:41" x14ac:dyDescent="0.2">
      <c r="A6" t="s">
        <v>258</v>
      </c>
      <c r="B6">
        <v>44</v>
      </c>
      <c r="D6">
        <v>53</v>
      </c>
      <c r="F6">
        <v>54</v>
      </c>
      <c r="H6">
        <v>55</v>
      </c>
      <c r="J6">
        <v>56</v>
      </c>
      <c r="L6">
        <v>57</v>
      </c>
      <c r="N6">
        <v>83</v>
      </c>
      <c r="P6">
        <v>84</v>
      </c>
      <c r="R6">
        <v>85</v>
      </c>
      <c r="T6">
        <v>86</v>
      </c>
      <c r="V6">
        <v>87</v>
      </c>
      <c r="X6">
        <v>35</v>
      </c>
      <c r="Z6">
        <v>63</v>
      </c>
      <c r="AB6">
        <v>64</v>
      </c>
      <c r="AD6">
        <v>65</v>
      </c>
      <c r="AF6">
        <v>66</v>
      </c>
      <c r="AH6">
        <v>79</v>
      </c>
      <c r="AJ6">
        <v>81</v>
      </c>
      <c r="AL6">
        <v>100</v>
      </c>
      <c r="AN6">
        <v>140</v>
      </c>
    </row>
    <row r="7" spans="1:41" ht="19" x14ac:dyDescent="0.2">
      <c r="A7" s="135" t="s">
        <v>262</v>
      </c>
      <c r="B7" s="134">
        <v>144</v>
      </c>
      <c r="C7" s="134">
        <f>B7/C5</f>
        <v>2.1491170442916294E-2</v>
      </c>
      <c r="D7" s="134">
        <v>105</v>
      </c>
      <c r="E7" s="134">
        <f>D7/E5</f>
        <v>1.0143084924804289E-2</v>
      </c>
      <c r="F7" s="134">
        <v>89</v>
      </c>
      <c r="G7" s="134">
        <f>F7/G5</f>
        <v>1.2127595787025294E-2</v>
      </c>
      <c r="H7" s="134">
        <v>180</v>
      </c>
      <c r="I7" s="134">
        <f>H7/I5</f>
        <v>1.3971251898295338E-2</v>
      </c>
      <c r="J7" s="134">
        <v>104</v>
      </c>
      <c r="K7" s="134">
        <f>J7/K5</f>
        <v>9.7990968897906719E-3</v>
      </c>
      <c r="L7" s="134">
        <v>115</v>
      </c>
      <c r="M7" s="134">
        <f>L7/M5</f>
        <v>1.5073460325392807E-2</v>
      </c>
      <c r="N7" s="134">
        <v>203</v>
      </c>
      <c r="O7" s="134">
        <f>N7/O5</f>
        <v>2.6674156769887651E-2</v>
      </c>
      <c r="P7" s="134">
        <v>143</v>
      </c>
      <c r="Q7" s="134">
        <f>P7/Q5</f>
        <v>1.7759058406636077E-2</v>
      </c>
      <c r="R7" s="134">
        <v>115</v>
      </c>
      <c r="S7" s="134">
        <f>R7/S5</f>
        <v>1.4054679500834541E-2</v>
      </c>
      <c r="T7" s="134">
        <v>229</v>
      </c>
      <c r="U7" s="134">
        <f>T7/U5</f>
        <v>2.9506269428992586E-2</v>
      </c>
      <c r="V7" s="134">
        <v>139</v>
      </c>
      <c r="W7" s="134">
        <f>V7/W5</f>
        <v>1.7973652557195536E-2</v>
      </c>
      <c r="X7" s="134">
        <v>132</v>
      </c>
      <c r="Y7" s="134">
        <f>X7/Y5</f>
        <v>1.3941952261388724E-2</v>
      </c>
      <c r="Z7" s="134">
        <v>108</v>
      </c>
      <c r="AA7" s="134">
        <f>Z7/AA5</f>
        <v>1.4903462182038999E-2</v>
      </c>
      <c r="AB7" s="134">
        <v>126</v>
      </c>
      <c r="AC7" s="134">
        <f>AB7/AC5</f>
        <v>1.433131627412001E-2</v>
      </c>
      <c r="AD7" s="134">
        <v>188</v>
      </c>
      <c r="AE7" s="134">
        <f>AD7/AE5</f>
        <v>2.0057105695166721E-2</v>
      </c>
      <c r="AF7" s="134">
        <v>409</v>
      </c>
      <c r="AG7" s="134">
        <f>AF7/AG5</f>
        <v>8.1277358786148363E-2</v>
      </c>
      <c r="AH7" s="134">
        <v>139</v>
      </c>
      <c r="AI7" s="134">
        <f>AH7/AI5</f>
        <v>2.7743371174034175E-2</v>
      </c>
      <c r="AJ7" s="134">
        <v>352</v>
      </c>
      <c r="AK7" s="134">
        <f>AJ7/AK5</f>
        <v>4.7625018915047473E-2</v>
      </c>
      <c r="AL7" s="134">
        <v>130</v>
      </c>
      <c r="AM7" s="134">
        <f>AL7/AM5</f>
        <v>1.9598956296478818E-2</v>
      </c>
      <c r="AN7" s="134">
        <v>273</v>
      </c>
      <c r="AO7" s="134">
        <f>AN7/AO5</f>
        <v>3.0743721605857463E-2</v>
      </c>
    </row>
    <row r="8" spans="1:41" ht="19" x14ac:dyDescent="0.2">
      <c r="A8" s="135" t="s">
        <v>261</v>
      </c>
      <c r="B8" s="134">
        <v>62</v>
      </c>
      <c r="C8" s="134">
        <f>B8/C5</f>
        <v>9.253142829588959E-3</v>
      </c>
      <c r="D8" s="134">
        <v>76</v>
      </c>
      <c r="E8" s="134">
        <f>D8/E5</f>
        <v>7.3416614693821514E-3</v>
      </c>
      <c r="F8" s="134">
        <v>62</v>
      </c>
      <c r="G8" s="134">
        <f>F8/G5</f>
        <v>8.448437514556947E-3</v>
      </c>
      <c r="H8" s="134">
        <v>147</v>
      </c>
      <c r="I8" s="134">
        <f>H8/I5</f>
        <v>1.1409855716941192E-2</v>
      </c>
      <c r="J8" s="134">
        <v>84</v>
      </c>
      <c r="K8" s="134">
        <f>J8/K5</f>
        <v>7.9146551802155435E-3</v>
      </c>
      <c r="L8" s="134">
        <v>67</v>
      </c>
      <c r="M8" s="134">
        <f>L8/M5</f>
        <v>8.7819290591418971E-3</v>
      </c>
      <c r="N8" s="134">
        <v>143</v>
      </c>
      <c r="O8" s="134">
        <f>N8/O5</f>
        <v>1.879016954726076E-2</v>
      </c>
      <c r="P8" s="134">
        <v>114</v>
      </c>
      <c r="Q8" s="134">
        <f>P8/Q5</f>
        <v>1.4157571037458133E-2</v>
      </c>
      <c r="R8" s="134">
        <v>97</v>
      </c>
      <c r="S8" s="134">
        <f>R8/S5</f>
        <v>1.1854816622443047E-2</v>
      </c>
      <c r="T8" s="134">
        <v>151</v>
      </c>
      <c r="U8" s="134">
        <f>T8/U5</f>
        <v>1.9456099055798606E-2</v>
      </c>
      <c r="V8" s="134">
        <v>106</v>
      </c>
      <c r="W8" s="134">
        <f>V8/W5</f>
        <v>1.3706526410523213E-2</v>
      </c>
      <c r="X8" s="134">
        <v>73</v>
      </c>
      <c r="Y8" s="134">
        <f>X8/Y5</f>
        <v>7.7103220839498249E-3</v>
      </c>
      <c r="Z8" s="134">
        <v>68</v>
      </c>
      <c r="AA8" s="134">
        <f>Z8/AA5</f>
        <v>9.383661373876407E-3</v>
      </c>
      <c r="AB8" s="134">
        <v>84</v>
      </c>
      <c r="AC8" s="134">
        <f>AB8/AC5</f>
        <v>9.5542108494133405E-3</v>
      </c>
      <c r="AD8" s="134">
        <v>105</v>
      </c>
      <c r="AE8" s="134">
        <f>AD8/AE5</f>
        <v>1.1202106904215456E-2</v>
      </c>
      <c r="AF8" s="134">
        <v>269</v>
      </c>
      <c r="AG8" s="134">
        <f>AF8/AG5</f>
        <v>5.3456257979153814E-2</v>
      </c>
      <c r="AH8" s="134">
        <v>97</v>
      </c>
      <c r="AI8" s="134">
        <f>AH8/AI5</f>
        <v>1.9360482042311621E-2</v>
      </c>
      <c r="AJ8" s="134">
        <v>260</v>
      </c>
      <c r="AK8" s="134">
        <f>AJ8/AK5</f>
        <v>3.5177570789523702E-2</v>
      </c>
      <c r="AL8" s="134">
        <v>75</v>
      </c>
      <c r="AM8" s="134">
        <f>AL8/AM5</f>
        <v>1.1307090171045472E-2</v>
      </c>
      <c r="AN8" s="134">
        <v>235</v>
      </c>
      <c r="AO8" s="134">
        <f>AN8/AO5</f>
        <v>2.6464375741305876E-2</v>
      </c>
    </row>
    <row r="9" spans="1:41" ht="19" x14ac:dyDescent="0.2">
      <c r="A9" s="135" t="s">
        <v>260</v>
      </c>
      <c r="B9" s="134">
        <v>125</v>
      </c>
      <c r="C9" s="134">
        <f>B9/C5</f>
        <v>1.8655529898364838E-2</v>
      </c>
      <c r="D9" s="134">
        <v>67</v>
      </c>
      <c r="E9" s="134">
        <f>D9/E5</f>
        <v>6.4722541901132127E-3</v>
      </c>
      <c r="F9" s="134">
        <v>41</v>
      </c>
      <c r="G9" s="134">
        <f>F9/G5</f>
        <v>5.5868699693037869E-3</v>
      </c>
      <c r="H9" s="134">
        <v>103</v>
      </c>
      <c r="I9" s="134">
        <f>H9/I5</f>
        <v>7.994660808468999E-3</v>
      </c>
      <c r="J9" s="134">
        <v>50</v>
      </c>
      <c r="K9" s="134">
        <f>J9/K5</f>
        <v>4.7111042739378236E-3</v>
      </c>
      <c r="L9" s="134">
        <v>51</v>
      </c>
      <c r="M9" s="134">
        <f>L9/M5</f>
        <v>6.6847519703915927E-3</v>
      </c>
      <c r="N9" s="134">
        <v>113</v>
      </c>
      <c r="O9" s="134">
        <f>N9/O5</f>
        <v>1.4848175935947314E-2</v>
      </c>
      <c r="P9" s="134">
        <v>81</v>
      </c>
      <c r="Q9" s="134">
        <f>P9/Q5</f>
        <v>1.0059326789772883E-2</v>
      </c>
      <c r="R9" s="134">
        <v>69</v>
      </c>
      <c r="S9" s="134">
        <f>R9/S5</f>
        <v>8.4328077005007239E-3</v>
      </c>
      <c r="T9" s="134">
        <v>100</v>
      </c>
      <c r="U9" s="134">
        <f>T9/U5</f>
        <v>1.2884833811787155E-2</v>
      </c>
      <c r="V9" s="134">
        <v>86</v>
      </c>
      <c r="W9" s="134">
        <f>V9/W5</f>
        <v>1.1120389351933928E-2</v>
      </c>
      <c r="X9" s="134">
        <v>36</v>
      </c>
      <c r="Y9" s="134">
        <f>X9/Y5</f>
        <v>3.8023506167423793E-3</v>
      </c>
      <c r="Z9" s="134">
        <v>38</v>
      </c>
      <c r="AA9" s="134">
        <f>Z9/AA5</f>
        <v>5.2438107677544631E-3</v>
      </c>
      <c r="AB9" s="134">
        <v>62</v>
      </c>
      <c r="AC9" s="134">
        <f>AB9/AC5</f>
        <v>7.0519175317098459E-3</v>
      </c>
      <c r="AD9" s="134">
        <v>80</v>
      </c>
      <c r="AE9" s="134">
        <f>AD9/AE5</f>
        <v>8.5349385936879674E-3</v>
      </c>
      <c r="AF9" s="134">
        <v>170</v>
      </c>
      <c r="AG9" s="134">
        <f>AF9/AG5</f>
        <v>3.3782765265636235E-2</v>
      </c>
      <c r="AH9" s="134">
        <v>91</v>
      </c>
      <c r="AI9" s="134">
        <f>AH9/AI5</f>
        <v>1.8162926452065541E-2</v>
      </c>
      <c r="AJ9" s="134">
        <v>152</v>
      </c>
      <c r="AK9" s="134">
        <f>AJ9/AK5</f>
        <v>2.0565349076952316E-2</v>
      </c>
      <c r="AL9" s="134">
        <v>46</v>
      </c>
      <c r="AM9" s="134">
        <f>AL9/AM5</f>
        <v>6.9350153049078898E-3</v>
      </c>
      <c r="AN9" s="134">
        <v>128</v>
      </c>
      <c r="AO9" s="134">
        <f>AN9/AO5</f>
        <v>1.4414638701647456E-2</v>
      </c>
    </row>
    <row r="10" spans="1:41" ht="19" x14ac:dyDescent="0.2">
      <c r="A10" s="135" t="s">
        <v>259</v>
      </c>
      <c r="B10" s="134">
        <v>47</v>
      </c>
      <c r="C10" s="134">
        <f>B10/C5</f>
        <v>7.0144792417851792E-3</v>
      </c>
      <c r="D10" s="134">
        <v>34</v>
      </c>
      <c r="E10" s="134">
        <f>D10/E5</f>
        <v>3.2844274994604365E-3</v>
      </c>
      <c r="F10" s="134">
        <v>30</v>
      </c>
      <c r="G10" s="134">
        <f>F10/G5</f>
        <v>4.087953636075942E-3</v>
      </c>
      <c r="H10" s="134">
        <v>97</v>
      </c>
      <c r="I10" s="134">
        <f>H10/I5</f>
        <v>7.5289524118591546E-3</v>
      </c>
      <c r="J10" s="134">
        <v>27</v>
      </c>
      <c r="K10" s="134">
        <f>J10/K5</f>
        <v>2.5439963079264246E-3</v>
      </c>
      <c r="L10" s="134">
        <v>13</v>
      </c>
      <c r="M10" s="134">
        <f>L10/M5</f>
        <v>1.7039563846096217E-3</v>
      </c>
      <c r="N10" s="134">
        <v>93</v>
      </c>
      <c r="O10" s="134">
        <f>N10/O5</f>
        <v>1.2220180195071683E-2</v>
      </c>
      <c r="P10" s="134">
        <v>58</v>
      </c>
      <c r="Q10" s="134">
        <f>P10/Q5</f>
        <v>7.2029747383558921E-3</v>
      </c>
      <c r="R10" s="134">
        <v>49</v>
      </c>
      <c r="S10" s="134">
        <f>R10/S5</f>
        <v>5.9885156133990649E-3</v>
      </c>
      <c r="T10" s="134">
        <v>85</v>
      </c>
      <c r="U10" s="134">
        <f>T10/U5</f>
        <v>1.0952108740019083E-2</v>
      </c>
      <c r="V10" s="134">
        <v>93</v>
      </c>
      <c r="W10" s="134">
        <f>V10/W5</f>
        <v>1.2025537322440178E-2</v>
      </c>
      <c r="X10" s="134">
        <v>31</v>
      </c>
      <c r="Y10" s="134">
        <f>X10/Y5</f>
        <v>3.2742463644170488E-3</v>
      </c>
      <c r="Z10" s="134">
        <v>39</v>
      </c>
      <c r="AA10" s="134">
        <f>Z10/AA5</f>
        <v>5.3818057879585273E-3</v>
      </c>
      <c r="AB10" s="134">
        <v>38</v>
      </c>
      <c r="AC10" s="134">
        <f>AB10/AC5</f>
        <v>4.3221430033060348E-3</v>
      </c>
      <c r="AD10" s="134">
        <v>73</v>
      </c>
      <c r="AE10" s="134">
        <f>AD10/AE5</f>
        <v>7.7881314667402699E-3</v>
      </c>
      <c r="AF10" s="134">
        <v>205</v>
      </c>
      <c r="AG10" s="134">
        <f>AF10/AG5</f>
        <v>4.0738040467384877E-2</v>
      </c>
      <c r="AH10" s="134">
        <v>80</v>
      </c>
      <c r="AI10" s="134">
        <f>AH10/AI5</f>
        <v>1.5967407869947728E-2</v>
      </c>
      <c r="AJ10" s="134">
        <v>196</v>
      </c>
      <c r="AK10" s="134">
        <f>AJ10/AK5</f>
        <v>2.651847644133325E-2</v>
      </c>
      <c r="AL10" s="134">
        <v>38</v>
      </c>
      <c r="AM10" s="134">
        <f>AL10/AM5</f>
        <v>5.7289256866630391E-3</v>
      </c>
      <c r="AN10" s="134">
        <v>161</v>
      </c>
      <c r="AO10" s="134">
        <f>AN10/AO5</f>
        <v>1.8130912741915941E-2</v>
      </c>
    </row>
    <row r="11" spans="1:41" ht="17" thickBot="1" x14ac:dyDescent="0.25">
      <c r="A11" s="135"/>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c r="AE11" s="134"/>
      <c r="AF11" s="134"/>
      <c r="AG11" s="134"/>
      <c r="AH11" s="134"/>
      <c r="AI11" s="134"/>
      <c r="AJ11" s="134"/>
      <c r="AK11" s="134"/>
      <c r="AL11" s="134"/>
      <c r="AM11" s="134"/>
      <c r="AN11" s="134"/>
      <c r="AO11" s="134"/>
    </row>
    <row r="12" spans="1:41" ht="17" thickBot="1" x14ac:dyDescent="0.25">
      <c r="B12" s="347" t="s">
        <v>11</v>
      </c>
      <c r="C12" s="348"/>
      <c r="D12" s="348"/>
      <c r="E12" s="348"/>
      <c r="F12" s="348"/>
      <c r="G12" s="348"/>
      <c r="H12" s="348"/>
      <c r="I12" s="348"/>
      <c r="J12" s="348"/>
      <c r="K12" s="348"/>
      <c r="L12" s="349"/>
      <c r="M12" s="343" t="s">
        <v>9</v>
      </c>
      <c r="N12" s="344"/>
      <c r="O12" s="344"/>
      <c r="P12" s="344"/>
      <c r="Q12" s="344"/>
      <c r="R12" s="344"/>
      <c r="S12" s="344"/>
      <c r="T12" s="344"/>
      <c r="U12" s="345"/>
    </row>
    <row r="13" spans="1:41" ht="17" thickBot="1" x14ac:dyDescent="0.25">
      <c r="A13" s="133" t="s">
        <v>258</v>
      </c>
      <c r="B13" s="36">
        <v>44</v>
      </c>
      <c r="C13" s="33">
        <v>53</v>
      </c>
      <c r="D13" s="33">
        <v>54</v>
      </c>
      <c r="E13" s="33">
        <v>55</v>
      </c>
      <c r="F13" s="33">
        <v>56</v>
      </c>
      <c r="G13" s="33">
        <v>57</v>
      </c>
      <c r="H13" s="33">
        <v>83</v>
      </c>
      <c r="I13" s="33">
        <v>84</v>
      </c>
      <c r="J13" s="33">
        <v>85</v>
      </c>
      <c r="K13" s="33">
        <v>86</v>
      </c>
      <c r="L13" s="34">
        <v>87</v>
      </c>
      <c r="M13" s="36">
        <v>35</v>
      </c>
      <c r="N13" s="33">
        <v>63</v>
      </c>
      <c r="O13" s="33">
        <v>64</v>
      </c>
      <c r="P13" s="33">
        <v>65</v>
      </c>
      <c r="Q13" s="33">
        <v>66</v>
      </c>
      <c r="R13" s="33">
        <v>79</v>
      </c>
      <c r="S13" s="33">
        <v>81</v>
      </c>
      <c r="T13" s="33">
        <v>100</v>
      </c>
      <c r="U13" s="34">
        <v>140</v>
      </c>
    </row>
    <row r="14" spans="1:41" ht="19" x14ac:dyDescent="0.2">
      <c r="A14" s="132" t="s">
        <v>257</v>
      </c>
      <c r="B14" s="131">
        <v>2.149117E-2</v>
      </c>
      <c r="C14" s="130">
        <v>1.0143085E-2</v>
      </c>
      <c r="D14" s="130">
        <v>1.2127595999999999E-2</v>
      </c>
      <c r="E14" s="130">
        <v>1.3971252E-2</v>
      </c>
      <c r="F14" s="130">
        <v>9.7990969999999997E-3</v>
      </c>
      <c r="G14" s="130">
        <v>1.507346E-2</v>
      </c>
      <c r="H14" s="130">
        <v>2.6674157E-2</v>
      </c>
      <c r="I14" s="130">
        <v>1.7759058000000001E-2</v>
      </c>
      <c r="J14" s="130">
        <v>1.405468E-2</v>
      </c>
      <c r="K14" s="130">
        <v>2.9506269000000002E-2</v>
      </c>
      <c r="L14" s="129">
        <v>1.7973652999999999E-2</v>
      </c>
      <c r="M14" s="131">
        <v>1.3941952000000001E-2</v>
      </c>
      <c r="N14" s="130">
        <v>1.4903461999999999E-2</v>
      </c>
      <c r="O14" s="130">
        <v>1.4331316E-2</v>
      </c>
      <c r="P14" s="130">
        <v>2.0057106000000002E-2</v>
      </c>
      <c r="Q14" s="130">
        <v>8.1277358999999993E-2</v>
      </c>
      <c r="R14" s="130">
        <v>2.7743370999999999E-2</v>
      </c>
      <c r="S14" s="130">
        <v>4.7625018999999998E-2</v>
      </c>
      <c r="T14" s="130">
        <v>1.9598956000000001E-2</v>
      </c>
      <c r="U14" s="129">
        <v>3.0743722000000001E-2</v>
      </c>
    </row>
    <row r="15" spans="1:41" ht="19" x14ac:dyDescent="0.2">
      <c r="A15" s="128" t="s">
        <v>256</v>
      </c>
      <c r="B15" s="127">
        <v>9.2531430000000001E-3</v>
      </c>
      <c r="C15" s="126">
        <v>7.3416610000000002E-3</v>
      </c>
      <c r="D15" s="126">
        <v>8.4484380000000008E-3</v>
      </c>
      <c r="E15" s="126">
        <v>1.1409855999999999E-2</v>
      </c>
      <c r="F15" s="126">
        <v>7.9146549999999996E-3</v>
      </c>
      <c r="G15" s="126">
        <v>8.7819290000000008E-3</v>
      </c>
      <c r="H15" s="126">
        <v>1.8790169999999998E-2</v>
      </c>
      <c r="I15" s="126">
        <v>1.4157571000000001E-2</v>
      </c>
      <c r="J15" s="126">
        <v>1.1854817E-2</v>
      </c>
      <c r="K15" s="126">
        <v>1.9456099000000001E-2</v>
      </c>
      <c r="L15" s="125">
        <v>1.3706526E-2</v>
      </c>
      <c r="M15" s="127">
        <v>7.7103220000000004E-3</v>
      </c>
      <c r="N15" s="126">
        <v>9.3836609999999997E-3</v>
      </c>
      <c r="O15" s="126">
        <v>9.554211E-3</v>
      </c>
      <c r="P15" s="126">
        <v>1.1202106999999999E-2</v>
      </c>
      <c r="Q15" s="126">
        <v>5.3456258E-2</v>
      </c>
      <c r="R15" s="126">
        <v>1.9360481999999998E-2</v>
      </c>
      <c r="S15" s="126">
        <v>3.5177570999999998E-2</v>
      </c>
      <c r="T15" s="126">
        <v>1.1307090000000001E-2</v>
      </c>
      <c r="U15" s="125">
        <v>2.6464376000000001E-2</v>
      </c>
    </row>
    <row r="16" spans="1:41" ht="19" x14ac:dyDescent="0.2">
      <c r="A16" s="128" t="s">
        <v>255</v>
      </c>
      <c r="B16" s="127">
        <v>1.865553E-2</v>
      </c>
      <c r="C16" s="126">
        <v>6.4722540000000002E-3</v>
      </c>
      <c r="D16" s="126">
        <v>5.5868699999999999E-3</v>
      </c>
      <c r="E16" s="126">
        <v>7.9946610000000001E-3</v>
      </c>
      <c r="F16" s="126">
        <v>4.7111039999999998E-3</v>
      </c>
      <c r="G16" s="126">
        <v>6.6847520000000004E-3</v>
      </c>
      <c r="H16" s="126">
        <v>1.4848175999999999E-2</v>
      </c>
      <c r="I16" s="126">
        <v>1.0059327E-2</v>
      </c>
      <c r="J16" s="126">
        <v>8.432808E-3</v>
      </c>
      <c r="K16" s="126">
        <v>1.2884834E-2</v>
      </c>
      <c r="L16" s="125">
        <v>1.1120389E-2</v>
      </c>
      <c r="M16" s="127">
        <v>3.8023509999999998E-3</v>
      </c>
      <c r="N16" s="126">
        <v>5.2438110000000001E-3</v>
      </c>
      <c r="O16" s="126">
        <v>7.0519179999999999E-3</v>
      </c>
      <c r="P16" s="126">
        <v>8.5349390000000001E-3</v>
      </c>
      <c r="Q16" s="126">
        <v>3.3782764999999999E-2</v>
      </c>
      <c r="R16" s="126">
        <v>1.8162925999999999E-2</v>
      </c>
      <c r="S16" s="126">
        <v>2.0565349E-2</v>
      </c>
      <c r="T16" s="126">
        <v>6.9350150000000001E-3</v>
      </c>
      <c r="U16" s="125">
        <v>1.4414639E-2</v>
      </c>
    </row>
    <row r="17" spans="1:21" ht="20" thickBot="1" x14ac:dyDescent="0.25">
      <c r="A17" s="124" t="s">
        <v>254</v>
      </c>
      <c r="B17" s="123">
        <v>7.0144789999999997E-3</v>
      </c>
      <c r="C17" s="122">
        <v>3.2844269999999999E-3</v>
      </c>
      <c r="D17" s="122">
        <v>4.0879540000000004E-3</v>
      </c>
      <c r="E17" s="122">
        <v>7.5289520000000002E-3</v>
      </c>
      <c r="F17" s="122">
        <v>2.5439960000000002E-3</v>
      </c>
      <c r="G17" s="122">
        <v>1.703956E-3</v>
      </c>
      <c r="H17" s="122">
        <v>1.2220180000000001E-2</v>
      </c>
      <c r="I17" s="122">
        <v>7.2029750000000003E-3</v>
      </c>
      <c r="J17" s="122">
        <v>5.9885160000000002E-3</v>
      </c>
      <c r="K17" s="122">
        <v>1.0952109E-2</v>
      </c>
      <c r="L17" s="121">
        <v>1.2025536999999999E-2</v>
      </c>
      <c r="M17" s="123">
        <v>3.2742460000000002E-3</v>
      </c>
      <c r="N17" s="122">
        <v>5.3818060000000003E-3</v>
      </c>
      <c r="O17" s="122">
        <v>4.3221429999999996E-3</v>
      </c>
      <c r="P17" s="122">
        <v>7.7881310000000002E-3</v>
      </c>
      <c r="Q17" s="122">
        <v>4.0738040000000003E-2</v>
      </c>
      <c r="R17" s="122">
        <v>1.5967407999999999E-2</v>
      </c>
      <c r="S17" s="122">
        <v>2.6518475999999999E-2</v>
      </c>
      <c r="T17" s="122">
        <v>5.7289259999999996E-3</v>
      </c>
      <c r="U17" s="121">
        <v>1.8130912999999999E-2</v>
      </c>
    </row>
  </sheetData>
  <mergeCells count="2">
    <mergeCell ref="B12:L12"/>
    <mergeCell ref="M12:U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A97D4-C922-D242-9BB1-B85F1404421B}">
  <dimension ref="A1:AI767"/>
  <sheetViews>
    <sheetView topLeftCell="D1" zoomScale="90" zoomScaleNormal="90" workbookViewId="0">
      <selection activeCell="K2" sqref="K2:AC5"/>
    </sheetView>
  </sheetViews>
  <sheetFormatPr baseColWidth="10" defaultRowHeight="16" x14ac:dyDescent="0.2"/>
  <cols>
    <col min="1" max="1" width="18.1640625" bestFit="1" customWidth="1"/>
    <col min="10" max="10" width="18.1640625" bestFit="1" customWidth="1"/>
    <col min="19" max="19" width="18.1640625" bestFit="1" customWidth="1"/>
    <col min="28" max="28" width="18.1640625" bestFit="1" customWidth="1"/>
  </cols>
  <sheetData>
    <row r="1" spans="1:35" ht="17" thickBot="1" x14ac:dyDescent="0.25">
      <c r="A1" s="101" t="s">
        <v>295</v>
      </c>
      <c r="B1" s="3"/>
      <c r="J1" s="101" t="s">
        <v>294</v>
      </c>
      <c r="K1" s="3"/>
      <c r="S1" s="101" t="s">
        <v>293</v>
      </c>
      <c r="T1" s="3"/>
      <c r="AB1" s="101" t="s">
        <v>292</v>
      </c>
      <c r="AC1" s="3"/>
    </row>
    <row r="2" spans="1:35" x14ac:dyDescent="0.2">
      <c r="A2" s="93" t="s">
        <v>156</v>
      </c>
      <c r="B2" s="91">
        <v>61</v>
      </c>
      <c r="J2" s="93" t="s">
        <v>156</v>
      </c>
      <c r="K2" s="91">
        <v>79</v>
      </c>
      <c r="S2" s="93" t="s">
        <v>156</v>
      </c>
      <c r="T2" s="91">
        <v>118</v>
      </c>
      <c r="AB2" s="93" t="s">
        <v>156</v>
      </c>
      <c r="AC2" s="91">
        <v>89</v>
      </c>
    </row>
    <row r="3" spans="1:35" x14ac:dyDescent="0.2">
      <c r="A3" s="81" t="s">
        <v>155</v>
      </c>
      <c r="B3" s="79">
        <v>99</v>
      </c>
      <c r="J3" s="81" t="s">
        <v>155</v>
      </c>
      <c r="K3" s="79">
        <v>109</v>
      </c>
      <c r="S3" s="81" t="s">
        <v>155</v>
      </c>
      <c r="T3" s="79">
        <v>109</v>
      </c>
      <c r="AB3" s="81" t="s">
        <v>155</v>
      </c>
      <c r="AC3" s="79">
        <v>97</v>
      </c>
    </row>
    <row r="4" spans="1:35" x14ac:dyDescent="0.2">
      <c r="A4" s="69" t="s">
        <v>154</v>
      </c>
      <c r="B4" s="67">
        <v>152</v>
      </c>
      <c r="J4" s="69" t="s">
        <v>154</v>
      </c>
      <c r="K4" s="67">
        <v>173</v>
      </c>
      <c r="S4" s="69" t="s">
        <v>154</v>
      </c>
      <c r="T4" s="67">
        <v>199</v>
      </c>
      <c r="AB4" s="69" t="s">
        <v>154</v>
      </c>
      <c r="AC4" s="67">
        <v>108</v>
      </c>
    </row>
    <row r="5" spans="1:35" ht="17" thickBot="1" x14ac:dyDescent="0.25">
      <c r="A5" s="57" t="s">
        <v>153</v>
      </c>
      <c r="B5" s="55">
        <v>218</v>
      </c>
      <c r="J5" s="57" t="s">
        <v>153</v>
      </c>
      <c r="K5" s="55">
        <v>263</v>
      </c>
      <c r="S5" s="57" t="s">
        <v>153</v>
      </c>
      <c r="T5" s="55">
        <v>335</v>
      </c>
      <c r="AB5" s="57" t="s">
        <v>153</v>
      </c>
      <c r="AC5" s="55">
        <v>307</v>
      </c>
    </row>
    <row r="6" spans="1:35" ht="17" thickBot="1" x14ac:dyDescent="0.25"/>
    <row r="7" spans="1:35" ht="17" thickBot="1" x14ac:dyDescent="0.25">
      <c r="A7" s="96" t="s">
        <v>242</v>
      </c>
      <c r="B7" s="95" t="s">
        <v>151</v>
      </c>
      <c r="C7" s="95" t="s">
        <v>150</v>
      </c>
      <c r="D7" s="95" t="s">
        <v>149</v>
      </c>
      <c r="E7" s="95" t="s">
        <v>148</v>
      </c>
      <c r="F7" s="95" t="s">
        <v>147</v>
      </c>
      <c r="G7" s="95" t="s">
        <v>146</v>
      </c>
      <c r="H7" s="94" t="s">
        <v>145</v>
      </c>
      <c r="J7" s="96" t="s">
        <v>242</v>
      </c>
      <c r="K7" s="95" t="s">
        <v>151</v>
      </c>
      <c r="L7" s="95" t="s">
        <v>150</v>
      </c>
      <c r="M7" s="95" t="s">
        <v>149</v>
      </c>
      <c r="N7" s="95" t="s">
        <v>148</v>
      </c>
      <c r="O7" s="95" t="s">
        <v>147</v>
      </c>
      <c r="P7" s="95" t="s">
        <v>146</v>
      </c>
      <c r="Q7" s="94" t="s">
        <v>145</v>
      </c>
      <c r="S7" s="96" t="s">
        <v>242</v>
      </c>
      <c r="T7" s="95" t="s">
        <v>151</v>
      </c>
      <c r="U7" s="95" t="s">
        <v>150</v>
      </c>
      <c r="V7" s="95" t="s">
        <v>149</v>
      </c>
      <c r="W7" s="95" t="s">
        <v>148</v>
      </c>
      <c r="X7" s="95" t="s">
        <v>147</v>
      </c>
      <c r="Y7" s="95" t="s">
        <v>146</v>
      </c>
      <c r="Z7" s="94" t="s">
        <v>145</v>
      </c>
      <c r="AB7" s="96" t="s">
        <v>242</v>
      </c>
      <c r="AC7" s="95" t="s">
        <v>151</v>
      </c>
      <c r="AD7" s="95" t="s">
        <v>150</v>
      </c>
      <c r="AE7" s="95" t="s">
        <v>149</v>
      </c>
      <c r="AF7" s="95" t="s">
        <v>148</v>
      </c>
      <c r="AG7" s="95" t="s">
        <v>147</v>
      </c>
      <c r="AH7" s="95" t="s">
        <v>146</v>
      </c>
      <c r="AI7" s="94" t="s">
        <v>145</v>
      </c>
    </row>
    <row r="8" spans="1:35" x14ac:dyDescent="0.2">
      <c r="A8" s="183" t="s">
        <v>291</v>
      </c>
      <c r="B8" s="182">
        <v>38</v>
      </c>
      <c r="C8" s="182">
        <v>4458.1847473019998</v>
      </c>
      <c r="D8" s="182">
        <v>84.835413748999997</v>
      </c>
      <c r="E8" s="182">
        <v>78.666664123999993</v>
      </c>
      <c r="F8" s="182">
        <v>85</v>
      </c>
      <c r="G8" s="182">
        <v>378211.94760662102</v>
      </c>
      <c r="H8" s="181">
        <v>61166.333312987997</v>
      </c>
      <c r="J8" s="183" t="s">
        <v>279</v>
      </c>
      <c r="K8" s="182">
        <v>62</v>
      </c>
      <c r="L8" s="182">
        <v>5608.2851120710002</v>
      </c>
      <c r="M8" s="182">
        <v>84.923190031999994</v>
      </c>
      <c r="N8" s="182">
        <v>80.333335876000007</v>
      </c>
      <c r="O8" s="182">
        <v>85</v>
      </c>
      <c r="P8" s="182">
        <v>476273.46232443902</v>
      </c>
      <c r="Q8" s="181">
        <v>77025.333358764998</v>
      </c>
      <c r="S8" s="183" t="s">
        <v>265</v>
      </c>
      <c r="T8" s="182">
        <v>127</v>
      </c>
      <c r="U8" s="182">
        <v>5874.1685297329996</v>
      </c>
      <c r="V8" s="182">
        <v>84.888070165000002</v>
      </c>
      <c r="W8" s="182">
        <v>79</v>
      </c>
      <c r="X8" s="182">
        <v>85</v>
      </c>
      <c r="Y8" s="182">
        <v>498646.83031139302</v>
      </c>
      <c r="Z8" s="181">
        <v>80643.666656493995</v>
      </c>
      <c r="AB8" s="183" t="s">
        <v>272</v>
      </c>
      <c r="AC8" s="182">
        <v>29</v>
      </c>
      <c r="AD8" s="182">
        <v>4538.5681061300002</v>
      </c>
      <c r="AE8" s="182">
        <v>84.892370572000004</v>
      </c>
      <c r="AF8" s="182">
        <v>80</v>
      </c>
      <c r="AG8" s="182">
        <v>85</v>
      </c>
      <c r="AH8" s="182">
        <v>385289.80553280801</v>
      </c>
      <c r="AI8" s="181">
        <v>62311</v>
      </c>
    </row>
    <row r="9" spans="1:35" x14ac:dyDescent="0.2">
      <c r="A9" s="180" t="s">
        <v>287</v>
      </c>
      <c r="B9" s="179">
        <v>16</v>
      </c>
      <c r="C9" s="179">
        <v>3988.2512649240002</v>
      </c>
      <c r="D9" s="179">
        <v>84.844444429000006</v>
      </c>
      <c r="E9" s="179">
        <v>79</v>
      </c>
      <c r="F9" s="179">
        <v>85</v>
      </c>
      <c r="G9" s="179">
        <v>338380.96281440399</v>
      </c>
      <c r="H9" s="178">
        <v>54724.666656494002</v>
      </c>
      <c r="J9" s="180" t="s">
        <v>278</v>
      </c>
      <c r="K9" s="179">
        <v>81</v>
      </c>
      <c r="L9" s="179">
        <v>4124.2846414019996</v>
      </c>
      <c r="M9" s="179">
        <v>84.890554746000007</v>
      </c>
      <c r="N9" s="179">
        <v>79.333335876000007</v>
      </c>
      <c r="O9" s="179">
        <v>85</v>
      </c>
      <c r="P9" s="179">
        <v>350112.81113700097</v>
      </c>
      <c r="Q9" s="178">
        <v>56622.000015259</v>
      </c>
      <c r="S9" s="180" t="s">
        <v>264</v>
      </c>
      <c r="T9" s="179">
        <v>56</v>
      </c>
      <c r="U9" s="179">
        <v>5830.8851826709997</v>
      </c>
      <c r="V9" s="179">
        <v>83.765288108999997</v>
      </c>
      <c r="W9" s="179">
        <v>67</v>
      </c>
      <c r="X9" s="179">
        <v>85</v>
      </c>
      <c r="Y9" s="179">
        <v>488425.77725835802</v>
      </c>
      <c r="Z9" s="178">
        <v>78990.666687011995</v>
      </c>
      <c r="AB9" s="180" t="s">
        <v>272</v>
      </c>
      <c r="AC9" s="179">
        <v>75</v>
      </c>
      <c r="AD9" s="179">
        <v>3759.467859029</v>
      </c>
      <c r="AE9" s="179">
        <v>84.925986842</v>
      </c>
      <c r="AF9" s="179">
        <v>80</v>
      </c>
      <c r="AG9" s="179">
        <v>85</v>
      </c>
      <c r="AH9" s="179">
        <v>319276.517929202</v>
      </c>
      <c r="AI9" s="178">
        <v>51635</v>
      </c>
    </row>
    <row r="10" spans="1:35" x14ac:dyDescent="0.2">
      <c r="A10" s="180" t="s">
        <v>287</v>
      </c>
      <c r="B10" s="179">
        <v>15</v>
      </c>
      <c r="C10" s="179">
        <v>3938.7845825680001</v>
      </c>
      <c r="D10" s="179">
        <v>84.929879647999996</v>
      </c>
      <c r="E10" s="179">
        <v>79</v>
      </c>
      <c r="F10" s="179">
        <v>85</v>
      </c>
      <c r="G10" s="179">
        <v>334520.50055752398</v>
      </c>
      <c r="H10" s="178">
        <v>54100.333335875999</v>
      </c>
      <c r="J10" s="180" t="s">
        <v>278</v>
      </c>
      <c r="K10" s="179">
        <v>5</v>
      </c>
      <c r="L10" s="179">
        <v>4056.2679531630001</v>
      </c>
      <c r="M10" s="179">
        <v>84.918191084</v>
      </c>
      <c r="N10" s="179">
        <v>79.333335876000007</v>
      </c>
      <c r="O10" s="179">
        <v>85</v>
      </c>
      <c r="P10" s="179">
        <v>344450.93713476998</v>
      </c>
      <c r="Q10" s="178">
        <v>55706.333351134999</v>
      </c>
      <c r="S10" s="180" t="s">
        <v>265</v>
      </c>
      <c r="T10" s="179">
        <v>56</v>
      </c>
      <c r="U10" s="179">
        <v>4761.1681767310001</v>
      </c>
      <c r="V10" s="179">
        <v>84.918614722000001</v>
      </c>
      <c r="W10" s="179">
        <v>79.333335876000007</v>
      </c>
      <c r="X10" s="179">
        <v>85</v>
      </c>
      <c r="Y10" s="179">
        <v>404311.80602604197</v>
      </c>
      <c r="Z10" s="178">
        <v>65387.333335875999</v>
      </c>
      <c r="AB10" s="180" t="s">
        <v>273</v>
      </c>
      <c r="AC10" s="179">
        <v>70</v>
      </c>
      <c r="AD10" s="179">
        <v>3679.0845002010001</v>
      </c>
      <c r="AE10" s="179">
        <v>84.942857117000003</v>
      </c>
      <c r="AF10" s="179">
        <v>79.666664123999993</v>
      </c>
      <c r="AG10" s="179">
        <v>85</v>
      </c>
      <c r="AH10" s="179">
        <v>312511.94902271801</v>
      </c>
      <c r="AI10" s="178">
        <v>50540.999984741</v>
      </c>
    </row>
    <row r="11" spans="1:35" x14ac:dyDescent="0.2">
      <c r="A11" s="180" t="s">
        <v>287</v>
      </c>
      <c r="B11" s="179">
        <v>64</v>
      </c>
      <c r="C11" s="179">
        <v>3778.0178649119998</v>
      </c>
      <c r="D11" s="179">
        <v>84.846699379</v>
      </c>
      <c r="E11" s="179">
        <v>79</v>
      </c>
      <c r="F11" s="179">
        <v>85</v>
      </c>
      <c r="G11" s="179">
        <v>320552.34603299998</v>
      </c>
      <c r="H11" s="178">
        <v>51841.333320618003</v>
      </c>
      <c r="J11" s="180" t="s">
        <v>279</v>
      </c>
      <c r="K11" s="179">
        <v>46</v>
      </c>
      <c r="L11" s="179">
        <v>4050.0846178679999</v>
      </c>
      <c r="M11" s="179">
        <v>84.957760794999999</v>
      </c>
      <c r="N11" s="179">
        <v>81</v>
      </c>
      <c r="O11" s="179">
        <v>85</v>
      </c>
      <c r="P11" s="179">
        <v>344086.12016369699</v>
      </c>
      <c r="Q11" s="178">
        <v>55647.333320618003</v>
      </c>
      <c r="S11" s="180" t="s">
        <v>264</v>
      </c>
      <c r="T11" s="179">
        <v>11</v>
      </c>
      <c r="U11" s="179">
        <v>4699.334823786</v>
      </c>
      <c r="V11" s="179">
        <v>84.062280705000006</v>
      </c>
      <c r="W11" s="179">
        <v>67</v>
      </c>
      <c r="X11" s="179">
        <v>85</v>
      </c>
      <c r="Y11" s="179">
        <v>395036.80308435898</v>
      </c>
      <c r="Z11" s="178">
        <v>63887.333335875999</v>
      </c>
      <c r="AB11" s="180" t="s">
        <v>275</v>
      </c>
      <c r="AC11" s="179">
        <v>93</v>
      </c>
      <c r="AD11" s="179">
        <v>3648.1678237289998</v>
      </c>
      <c r="AE11" s="179">
        <v>84.998305084999998</v>
      </c>
      <c r="AF11" s="179">
        <v>84.333335876000007</v>
      </c>
      <c r="AG11" s="179">
        <v>85</v>
      </c>
      <c r="AH11" s="179">
        <v>310088.08168164198</v>
      </c>
      <c r="AI11" s="178">
        <v>50149</v>
      </c>
    </row>
    <row r="12" spans="1:35" x14ac:dyDescent="0.2">
      <c r="A12" s="180" t="s">
        <v>286</v>
      </c>
      <c r="B12" s="179">
        <v>5</v>
      </c>
      <c r="C12" s="179">
        <v>3685.2678354949999</v>
      </c>
      <c r="D12" s="179">
        <v>84.598433999999997</v>
      </c>
      <c r="E12" s="179">
        <v>74</v>
      </c>
      <c r="F12" s="179">
        <v>85</v>
      </c>
      <c r="G12" s="179">
        <v>311767.88775424397</v>
      </c>
      <c r="H12" s="178">
        <v>50420.666664124001</v>
      </c>
      <c r="J12" s="180" t="s">
        <v>278</v>
      </c>
      <c r="K12" s="179">
        <v>16</v>
      </c>
      <c r="L12" s="179">
        <v>3883.1345649179998</v>
      </c>
      <c r="M12" s="179">
        <v>84.925690012999993</v>
      </c>
      <c r="N12" s="179">
        <v>79.333335876000007</v>
      </c>
      <c r="O12" s="179">
        <v>85</v>
      </c>
      <c r="P12" s="179">
        <v>329777.88233950199</v>
      </c>
      <c r="Q12" s="178">
        <v>53333.333328246998</v>
      </c>
      <c r="S12" s="180" t="s">
        <v>265</v>
      </c>
      <c r="T12" s="179">
        <v>16</v>
      </c>
      <c r="U12" s="179">
        <v>4606.5847943689996</v>
      </c>
      <c r="V12" s="179">
        <v>84.929306500999999</v>
      </c>
      <c r="W12" s="179">
        <v>79</v>
      </c>
      <c r="X12" s="179">
        <v>85</v>
      </c>
      <c r="Y12" s="179">
        <v>391234.05192544399</v>
      </c>
      <c r="Z12" s="178">
        <v>63272.333343505998</v>
      </c>
      <c r="AB12" s="180" t="s">
        <v>275</v>
      </c>
      <c r="AC12" s="179">
        <v>36</v>
      </c>
      <c r="AD12" s="179">
        <v>3468.8511001890001</v>
      </c>
      <c r="AE12" s="179">
        <v>84.990493176000001</v>
      </c>
      <c r="AF12" s="179">
        <v>84</v>
      </c>
      <c r="AG12" s="179">
        <v>85</v>
      </c>
      <c r="AH12" s="179">
        <v>294819.36575931602</v>
      </c>
      <c r="AI12" s="178">
        <v>47679.666671753002</v>
      </c>
    </row>
    <row r="13" spans="1:35" x14ac:dyDescent="0.2">
      <c r="A13" s="180" t="s">
        <v>287</v>
      </c>
      <c r="B13" s="179">
        <v>10</v>
      </c>
      <c r="C13" s="179">
        <v>3388.4677413620002</v>
      </c>
      <c r="D13" s="179">
        <v>84.917883197999998</v>
      </c>
      <c r="E13" s="179">
        <v>79.666664123999993</v>
      </c>
      <c r="F13" s="179">
        <v>85</v>
      </c>
      <c r="G13" s="179">
        <v>287741.507880305</v>
      </c>
      <c r="H13" s="178">
        <v>46534.999992370998</v>
      </c>
      <c r="J13" s="180" t="s">
        <v>278</v>
      </c>
      <c r="K13" s="179">
        <v>33</v>
      </c>
      <c r="L13" s="179">
        <v>3864.584559035</v>
      </c>
      <c r="M13" s="179">
        <v>84.952000011999999</v>
      </c>
      <c r="N13" s="179">
        <v>80</v>
      </c>
      <c r="O13" s="179">
        <v>85</v>
      </c>
      <c r="P13" s="179">
        <v>328304.187506282</v>
      </c>
      <c r="Q13" s="178">
        <v>53095.000007629002</v>
      </c>
      <c r="S13" s="180" t="s">
        <v>265</v>
      </c>
      <c r="T13" s="179">
        <v>54</v>
      </c>
      <c r="U13" s="179">
        <v>3889.317900212</v>
      </c>
      <c r="V13" s="179">
        <v>84.923158448999999</v>
      </c>
      <c r="W13" s="179">
        <v>79</v>
      </c>
      <c r="X13" s="179">
        <v>85</v>
      </c>
      <c r="Y13" s="179">
        <v>330293.16029643198</v>
      </c>
      <c r="Z13" s="178">
        <v>53416.666664124001</v>
      </c>
      <c r="AB13" s="180" t="s">
        <v>271</v>
      </c>
      <c r="AC13" s="179">
        <v>62</v>
      </c>
      <c r="AD13" s="179">
        <v>3450.3010943059999</v>
      </c>
      <c r="AE13" s="179">
        <v>84.908602164000001</v>
      </c>
      <c r="AF13" s="179">
        <v>78.333335876000007</v>
      </c>
      <c r="AG13" s="179">
        <v>85</v>
      </c>
      <c r="AH13" s="179">
        <v>292960.242963175</v>
      </c>
      <c r="AI13" s="178">
        <v>47379.000007629002</v>
      </c>
    </row>
    <row r="14" spans="1:35" x14ac:dyDescent="0.2">
      <c r="A14" s="180" t="s">
        <v>286</v>
      </c>
      <c r="B14" s="179">
        <v>94</v>
      </c>
      <c r="C14" s="179">
        <v>3388.4677413620002</v>
      </c>
      <c r="D14" s="179">
        <v>84.416666642999999</v>
      </c>
      <c r="E14" s="179">
        <v>74</v>
      </c>
      <c r="F14" s="179">
        <v>85</v>
      </c>
      <c r="G14" s="179">
        <v>286043.151754644</v>
      </c>
      <c r="H14" s="178">
        <v>46260.333320618003</v>
      </c>
      <c r="J14" s="180" t="s">
        <v>281</v>
      </c>
      <c r="K14" s="179">
        <v>17</v>
      </c>
      <c r="L14" s="179">
        <v>3339.0010590060001</v>
      </c>
      <c r="M14" s="179">
        <v>84.914814828999994</v>
      </c>
      <c r="N14" s="179">
        <v>80</v>
      </c>
      <c r="O14" s="179">
        <v>85</v>
      </c>
      <c r="P14" s="179">
        <v>283530.65663913102</v>
      </c>
      <c r="Q14" s="178">
        <v>45854.000007629002</v>
      </c>
      <c r="S14" s="180" t="s">
        <v>266</v>
      </c>
      <c r="T14" s="179">
        <v>115</v>
      </c>
      <c r="U14" s="179">
        <v>3382.284406067</v>
      </c>
      <c r="V14" s="179">
        <v>84.856185271000001</v>
      </c>
      <c r="W14" s="179">
        <v>79</v>
      </c>
      <c r="X14" s="179">
        <v>85</v>
      </c>
      <c r="Y14" s="179">
        <v>287007.75220210501</v>
      </c>
      <c r="Z14" s="178">
        <v>46416.333343505998</v>
      </c>
      <c r="AB14" s="180" t="s">
        <v>272</v>
      </c>
      <c r="AC14" s="179">
        <v>63</v>
      </c>
      <c r="AD14" s="179">
        <v>3357.5510648889999</v>
      </c>
      <c r="AE14" s="179">
        <v>84.917127085999994</v>
      </c>
      <c r="AF14" s="179">
        <v>80.333335876000007</v>
      </c>
      <c r="AG14" s="179">
        <v>85</v>
      </c>
      <c r="AH14" s="179">
        <v>285113.59047451097</v>
      </c>
      <c r="AI14" s="178">
        <v>46110.000007629002</v>
      </c>
    </row>
    <row r="15" spans="1:35" x14ac:dyDescent="0.2">
      <c r="A15" s="180" t="s">
        <v>285</v>
      </c>
      <c r="B15" s="179">
        <v>12</v>
      </c>
      <c r="C15" s="179">
        <v>3376.1010707730002</v>
      </c>
      <c r="D15" s="179">
        <v>84.819902314999993</v>
      </c>
      <c r="E15" s="179">
        <v>79.333335876000007</v>
      </c>
      <c r="F15" s="179">
        <v>85</v>
      </c>
      <c r="G15" s="179">
        <v>286360.56302932597</v>
      </c>
      <c r="H15" s="178">
        <v>46311.666664124001</v>
      </c>
      <c r="J15" s="180" t="s">
        <v>283</v>
      </c>
      <c r="K15" s="179">
        <v>45</v>
      </c>
      <c r="L15" s="179">
        <v>3314.2677178280001</v>
      </c>
      <c r="M15" s="179">
        <v>84.901741313000002</v>
      </c>
      <c r="N15" s="179">
        <v>79.333335876000007</v>
      </c>
      <c r="O15" s="179">
        <v>85</v>
      </c>
      <c r="P15" s="179">
        <v>281387.10041944502</v>
      </c>
      <c r="Q15" s="178">
        <v>45507.333343505998</v>
      </c>
      <c r="S15" s="180" t="s">
        <v>270</v>
      </c>
      <c r="T15" s="179">
        <v>7</v>
      </c>
      <c r="U15" s="179">
        <v>3295.7177119449998</v>
      </c>
      <c r="V15" s="179">
        <v>84.848655442999998</v>
      </c>
      <c r="W15" s="179">
        <v>76.333335876000007</v>
      </c>
      <c r="X15" s="179">
        <v>85</v>
      </c>
      <c r="Y15" s="179">
        <v>279637.21657828899</v>
      </c>
      <c r="Z15" s="178">
        <v>45224.333351134999</v>
      </c>
      <c r="AB15" s="180" t="s">
        <v>272</v>
      </c>
      <c r="AC15" s="179">
        <v>42</v>
      </c>
      <c r="AD15" s="179">
        <v>3301.901047239</v>
      </c>
      <c r="AE15" s="179">
        <v>84.896379521</v>
      </c>
      <c r="AF15" s="179">
        <v>80</v>
      </c>
      <c r="AG15" s="179">
        <v>85</v>
      </c>
      <c r="AH15" s="179">
        <v>280319.44444664399</v>
      </c>
      <c r="AI15" s="178">
        <v>45334.666664124001</v>
      </c>
    </row>
    <row r="16" spans="1:35" x14ac:dyDescent="0.2">
      <c r="A16" s="180" t="s">
        <v>287</v>
      </c>
      <c r="B16" s="179">
        <v>6</v>
      </c>
      <c r="C16" s="179">
        <v>3369.9177354779999</v>
      </c>
      <c r="D16" s="179">
        <v>84.884403684000006</v>
      </c>
      <c r="E16" s="179">
        <v>79</v>
      </c>
      <c r="F16" s="179">
        <v>85</v>
      </c>
      <c r="G16" s="179">
        <v>286053.457439269</v>
      </c>
      <c r="H16" s="178">
        <v>46262.000007629002</v>
      </c>
      <c r="J16" s="180" t="s">
        <v>281</v>
      </c>
      <c r="K16" s="179">
        <v>75</v>
      </c>
      <c r="L16" s="179">
        <v>3308.0843825339998</v>
      </c>
      <c r="M16" s="179">
        <v>84.876635514</v>
      </c>
      <c r="N16" s="179">
        <v>80</v>
      </c>
      <c r="O16" s="179">
        <v>85</v>
      </c>
      <c r="P16" s="179">
        <v>280779.07238592301</v>
      </c>
      <c r="Q16" s="178">
        <v>45409</v>
      </c>
      <c r="S16" s="180" t="s">
        <v>270</v>
      </c>
      <c r="T16" s="179">
        <v>39</v>
      </c>
      <c r="U16" s="179">
        <v>3215.3343531169999</v>
      </c>
      <c r="V16" s="179">
        <v>84.811538462000001</v>
      </c>
      <c r="W16" s="179">
        <v>76.666664123999993</v>
      </c>
      <c r="X16" s="179">
        <v>85</v>
      </c>
      <c r="Y16" s="179">
        <v>272697.45315607003</v>
      </c>
      <c r="Z16" s="178">
        <v>44102</v>
      </c>
      <c r="AB16" s="180" t="s">
        <v>273</v>
      </c>
      <c r="AC16" s="179">
        <v>68</v>
      </c>
      <c r="AD16" s="179">
        <v>3134.9509942889999</v>
      </c>
      <c r="AE16" s="179">
        <v>84.834976979000004</v>
      </c>
      <c r="AF16" s="179">
        <v>79.333335876000007</v>
      </c>
      <c r="AG16" s="179">
        <v>85</v>
      </c>
      <c r="AH16" s="179">
        <v>265953.495430134</v>
      </c>
      <c r="AI16" s="178">
        <v>43011.333328246998</v>
      </c>
    </row>
    <row r="17" spans="1:35" x14ac:dyDescent="0.2">
      <c r="A17" s="180" t="s">
        <v>286</v>
      </c>
      <c r="B17" s="179">
        <v>9</v>
      </c>
      <c r="C17" s="179">
        <v>3314.2677178280001</v>
      </c>
      <c r="D17" s="179">
        <v>84.531716403999994</v>
      </c>
      <c r="E17" s="179">
        <v>74</v>
      </c>
      <c r="F17" s="179">
        <v>85</v>
      </c>
      <c r="G17" s="179">
        <v>280160.73880930198</v>
      </c>
      <c r="H17" s="178">
        <v>45308.999992370998</v>
      </c>
      <c r="J17" s="180" t="s">
        <v>282</v>
      </c>
      <c r="K17" s="179">
        <v>37</v>
      </c>
      <c r="L17" s="179">
        <v>2856.7009060380001</v>
      </c>
      <c r="M17" s="179">
        <v>84.802308796999995</v>
      </c>
      <c r="N17" s="179">
        <v>78</v>
      </c>
      <c r="O17" s="179">
        <v>85</v>
      </c>
      <c r="P17" s="179">
        <v>242254.83237397601</v>
      </c>
      <c r="Q17" s="178">
        <v>39178.666664124001</v>
      </c>
      <c r="S17" s="180" t="s">
        <v>269</v>
      </c>
      <c r="T17" s="179">
        <v>3</v>
      </c>
      <c r="U17" s="179">
        <v>3110.2176531109999</v>
      </c>
      <c r="V17" s="179">
        <v>84.998674624000003</v>
      </c>
      <c r="W17" s="179">
        <v>84.333335876000007</v>
      </c>
      <c r="X17" s="179">
        <v>85</v>
      </c>
      <c r="Y17" s="179">
        <v>264364.37830663403</v>
      </c>
      <c r="Z17" s="178">
        <v>42754.333335875999</v>
      </c>
      <c r="AB17" s="180" t="s">
        <v>272</v>
      </c>
      <c r="AC17" s="179">
        <v>127</v>
      </c>
      <c r="AD17" s="179">
        <v>3091.6676472280001</v>
      </c>
      <c r="AE17" s="179">
        <v>84.904666672000005</v>
      </c>
      <c r="AF17" s="179">
        <v>81</v>
      </c>
      <c r="AG17" s="179">
        <v>85</v>
      </c>
      <c r="AH17" s="179">
        <v>262497.01104770898</v>
      </c>
      <c r="AI17" s="178">
        <v>42452.333335875999</v>
      </c>
    </row>
    <row r="18" spans="1:35" x14ac:dyDescent="0.2">
      <c r="A18" s="180" t="s">
        <v>288</v>
      </c>
      <c r="B18" s="179">
        <v>16</v>
      </c>
      <c r="C18" s="179">
        <v>3017.4676236939999</v>
      </c>
      <c r="D18" s="179">
        <v>84.821721296000007</v>
      </c>
      <c r="E18" s="179">
        <v>78</v>
      </c>
      <c r="F18" s="179">
        <v>85</v>
      </c>
      <c r="G18" s="179">
        <v>255946.79779621499</v>
      </c>
      <c r="H18" s="178">
        <v>41392.999992370998</v>
      </c>
      <c r="J18" s="180" t="s">
        <v>280</v>
      </c>
      <c r="K18" s="179">
        <v>7</v>
      </c>
      <c r="L18" s="179">
        <v>2801.0508883880002</v>
      </c>
      <c r="M18" s="179">
        <v>84.825607114999997</v>
      </c>
      <c r="N18" s="179">
        <v>79</v>
      </c>
      <c r="O18" s="179">
        <v>85</v>
      </c>
      <c r="P18" s="179">
        <v>237600.84216626699</v>
      </c>
      <c r="Q18" s="178">
        <v>38426.000022888002</v>
      </c>
      <c r="S18" s="180" t="s">
        <v>264</v>
      </c>
      <c r="T18" s="179">
        <v>114</v>
      </c>
      <c r="U18" s="179">
        <v>3104.0343178170001</v>
      </c>
      <c r="V18" s="179">
        <v>83.855245674000003</v>
      </c>
      <c r="W18" s="179">
        <v>67</v>
      </c>
      <c r="X18" s="179">
        <v>85</v>
      </c>
      <c r="Y18" s="179">
        <v>260289.560300413</v>
      </c>
      <c r="Z18" s="178">
        <v>42095.333328246998</v>
      </c>
      <c r="AB18" s="180" t="s">
        <v>273</v>
      </c>
      <c r="AC18" s="179">
        <v>42</v>
      </c>
      <c r="AD18" s="179">
        <v>2974.1842766330001</v>
      </c>
      <c r="AE18" s="179">
        <v>84.841995858000004</v>
      </c>
      <c r="AF18" s="179">
        <v>79.333335876000007</v>
      </c>
      <c r="AG18" s="179">
        <v>85</v>
      </c>
      <c r="AH18" s="179">
        <v>252335.73007860401</v>
      </c>
      <c r="AI18" s="178">
        <v>40809.000007629002</v>
      </c>
    </row>
    <row r="19" spans="1:35" x14ac:dyDescent="0.2">
      <c r="A19" s="180" t="s">
        <v>289</v>
      </c>
      <c r="B19" s="179">
        <v>23</v>
      </c>
      <c r="C19" s="179">
        <v>2627.9175001439999</v>
      </c>
      <c r="D19" s="179">
        <v>84.821176471000001</v>
      </c>
      <c r="E19" s="179">
        <v>78</v>
      </c>
      <c r="F19" s="179">
        <v>85</v>
      </c>
      <c r="G19" s="179">
        <v>222903.05402982101</v>
      </c>
      <c r="H19" s="178">
        <v>36049</v>
      </c>
      <c r="J19" s="180" t="s">
        <v>282</v>
      </c>
      <c r="K19" s="179">
        <v>42</v>
      </c>
      <c r="L19" s="179">
        <v>2788.6842177990002</v>
      </c>
      <c r="M19" s="179">
        <v>84.898743522000004</v>
      </c>
      <c r="N19" s="179">
        <v>78</v>
      </c>
      <c r="O19" s="179">
        <v>85</v>
      </c>
      <c r="P19" s="179">
        <v>236755.78616971601</v>
      </c>
      <c r="Q19" s="178">
        <v>38289.333328246998</v>
      </c>
      <c r="S19" s="180" t="s">
        <v>265</v>
      </c>
      <c r="T19" s="179">
        <v>33</v>
      </c>
      <c r="U19" s="179">
        <v>2998.9176178110001</v>
      </c>
      <c r="V19" s="179">
        <v>84.837800724000004</v>
      </c>
      <c r="W19" s="179">
        <v>79</v>
      </c>
      <c r="X19" s="179">
        <v>85</v>
      </c>
      <c r="Y19" s="179">
        <v>254421.5752475</v>
      </c>
      <c r="Z19" s="178">
        <v>41146.333351134999</v>
      </c>
      <c r="AB19" s="180" t="s">
        <v>274</v>
      </c>
      <c r="AC19" s="179">
        <v>54</v>
      </c>
      <c r="AD19" s="179">
        <v>2887.6175825109999</v>
      </c>
      <c r="AE19" s="179">
        <v>84.908636693999995</v>
      </c>
      <c r="AF19" s="179">
        <v>80.333335876000007</v>
      </c>
      <c r="AG19" s="179">
        <v>85</v>
      </c>
      <c r="AH19" s="179">
        <v>245183.672223234</v>
      </c>
      <c r="AI19" s="178">
        <v>39652.333335875999</v>
      </c>
    </row>
    <row r="20" spans="1:35" x14ac:dyDescent="0.2">
      <c r="A20" s="180" t="s">
        <v>285</v>
      </c>
      <c r="B20" s="179">
        <v>51</v>
      </c>
      <c r="C20" s="179">
        <v>2627.9175001439999</v>
      </c>
      <c r="D20" s="179">
        <v>84.916078400999993</v>
      </c>
      <c r="E20" s="179">
        <v>79.666664123999993</v>
      </c>
      <c r="F20" s="179">
        <v>85</v>
      </c>
      <c r="G20" s="179">
        <v>223152.44847473901</v>
      </c>
      <c r="H20" s="178">
        <v>36089.333320618003</v>
      </c>
      <c r="J20" s="180" t="s">
        <v>279</v>
      </c>
      <c r="K20" s="179">
        <v>97</v>
      </c>
      <c r="L20" s="179">
        <v>2695.9341883830002</v>
      </c>
      <c r="M20" s="179">
        <v>84.950305815999997</v>
      </c>
      <c r="N20" s="179">
        <v>81.333335876000007</v>
      </c>
      <c r="O20" s="179">
        <v>85</v>
      </c>
      <c r="P20" s="179">
        <v>229020.43376352699</v>
      </c>
      <c r="Q20" s="178">
        <v>37038.333335875999</v>
      </c>
      <c r="S20" s="180" t="s">
        <v>270</v>
      </c>
      <c r="T20" s="179">
        <v>17</v>
      </c>
      <c r="U20" s="179">
        <v>2695.9341883830002</v>
      </c>
      <c r="V20" s="179">
        <v>84.713302769999999</v>
      </c>
      <c r="W20" s="179">
        <v>76.333335876000007</v>
      </c>
      <c r="X20" s="179">
        <v>85</v>
      </c>
      <c r="Y20" s="179">
        <v>228381.48914788401</v>
      </c>
      <c r="Z20" s="178">
        <v>36935.000007629002</v>
      </c>
      <c r="AB20" s="180" t="s">
        <v>272</v>
      </c>
      <c r="AC20" s="179">
        <v>38</v>
      </c>
      <c r="AD20" s="179">
        <v>2875.2509119219999</v>
      </c>
      <c r="AE20" s="179">
        <v>84.949103932</v>
      </c>
      <c r="AF20" s="179">
        <v>80</v>
      </c>
      <c r="AG20" s="179">
        <v>85</v>
      </c>
      <c r="AH20" s="179">
        <v>244249.988546596</v>
      </c>
      <c r="AI20" s="178">
        <v>39501.333328246998</v>
      </c>
    </row>
    <row r="21" spans="1:35" x14ac:dyDescent="0.2">
      <c r="A21" s="180" t="s">
        <v>286</v>
      </c>
      <c r="B21" s="179">
        <v>100</v>
      </c>
      <c r="C21" s="179">
        <v>2615.5508295549998</v>
      </c>
      <c r="D21" s="179">
        <v>84.665878602999996</v>
      </c>
      <c r="E21" s="179">
        <v>74.666664123999993</v>
      </c>
      <c r="F21" s="179">
        <v>85</v>
      </c>
      <c r="G21" s="179">
        <v>221447.909013784</v>
      </c>
      <c r="H21" s="178">
        <v>35813.666648865001</v>
      </c>
      <c r="J21" s="180" t="s">
        <v>279</v>
      </c>
      <c r="K21" s="179">
        <v>119</v>
      </c>
      <c r="L21" s="179">
        <v>2498.0674589599998</v>
      </c>
      <c r="M21" s="179">
        <v>84.932343285000002</v>
      </c>
      <c r="N21" s="179">
        <v>80.333335876000007</v>
      </c>
      <c r="O21" s="179">
        <v>85</v>
      </c>
      <c r="P21" s="179">
        <v>212166.72297268201</v>
      </c>
      <c r="Q21" s="178">
        <v>34312.666687012003</v>
      </c>
      <c r="S21" s="180" t="s">
        <v>265</v>
      </c>
      <c r="T21" s="179">
        <v>137</v>
      </c>
      <c r="U21" s="179">
        <v>2646.4675060270001</v>
      </c>
      <c r="V21" s="179">
        <v>84.901090336999999</v>
      </c>
      <c r="W21" s="179">
        <v>79</v>
      </c>
      <c r="X21" s="179">
        <v>85</v>
      </c>
      <c r="Y21" s="179">
        <v>224687.97680242901</v>
      </c>
      <c r="Z21" s="178">
        <v>36337.666664124001</v>
      </c>
      <c r="AB21" s="180" t="s">
        <v>274</v>
      </c>
      <c r="AC21" s="179">
        <v>29</v>
      </c>
      <c r="AD21" s="179">
        <v>2794.867553094</v>
      </c>
      <c r="AE21" s="179">
        <v>84.904867273999997</v>
      </c>
      <c r="AF21" s="179">
        <v>80.333335876000007</v>
      </c>
      <c r="AG21" s="179">
        <v>85</v>
      </c>
      <c r="AH21" s="179">
        <v>237297.85864248799</v>
      </c>
      <c r="AI21" s="178">
        <v>38377.000007629002</v>
      </c>
    </row>
    <row r="22" spans="1:35" x14ac:dyDescent="0.2">
      <c r="A22" s="180" t="s">
        <v>288</v>
      </c>
      <c r="B22" s="179">
        <v>52</v>
      </c>
      <c r="C22" s="179">
        <v>2467.150782488</v>
      </c>
      <c r="D22" s="179">
        <v>84.814536321999995</v>
      </c>
      <c r="E22" s="179">
        <v>78</v>
      </c>
      <c r="F22" s="179">
        <v>85</v>
      </c>
      <c r="G22" s="179">
        <v>209250.249652489</v>
      </c>
      <c r="H22" s="178">
        <v>33840.999992370998</v>
      </c>
      <c r="J22" s="180" t="s">
        <v>278</v>
      </c>
      <c r="K22" s="179">
        <v>119</v>
      </c>
      <c r="L22" s="179">
        <v>2454.784111899</v>
      </c>
      <c r="M22" s="179">
        <v>84.833753091000005</v>
      </c>
      <c r="N22" s="179">
        <v>79.333335876000007</v>
      </c>
      <c r="O22" s="179">
        <v>85</v>
      </c>
      <c r="P22" s="179">
        <v>208248.54924043699</v>
      </c>
      <c r="Q22" s="178">
        <v>33678.999977111998</v>
      </c>
      <c r="S22" s="180" t="s">
        <v>269</v>
      </c>
      <c r="T22" s="179">
        <v>42</v>
      </c>
      <c r="U22" s="179">
        <v>2640.2841707319999</v>
      </c>
      <c r="V22" s="179">
        <v>85</v>
      </c>
      <c r="W22" s="179">
        <v>85</v>
      </c>
      <c r="X22" s="179">
        <v>85</v>
      </c>
      <c r="Y22" s="179">
        <v>224424.154512257</v>
      </c>
      <c r="Z22" s="178">
        <v>36295</v>
      </c>
      <c r="AB22" s="180" t="s">
        <v>274</v>
      </c>
      <c r="AC22" s="179">
        <v>6</v>
      </c>
      <c r="AD22" s="179">
        <v>2498.0674589599998</v>
      </c>
      <c r="AE22" s="179">
        <v>84.924917523000005</v>
      </c>
      <c r="AF22" s="179">
        <v>80</v>
      </c>
      <c r="AG22" s="179">
        <v>85</v>
      </c>
      <c r="AH22" s="179">
        <v>212148.17291962399</v>
      </c>
      <c r="AI22" s="178">
        <v>34309.666679381997</v>
      </c>
    </row>
    <row r="23" spans="1:35" x14ac:dyDescent="0.2">
      <c r="A23" s="180" t="s">
        <v>286</v>
      </c>
      <c r="B23" s="179">
        <v>96</v>
      </c>
      <c r="C23" s="179">
        <v>2423.8674354260002</v>
      </c>
      <c r="D23" s="179">
        <v>84.795918366999999</v>
      </c>
      <c r="E23" s="179">
        <v>75.333335876000007</v>
      </c>
      <c r="F23" s="179">
        <v>85</v>
      </c>
      <c r="G23" s="179">
        <v>205534.06518769599</v>
      </c>
      <c r="H23" s="178">
        <v>33240</v>
      </c>
      <c r="J23" s="180" t="s">
        <v>281</v>
      </c>
      <c r="K23" s="179">
        <v>88</v>
      </c>
      <c r="L23" s="179">
        <v>2324.934070715</v>
      </c>
      <c r="M23" s="179">
        <v>84.884751786999999</v>
      </c>
      <c r="N23" s="179">
        <v>80.333335876000007</v>
      </c>
      <c r="O23" s="179">
        <v>85</v>
      </c>
      <c r="P23" s="179">
        <v>197351.451512817</v>
      </c>
      <c r="Q23" s="178">
        <v>31916.666671752999</v>
      </c>
      <c r="S23" s="180" t="s">
        <v>268</v>
      </c>
      <c r="T23" s="179">
        <v>64</v>
      </c>
      <c r="U23" s="179">
        <v>2609.3674942600001</v>
      </c>
      <c r="V23" s="179">
        <v>84.794628758000002</v>
      </c>
      <c r="W23" s="179">
        <v>78</v>
      </c>
      <c r="X23" s="179">
        <v>85</v>
      </c>
      <c r="Y23" s="179">
        <v>221260.347968986</v>
      </c>
      <c r="Z23" s="178">
        <v>35783.333335875999</v>
      </c>
      <c r="AB23" s="180" t="s">
        <v>271</v>
      </c>
      <c r="AC23" s="179">
        <v>109</v>
      </c>
      <c r="AD23" s="179">
        <v>2281.6507236540001</v>
      </c>
      <c r="AE23" s="179">
        <v>84.732610665999999</v>
      </c>
      <c r="AF23" s="179">
        <v>78.333335876000007</v>
      </c>
      <c r="AG23" s="179">
        <v>85</v>
      </c>
      <c r="AH23" s="179">
        <v>193330.22244393101</v>
      </c>
      <c r="AI23" s="178">
        <v>31266.333335875999</v>
      </c>
    </row>
    <row r="24" spans="1:35" x14ac:dyDescent="0.2">
      <c r="A24" s="180" t="s">
        <v>287</v>
      </c>
      <c r="B24" s="179">
        <v>5</v>
      </c>
      <c r="C24" s="179">
        <v>2392.9507589539999</v>
      </c>
      <c r="D24" s="179">
        <v>84.898363473000003</v>
      </c>
      <c r="E24" s="179">
        <v>79</v>
      </c>
      <c r="F24" s="179">
        <v>85</v>
      </c>
      <c r="G24" s="179">
        <v>203157.603307135</v>
      </c>
      <c r="H24" s="178">
        <v>32855.666664124001</v>
      </c>
      <c r="J24" s="180" t="s">
        <v>283</v>
      </c>
      <c r="K24" s="179">
        <v>34</v>
      </c>
      <c r="L24" s="179">
        <v>2256.9173824760001</v>
      </c>
      <c r="M24" s="179">
        <v>84.940639254999994</v>
      </c>
      <c r="N24" s="179">
        <v>79.666664123999993</v>
      </c>
      <c r="O24" s="179">
        <v>85</v>
      </c>
      <c r="P24" s="179">
        <v>191704.00521431401</v>
      </c>
      <c r="Q24" s="178">
        <v>31003.333328247001</v>
      </c>
      <c r="S24" s="180" t="s">
        <v>264</v>
      </c>
      <c r="T24" s="179">
        <v>50</v>
      </c>
      <c r="U24" s="179">
        <v>2609.3674942600001</v>
      </c>
      <c r="V24" s="179">
        <v>84.048183223999999</v>
      </c>
      <c r="W24" s="179">
        <v>67</v>
      </c>
      <c r="X24" s="179">
        <v>85</v>
      </c>
      <c r="Y24" s="179">
        <v>219312.597256882</v>
      </c>
      <c r="Z24" s="178">
        <v>35468.333320618003</v>
      </c>
      <c r="AB24" s="180" t="s">
        <v>271</v>
      </c>
      <c r="AC24" s="179">
        <v>98</v>
      </c>
      <c r="AD24" s="179">
        <v>2269.2840530650001</v>
      </c>
      <c r="AE24" s="179">
        <v>84.871026373999996</v>
      </c>
      <c r="AF24" s="179">
        <v>79.333335876000007</v>
      </c>
      <c r="AG24" s="179">
        <v>85</v>
      </c>
      <c r="AH24" s="179">
        <v>192596.46671855601</v>
      </c>
      <c r="AI24" s="178">
        <v>31147.666679382</v>
      </c>
    </row>
    <row r="25" spans="1:35" x14ac:dyDescent="0.2">
      <c r="A25" s="180" t="s">
        <v>291</v>
      </c>
      <c r="B25" s="179">
        <v>29</v>
      </c>
      <c r="C25" s="179">
        <v>2386.7674236600001</v>
      </c>
      <c r="D25" s="179">
        <v>84.854922239999993</v>
      </c>
      <c r="E25" s="179">
        <v>79.333335876000007</v>
      </c>
      <c r="F25" s="179">
        <v>85</v>
      </c>
      <c r="G25" s="179">
        <v>202528.96414023999</v>
      </c>
      <c r="H25" s="178">
        <v>32753.999984741</v>
      </c>
      <c r="J25" s="180" t="s">
        <v>279</v>
      </c>
      <c r="K25" s="179">
        <v>39</v>
      </c>
      <c r="L25" s="179">
        <v>2207.450700121</v>
      </c>
      <c r="M25" s="179">
        <v>84.909430431999994</v>
      </c>
      <c r="N25" s="179">
        <v>80.666664123999993</v>
      </c>
      <c r="O25" s="179">
        <v>85</v>
      </c>
      <c r="P25" s="179">
        <v>187433.381653335</v>
      </c>
      <c r="Q25" s="178">
        <v>30312.666664124001</v>
      </c>
      <c r="S25" s="180" t="s">
        <v>266</v>
      </c>
      <c r="T25" s="179">
        <v>75</v>
      </c>
      <c r="U25" s="179">
        <v>2566.0841471990002</v>
      </c>
      <c r="V25" s="179">
        <v>84.922891566000004</v>
      </c>
      <c r="W25" s="179">
        <v>79</v>
      </c>
      <c r="X25" s="179">
        <v>85</v>
      </c>
      <c r="Y25" s="179">
        <v>217919.28578249001</v>
      </c>
      <c r="Z25" s="178">
        <v>35243</v>
      </c>
      <c r="AB25" s="180" t="s">
        <v>273</v>
      </c>
      <c r="AC25" s="179">
        <v>94</v>
      </c>
      <c r="AD25" s="179">
        <v>2226.0007060040002</v>
      </c>
      <c r="AE25" s="179">
        <v>84.937962956000007</v>
      </c>
      <c r="AF25" s="179">
        <v>79.666664123999993</v>
      </c>
      <c r="AG25" s="179">
        <v>85</v>
      </c>
      <c r="AH25" s="179">
        <v>189071.96550636599</v>
      </c>
      <c r="AI25" s="178">
        <v>30577.666664124001</v>
      </c>
    </row>
    <row r="26" spans="1:35" x14ac:dyDescent="0.2">
      <c r="A26" s="180" t="s">
        <v>287</v>
      </c>
      <c r="B26" s="179">
        <v>17</v>
      </c>
      <c r="C26" s="179">
        <v>2368.2174177759998</v>
      </c>
      <c r="D26" s="179">
        <v>84.866840730999996</v>
      </c>
      <c r="E26" s="179">
        <v>79.333335876000007</v>
      </c>
      <c r="F26" s="179">
        <v>85</v>
      </c>
      <c r="G26" s="179">
        <v>200983.130410977</v>
      </c>
      <c r="H26" s="178">
        <v>32504</v>
      </c>
      <c r="J26" s="180" t="s">
        <v>279</v>
      </c>
      <c r="K26" s="179">
        <v>19</v>
      </c>
      <c r="L26" s="179">
        <v>2151.8006824700001</v>
      </c>
      <c r="M26" s="179">
        <v>84.967432965</v>
      </c>
      <c r="N26" s="179">
        <v>80.333335876000007</v>
      </c>
      <c r="O26" s="179">
        <v>85</v>
      </c>
      <c r="P26" s="179">
        <v>182832.98024143599</v>
      </c>
      <c r="Q26" s="178">
        <v>29568.666671752999</v>
      </c>
      <c r="S26" s="180" t="s">
        <v>265</v>
      </c>
      <c r="T26" s="179">
        <v>32</v>
      </c>
      <c r="U26" s="179">
        <v>2566.0841471990002</v>
      </c>
      <c r="V26" s="179">
        <v>84.857028106000001</v>
      </c>
      <c r="W26" s="179">
        <v>79.333335876000007</v>
      </c>
      <c r="X26" s="179">
        <v>85</v>
      </c>
      <c r="Y26" s="179">
        <v>217750.27460204999</v>
      </c>
      <c r="Z26" s="178">
        <v>35215.666664124001</v>
      </c>
      <c r="AB26" s="180" t="s">
        <v>271</v>
      </c>
      <c r="AC26" s="179">
        <v>86</v>
      </c>
      <c r="AD26" s="179">
        <v>2151.8006824700001</v>
      </c>
      <c r="AE26" s="179">
        <v>84.836206875000002</v>
      </c>
      <c r="AF26" s="179">
        <v>78.666664123999993</v>
      </c>
      <c r="AG26" s="179">
        <v>85</v>
      </c>
      <c r="AH26" s="179">
        <v>182550.60785103001</v>
      </c>
      <c r="AI26" s="178">
        <v>29522.999992370998</v>
      </c>
    </row>
    <row r="27" spans="1:35" x14ac:dyDescent="0.2">
      <c r="A27" s="180" t="s">
        <v>288</v>
      </c>
      <c r="B27" s="179">
        <v>9</v>
      </c>
      <c r="C27" s="179">
        <v>2349.667411893</v>
      </c>
      <c r="D27" s="179">
        <v>84.842105262999993</v>
      </c>
      <c r="E27" s="179">
        <v>78</v>
      </c>
      <c r="F27" s="179">
        <v>85</v>
      </c>
      <c r="G27" s="179">
        <v>199350.72989324099</v>
      </c>
      <c r="H27" s="178">
        <v>32240</v>
      </c>
      <c r="J27" s="180" t="s">
        <v>280</v>
      </c>
      <c r="K27" s="179">
        <v>56</v>
      </c>
      <c r="L27" s="179">
        <v>2133.2506765869998</v>
      </c>
      <c r="M27" s="179">
        <v>84.835748800000005</v>
      </c>
      <c r="N27" s="179">
        <v>79.333335876000007</v>
      </c>
      <c r="O27" s="179">
        <v>85</v>
      </c>
      <c r="P27" s="179">
        <v>180975.91852560901</v>
      </c>
      <c r="Q27" s="178">
        <v>29268.333335875999</v>
      </c>
      <c r="S27" s="180" t="s">
        <v>268</v>
      </c>
      <c r="T27" s="179">
        <v>29</v>
      </c>
      <c r="U27" s="179">
        <v>2485.7007883709998</v>
      </c>
      <c r="V27" s="179">
        <v>84.838308439000002</v>
      </c>
      <c r="W27" s="179">
        <v>78</v>
      </c>
      <c r="X27" s="179">
        <v>85</v>
      </c>
      <c r="Y27" s="179">
        <v>210882.65017022501</v>
      </c>
      <c r="Z27" s="178">
        <v>34104.999992370998</v>
      </c>
      <c r="AB27" s="180" t="s">
        <v>271</v>
      </c>
      <c r="AC27" s="179">
        <v>14</v>
      </c>
      <c r="AD27" s="179">
        <v>2065.2339883479999</v>
      </c>
      <c r="AE27" s="179">
        <v>84.688622731999999</v>
      </c>
      <c r="AF27" s="179">
        <v>78.333335876000007</v>
      </c>
      <c r="AG27" s="179">
        <v>85</v>
      </c>
      <c r="AH27" s="179">
        <v>174901.82209178901</v>
      </c>
      <c r="AI27" s="178">
        <v>28285.999992370998</v>
      </c>
    </row>
    <row r="28" spans="1:35" x14ac:dyDescent="0.2">
      <c r="A28" s="180" t="s">
        <v>287</v>
      </c>
      <c r="B28" s="179">
        <v>21</v>
      </c>
      <c r="C28" s="179">
        <v>2306.3840648320001</v>
      </c>
      <c r="D28" s="179">
        <v>84.910634509000005</v>
      </c>
      <c r="E28" s="179">
        <v>79.333335876000007</v>
      </c>
      <c r="F28" s="179">
        <v>85</v>
      </c>
      <c r="G28" s="179">
        <v>195836.534365675</v>
      </c>
      <c r="H28" s="178">
        <v>31671.666671752999</v>
      </c>
      <c r="J28" s="180" t="s">
        <v>280</v>
      </c>
      <c r="K28" s="179">
        <v>8</v>
      </c>
      <c r="L28" s="179">
        <v>2083.7839942310002</v>
      </c>
      <c r="M28" s="179">
        <v>84.890207738000001</v>
      </c>
      <c r="N28" s="179">
        <v>79.333335876000007</v>
      </c>
      <c r="O28" s="179">
        <v>85</v>
      </c>
      <c r="P28" s="179">
        <v>176892.856150954</v>
      </c>
      <c r="Q28" s="178">
        <v>28608.000007629002</v>
      </c>
      <c r="S28" s="180" t="s">
        <v>266</v>
      </c>
      <c r="T28" s="179">
        <v>47</v>
      </c>
      <c r="U28" s="179">
        <v>2399.1340942490001</v>
      </c>
      <c r="V28" s="179">
        <v>84.893470764</v>
      </c>
      <c r="W28" s="179">
        <v>79</v>
      </c>
      <c r="X28" s="179">
        <v>85</v>
      </c>
      <c r="Y28" s="179">
        <v>203670.82008939999</v>
      </c>
      <c r="Z28" s="178">
        <v>32938.666656494002</v>
      </c>
      <c r="AB28" s="180" t="s">
        <v>272</v>
      </c>
      <c r="AC28" s="179">
        <v>53</v>
      </c>
      <c r="AD28" s="179">
        <v>2021.9506412870001</v>
      </c>
      <c r="AE28" s="179">
        <v>84.951070336000001</v>
      </c>
      <c r="AF28" s="179">
        <v>81</v>
      </c>
      <c r="AG28" s="179">
        <v>85</v>
      </c>
      <c r="AH28" s="179">
        <v>171766.87114467501</v>
      </c>
      <c r="AI28" s="178">
        <v>27779</v>
      </c>
    </row>
    <row r="29" spans="1:35" x14ac:dyDescent="0.2">
      <c r="A29" s="180" t="s">
        <v>291</v>
      </c>
      <c r="B29" s="179">
        <v>15</v>
      </c>
      <c r="C29" s="179">
        <v>2244.550711887</v>
      </c>
      <c r="D29" s="179">
        <v>84.871441696999995</v>
      </c>
      <c r="E29" s="179">
        <v>78.666664123999993</v>
      </c>
      <c r="F29" s="179">
        <v>85</v>
      </c>
      <c r="G29" s="179">
        <v>190498.25487907001</v>
      </c>
      <c r="H29" s="178">
        <v>30808.333335875999</v>
      </c>
      <c r="J29" s="180" t="s">
        <v>281</v>
      </c>
      <c r="K29" s="179">
        <v>81</v>
      </c>
      <c r="L29" s="179">
        <v>2015.767305992</v>
      </c>
      <c r="M29" s="179">
        <v>84.874233152000002</v>
      </c>
      <c r="N29" s="179">
        <v>80</v>
      </c>
      <c r="O29" s="179">
        <v>85</v>
      </c>
      <c r="P29" s="179">
        <v>171086.70430946001</v>
      </c>
      <c r="Q29" s="178">
        <v>27669.000007629002</v>
      </c>
      <c r="S29" s="180" t="s">
        <v>268</v>
      </c>
      <c r="T29" s="179">
        <v>74</v>
      </c>
      <c r="U29" s="179">
        <v>2386.7674236600001</v>
      </c>
      <c r="V29" s="179">
        <v>84.774611359000005</v>
      </c>
      <c r="W29" s="179">
        <v>78.333335876000007</v>
      </c>
      <c r="X29" s="179">
        <v>85</v>
      </c>
      <c r="Y29" s="179">
        <v>202337.280746112</v>
      </c>
      <c r="Z29" s="178">
        <v>32722.999984741</v>
      </c>
      <c r="AB29" s="180" t="s">
        <v>271</v>
      </c>
      <c r="AC29" s="179">
        <v>3</v>
      </c>
      <c r="AD29" s="179">
        <v>2003.400635404</v>
      </c>
      <c r="AE29" s="179">
        <v>84.7294239</v>
      </c>
      <c r="AF29" s="179">
        <v>78.333335876000007</v>
      </c>
      <c r="AG29" s="179">
        <v>85</v>
      </c>
      <c r="AH29" s="179">
        <v>169746.98167805301</v>
      </c>
      <c r="AI29" s="178">
        <v>27452.333343506001</v>
      </c>
    </row>
    <row r="30" spans="1:35" x14ac:dyDescent="0.2">
      <c r="A30" s="180" t="s">
        <v>286</v>
      </c>
      <c r="B30" s="179">
        <v>75</v>
      </c>
      <c r="C30" s="179">
        <v>2207.450700121</v>
      </c>
      <c r="D30" s="179">
        <v>84.716153121000005</v>
      </c>
      <c r="E30" s="179">
        <v>74.333335876000007</v>
      </c>
      <c r="F30" s="179">
        <v>85</v>
      </c>
      <c r="G30" s="179">
        <v>187006.731518018</v>
      </c>
      <c r="H30" s="178">
        <v>30243.666664124001</v>
      </c>
      <c r="J30" s="180" t="s">
        <v>283</v>
      </c>
      <c r="K30" s="179">
        <v>15</v>
      </c>
      <c r="L30" s="179">
        <v>1984.85062952</v>
      </c>
      <c r="M30" s="179">
        <v>84.917964686000005</v>
      </c>
      <c r="N30" s="179">
        <v>79.333335876000007</v>
      </c>
      <c r="O30" s="179">
        <v>85</v>
      </c>
      <c r="P30" s="179">
        <v>168549.475664069</v>
      </c>
      <c r="Q30" s="178">
        <v>27258.666664124001</v>
      </c>
      <c r="S30" s="180" t="s">
        <v>264</v>
      </c>
      <c r="T30" s="179">
        <v>10</v>
      </c>
      <c r="U30" s="179">
        <v>2386.7674236600001</v>
      </c>
      <c r="V30" s="179">
        <v>83.294473302</v>
      </c>
      <c r="W30" s="179">
        <v>67</v>
      </c>
      <c r="X30" s="179">
        <v>85</v>
      </c>
      <c r="Y30" s="179">
        <v>198804.53544853901</v>
      </c>
      <c r="Z30" s="178">
        <v>32151.666694641001</v>
      </c>
      <c r="AB30" s="180" t="s">
        <v>271</v>
      </c>
      <c r="AC30" s="179">
        <v>31</v>
      </c>
      <c r="AD30" s="179">
        <v>1991.033964815</v>
      </c>
      <c r="AE30" s="179">
        <v>84.773291901999997</v>
      </c>
      <c r="AF30" s="179">
        <v>78.333335876000007</v>
      </c>
      <c r="AG30" s="179">
        <v>85</v>
      </c>
      <c r="AH30" s="179">
        <v>168786.50348557299</v>
      </c>
      <c r="AI30" s="178">
        <v>27296.999992370998</v>
      </c>
    </row>
    <row r="31" spans="1:35" x14ac:dyDescent="0.2">
      <c r="A31" s="180" t="s">
        <v>291</v>
      </c>
      <c r="B31" s="179">
        <v>11</v>
      </c>
      <c r="C31" s="179">
        <v>2182.7173589429999</v>
      </c>
      <c r="D31" s="179">
        <v>84.883852669999996</v>
      </c>
      <c r="E31" s="179">
        <v>79</v>
      </c>
      <c r="F31" s="179">
        <v>85</v>
      </c>
      <c r="G31" s="179">
        <v>185277.458715885</v>
      </c>
      <c r="H31" s="178">
        <v>29963.999992370998</v>
      </c>
      <c r="J31" s="180" t="s">
        <v>282</v>
      </c>
      <c r="K31" s="179">
        <v>24</v>
      </c>
      <c r="L31" s="179">
        <v>1941.5672824589999</v>
      </c>
      <c r="M31" s="179">
        <v>84.830148612000002</v>
      </c>
      <c r="N31" s="179">
        <v>78</v>
      </c>
      <c r="O31" s="179">
        <v>85</v>
      </c>
      <c r="P31" s="179">
        <v>164703.44111091699</v>
      </c>
      <c r="Q31" s="178">
        <v>26636.666664124001</v>
      </c>
      <c r="S31" s="180" t="s">
        <v>264</v>
      </c>
      <c r="T31" s="179">
        <v>33</v>
      </c>
      <c r="U31" s="179">
        <v>2374.4007530710001</v>
      </c>
      <c r="V31" s="179">
        <v>84.381944477999994</v>
      </c>
      <c r="W31" s="179">
        <v>67</v>
      </c>
      <c r="X31" s="179">
        <v>85</v>
      </c>
      <c r="Y31" s="179">
        <v>200356.55251309701</v>
      </c>
      <c r="Z31" s="178">
        <v>32402.666679382</v>
      </c>
      <c r="AB31" s="180" t="s">
        <v>273</v>
      </c>
      <c r="AC31" s="179">
        <v>16</v>
      </c>
      <c r="AD31" s="179">
        <v>1984.85062952</v>
      </c>
      <c r="AE31" s="179">
        <v>84.900311525999996</v>
      </c>
      <c r="AF31" s="179">
        <v>79.333335876000007</v>
      </c>
      <c r="AG31" s="179">
        <v>85</v>
      </c>
      <c r="AH31" s="179">
        <v>168514.43677979201</v>
      </c>
      <c r="AI31" s="178">
        <v>27253</v>
      </c>
    </row>
    <row r="32" spans="1:35" x14ac:dyDescent="0.2">
      <c r="A32" s="180" t="s">
        <v>286</v>
      </c>
      <c r="B32" s="179">
        <v>32</v>
      </c>
      <c r="C32" s="179">
        <v>2114.700670704</v>
      </c>
      <c r="D32" s="179">
        <v>84.653021449999997</v>
      </c>
      <c r="E32" s="179">
        <v>74</v>
      </c>
      <c r="F32" s="179">
        <v>85</v>
      </c>
      <c r="G32" s="179">
        <v>179015.80123726701</v>
      </c>
      <c r="H32" s="178">
        <v>28951.333335875999</v>
      </c>
      <c r="J32" s="180" t="s">
        <v>281</v>
      </c>
      <c r="K32" s="179">
        <v>20</v>
      </c>
      <c r="L32" s="179">
        <v>1879.733929514</v>
      </c>
      <c r="M32" s="179">
        <v>84.893640343000001</v>
      </c>
      <c r="N32" s="179">
        <v>80.333335876000007</v>
      </c>
      <c r="O32" s="179">
        <v>85</v>
      </c>
      <c r="P32" s="179">
        <v>159577.456151814</v>
      </c>
      <c r="Q32" s="178">
        <v>25807.666664124001</v>
      </c>
      <c r="S32" s="180" t="s">
        <v>266</v>
      </c>
      <c r="T32" s="179">
        <v>78</v>
      </c>
      <c r="U32" s="179">
        <v>2368.2174177759998</v>
      </c>
      <c r="V32" s="179">
        <v>84.873803300999995</v>
      </c>
      <c r="W32" s="179">
        <v>79</v>
      </c>
      <c r="X32" s="179">
        <v>85</v>
      </c>
      <c r="Y32" s="179">
        <v>200999.61928936999</v>
      </c>
      <c r="Z32" s="178">
        <v>32506.666664124001</v>
      </c>
      <c r="AB32" s="180" t="s">
        <v>273</v>
      </c>
      <c r="AC32" s="179">
        <v>39</v>
      </c>
      <c r="AD32" s="179">
        <v>1953.9339530479999</v>
      </c>
      <c r="AE32" s="179">
        <v>84.763713112000005</v>
      </c>
      <c r="AF32" s="179">
        <v>79.333335876000007</v>
      </c>
      <c r="AG32" s="179">
        <v>85</v>
      </c>
      <c r="AH32" s="179">
        <v>165622.69703665201</v>
      </c>
      <c r="AI32" s="178">
        <v>26785.333343506001</v>
      </c>
    </row>
    <row r="33" spans="1:35" x14ac:dyDescent="0.2">
      <c r="A33" s="180" t="s">
        <v>285</v>
      </c>
      <c r="B33" s="179">
        <v>8</v>
      </c>
      <c r="C33" s="179">
        <v>1966.3006236369999</v>
      </c>
      <c r="D33" s="179">
        <v>84.899371068999997</v>
      </c>
      <c r="E33" s="179">
        <v>79.333335876000007</v>
      </c>
      <c r="F33" s="179">
        <v>85</v>
      </c>
      <c r="G33" s="179">
        <v>166937.68627970599</v>
      </c>
      <c r="H33" s="178">
        <v>26998</v>
      </c>
      <c r="J33" s="180" t="s">
        <v>278</v>
      </c>
      <c r="K33" s="179">
        <v>66</v>
      </c>
      <c r="L33" s="179">
        <v>1867.367258926</v>
      </c>
      <c r="M33" s="179">
        <v>84.799117006000003</v>
      </c>
      <c r="N33" s="179">
        <v>79.333335876000007</v>
      </c>
      <c r="O33" s="179">
        <v>85</v>
      </c>
      <c r="P33" s="179">
        <v>158351.09468319701</v>
      </c>
      <c r="Q33" s="178">
        <v>25609.333335875999</v>
      </c>
      <c r="S33" s="180" t="s">
        <v>265</v>
      </c>
      <c r="T33" s="179">
        <v>102</v>
      </c>
      <c r="U33" s="179">
        <v>2362.034082482</v>
      </c>
      <c r="V33" s="179">
        <v>84.928446785000006</v>
      </c>
      <c r="W33" s="179">
        <v>79.333335876000007</v>
      </c>
      <c r="X33" s="179">
        <v>85</v>
      </c>
      <c r="Y33" s="179">
        <v>200603.8858777</v>
      </c>
      <c r="Z33" s="178">
        <v>32442.666671752999</v>
      </c>
      <c r="AB33" s="180" t="s">
        <v>271</v>
      </c>
      <c r="AC33" s="179">
        <v>94</v>
      </c>
      <c r="AD33" s="179">
        <v>1941.5672824589999</v>
      </c>
      <c r="AE33" s="179">
        <v>84.846072203000006</v>
      </c>
      <c r="AF33" s="179">
        <v>78.333335876000007</v>
      </c>
      <c r="AG33" s="179">
        <v>85</v>
      </c>
      <c r="AH33" s="179">
        <v>164734.35783456499</v>
      </c>
      <c r="AI33" s="178">
        <v>26641.666671752999</v>
      </c>
    </row>
    <row r="34" spans="1:35" x14ac:dyDescent="0.2">
      <c r="A34" s="180" t="s">
        <v>286</v>
      </c>
      <c r="B34" s="179">
        <v>88</v>
      </c>
      <c r="C34" s="179">
        <v>1960.1172883419999</v>
      </c>
      <c r="D34" s="179">
        <v>84.498422688999995</v>
      </c>
      <c r="E34" s="179">
        <v>74.333335876000007</v>
      </c>
      <c r="F34" s="179">
        <v>85</v>
      </c>
      <c r="G34" s="179">
        <v>165626.81915010599</v>
      </c>
      <c r="H34" s="178">
        <v>26785.999992370998</v>
      </c>
      <c r="J34" s="180" t="s">
        <v>278</v>
      </c>
      <c r="K34" s="179">
        <v>97</v>
      </c>
      <c r="L34" s="179">
        <v>1867.367258926</v>
      </c>
      <c r="M34" s="179">
        <v>84.930463575999994</v>
      </c>
      <c r="N34" s="179">
        <v>79.333335876000007</v>
      </c>
      <c r="O34" s="179">
        <v>85</v>
      </c>
      <c r="P34" s="179">
        <v>158596.366967485</v>
      </c>
      <c r="Q34" s="178">
        <v>25649</v>
      </c>
      <c r="S34" s="180" t="s">
        <v>270</v>
      </c>
      <c r="T34" s="179">
        <v>61</v>
      </c>
      <c r="U34" s="179">
        <v>2306.3840648320001</v>
      </c>
      <c r="V34" s="179">
        <v>84.788203793999998</v>
      </c>
      <c r="W34" s="179">
        <v>77</v>
      </c>
      <c r="X34" s="179">
        <v>85</v>
      </c>
      <c r="Y34" s="179">
        <v>195554.16211679499</v>
      </c>
      <c r="Z34" s="178">
        <v>31626.000015259</v>
      </c>
      <c r="AB34" s="180" t="s">
        <v>274</v>
      </c>
      <c r="AC34" s="179">
        <v>16</v>
      </c>
      <c r="AD34" s="179">
        <v>1916.8339412810001</v>
      </c>
      <c r="AE34" s="179">
        <v>84.904301059000005</v>
      </c>
      <c r="AF34" s="179">
        <v>81</v>
      </c>
      <c r="AG34" s="179">
        <v>85</v>
      </c>
      <c r="AH34" s="179">
        <v>162747.44603038</v>
      </c>
      <c r="AI34" s="178">
        <v>26320.333328247001</v>
      </c>
    </row>
    <row r="35" spans="1:35" x14ac:dyDescent="0.2">
      <c r="A35" s="180" t="s">
        <v>286</v>
      </c>
      <c r="B35" s="179">
        <v>4</v>
      </c>
      <c r="C35" s="179">
        <v>1910.6506059870001</v>
      </c>
      <c r="D35" s="179">
        <v>84.728155314999995</v>
      </c>
      <c r="E35" s="179">
        <v>74.333335876000007</v>
      </c>
      <c r="F35" s="179">
        <v>85</v>
      </c>
      <c r="G35" s="179">
        <v>161885.901296961</v>
      </c>
      <c r="H35" s="178">
        <v>26180.999992370998</v>
      </c>
      <c r="J35" s="180" t="s">
        <v>281</v>
      </c>
      <c r="K35" s="179">
        <v>50</v>
      </c>
      <c r="L35" s="179">
        <v>1830.2672471589999</v>
      </c>
      <c r="M35" s="179">
        <v>84.941441381000004</v>
      </c>
      <c r="N35" s="179">
        <v>81.666664123999993</v>
      </c>
      <c r="O35" s="179">
        <v>85</v>
      </c>
      <c r="P35" s="179">
        <v>155465.53808665101</v>
      </c>
      <c r="Q35" s="178">
        <v>25142.666648865001</v>
      </c>
      <c r="S35" s="180" t="s">
        <v>265</v>
      </c>
      <c r="T35" s="179">
        <v>113</v>
      </c>
      <c r="U35" s="179">
        <v>2306.3840648320001</v>
      </c>
      <c r="V35" s="179">
        <v>84.904378875999996</v>
      </c>
      <c r="W35" s="179">
        <v>80</v>
      </c>
      <c r="X35" s="179">
        <v>85</v>
      </c>
      <c r="Y35" s="179">
        <v>195822.10647324601</v>
      </c>
      <c r="Z35" s="178">
        <v>31669.333320618</v>
      </c>
      <c r="AB35" s="180" t="s">
        <v>276</v>
      </c>
      <c r="AC35" s="179">
        <v>41</v>
      </c>
      <c r="AD35" s="179">
        <v>1904.4672706920001</v>
      </c>
      <c r="AE35" s="179">
        <v>84.987012987</v>
      </c>
      <c r="AF35" s="179">
        <v>83</v>
      </c>
      <c r="AG35" s="179">
        <v>85</v>
      </c>
      <c r="AH35" s="179">
        <v>161854.984667663</v>
      </c>
      <c r="AI35" s="178">
        <v>26176</v>
      </c>
    </row>
    <row r="36" spans="1:35" x14ac:dyDescent="0.2">
      <c r="A36" s="180" t="s">
        <v>286</v>
      </c>
      <c r="B36" s="179">
        <v>21</v>
      </c>
      <c r="C36" s="179">
        <v>1904.4672706920001</v>
      </c>
      <c r="D36" s="179">
        <v>84.679653712999993</v>
      </c>
      <c r="E36" s="179">
        <v>74.333335876000007</v>
      </c>
      <c r="F36" s="179">
        <v>85</v>
      </c>
      <c r="G36" s="179">
        <v>161269.628989355</v>
      </c>
      <c r="H36" s="178">
        <v>26081.333343506001</v>
      </c>
      <c r="J36" s="180" t="s">
        <v>283</v>
      </c>
      <c r="K36" s="179">
        <v>71</v>
      </c>
      <c r="L36" s="179">
        <v>1811.7172412750001</v>
      </c>
      <c r="M36" s="179">
        <v>84.874857801999994</v>
      </c>
      <c r="N36" s="179">
        <v>80</v>
      </c>
      <c r="O36" s="179">
        <v>85</v>
      </c>
      <c r="P36" s="179">
        <v>153769.24323000599</v>
      </c>
      <c r="Q36" s="178">
        <v>24868.333335875999</v>
      </c>
      <c r="S36" s="180" t="s">
        <v>269</v>
      </c>
      <c r="T36" s="179">
        <v>44</v>
      </c>
      <c r="U36" s="179">
        <v>2213.6340354150002</v>
      </c>
      <c r="V36" s="179">
        <v>84.998137787999994</v>
      </c>
      <c r="W36" s="179">
        <v>84.666664123999993</v>
      </c>
      <c r="X36" s="179">
        <v>85</v>
      </c>
      <c r="Y36" s="179">
        <v>188154.77075529701</v>
      </c>
      <c r="Z36" s="178">
        <v>30429.333328247001</v>
      </c>
      <c r="AB36" s="180" t="s">
        <v>271</v>
      </c>
      <c r="AC36" s="179">
        <v>24</v>
      </c>
      <c r="AD36" s="179">
        <v>1898.283935398</v>
      </c>
      <c r="AE36" s="179">
        <v>84.858849094000007</v>
      </c>
      <c r="AF36" s="179">
        <v>78.333335876000007</v>
      </c>
      <c r="AG36" s="179">
        <v>85</v>
      </c>
      <c r="AH36" s="179">
        <v>161086.190010836</v>
      </c>
      <c r="AI36" s="178">
        <v>26051.666671752999</v>
      </c>
    </row>
    <row r="37" spans="1:35" x14ac:dyDescent="0.2">
      <c r="A37" s="180" t="s">
        <v>290</v>
      </c>
      <c r="B37" s="179">
        <v>39</v>
      </c>
      <c r="C37" s="179">
        <v>1892.100600103</v>
      </c>
      <c r="D37" s="179">
        <v>84.842047946999998</v>
      </c>
      <c r="E37" s="179">
        <v>78</v>
      </c>
      <c r="F37" s="179">
        <v>85</v>
      </c>
      <c r="G37" s="179">
        <v>160529.689834335</v>
      </c>
      <c r="H37" s="178">
        <v>25961.666671752999</v>
      </c>
      <c r="J37" s="180" t="s">
        <v>282</v>
      </c>
      <c r="K37" s="179">
        <v>48</v>
      </c>
      <c r="L37" s="179">
        <v>1799.3505706870001</v>
      </c>
      <c r="M37" s="179">
        <v>84.689576113000001</v>
      </c>
      <c r="N37" s="179">
        <v>78</v>
      </c>
      <c r="O37" s="179">
        <v>85</v>
      </c>
      <c r="P37" s="179">
        <v>152386.23711001201</v>
      </c>
      <c r="Q37" s="178">
        <v>24644.666648865001</v>
      </c>
      <c r="S37" s="180" t="s">
        <v>267</v>
      </c>
      <c r="T37" s="179">
        <v>28</v>
      </c>
      <c r="U37" s="179">
        <v>2195.0840295319999</v>
      </c>
      <c r="V37" s="179">
        <v>84.638497666999996</v>
      </c>
      <c r="W37" s="179">
        <v>77.333335876000007</v>
      </c>
      <c r="X37" s="179">
        <v>85</v>
      </c>
      <c r="Y37" s="179">
        <v>185788.61451218501</v>
      </c>
      <c r="Z37" s="178">
        <v>30046.666671752999</v>
      </c>
      <c r="AB37" s="180" t="s">
        <v>271</v>
      </c>
      <c r="AC37" s="179">
        <v>33</v>
      </c>
      <c r="AD37" s="179">
        <v>1873.55059422</v>
      </c>
      <c r="AE37" s="179">
        <v>84.874587407999996</v>
      </c>
      <c r="AF37" s="179">
        <v>79.666664123999993</v>
      </c>
      <c r="AG37" s="179">
        <v>85</v>
      </c>
      <c r="AH37" s="179">
        <v>159016.83367315799</v>
      </c>
      <c r="AI37" s="178">
        <v>25716.999984741</v>
      </c>
    </row>
    <row r="38" spans="1:35" x14ac:dyDescent="0.2">
      <c r="A38" s="180" t="s">
        <v>286</v>
      </c>
      <c r="B38" s="179">
        <v>26</v>
      </c>
      <c r="C38" s="179">
        <v>1873.55059422</v>
      </c>
      <c r="D38" s="179">
        <v>84.504950519999994</v>
      </c>
      <c r="E38" s="179">
        <v>75.333335876000007</v>
      </c>
      <c r="F38" s="179">
        <v>85</v>
      </c>
      <c r="G38" s="179">
        <v>158324.30026170399</v>
      </c>
      <c r="H38" s="178">
        <v>25605.000007629002</v>
      </c>
      <c r="J38" s="180" t="s">
        <v>280</v>
      </c>
      <c r="K38" s="179">
        <v>90</v>
      </c>
      <c r="L38" s="179">
        <v>1774.617229509</v>
      </c>
      <c r="M38" s="179">
        <v>84.801393701999999</v>
      </c>
      <c r="N38" s="179">
        <v>79</v>
      </c>
      <c r="O38" s="179">
        <v>85</v>
      </c>
      <c r="P38" s="179">
        <v>150490.01434927899</v>
      </c>
      <c r="Q38" s="178">
        <v>24337.999992370998</v>
      </c>
      <c r="S38" s="180" t="s">
        <v>270</v>
      </c>
      <c r="T38" s="179">
        <v>74</v>
      </c>
      <c r="U38" s="179">
        <v>2182.7173589429999</v>
      </c>
      <c r="V38" s="179">
        <v>84.654390934999995</v>
      </c>
      <c r="W38" s="179">
        <v>76.333335876000007</v>
      </c>
      <c r="X38" s="179">
        <v>85</v>
      </c>
      <c r="Y38" s="179">
        <v>184776.608604209</v>
      </c>
      <c r="Z38" s="178">
        <v>29883</v>
      </c>
      <c r="AB38" s="180" t="s">
        <v>272</v>
      </c>
      <c r="AC38" s="179">
        <v>19</v>
      </c>
      <c r="AD38" s="179">
        <v>1830.2672471589999</v>
      </c>
      <c r="AE38" s="179">
        <v>84.868243242999995</v>
      </c>
      <c r="AF38" s="179">
        <v>80</v>
      </c>
      <c r="AG38" s="179">
        <v>85</v>
      </c>
      <c r="AH38" s="179">
        <v>155331.56593201301</v>
      </c>
      <c r="AI38" s="178">
        <v>25121</v>
      </c>
    </row>
    <row r="39" spans="1:35" x14ac:dyDescent="0.2">
      <c r="A39" s="180" t="s">
        <v>288</v>
      </c>
      <c r="B39" s="179">
        <v>13</v>
      </c>
      <c r="C39" s="179">
        <v>1756.067223625</v>
      </c>
      <c r="D39" s="179">
        <v>84.849765239999996</v>
      </c>
      <c r="E39" s="179">
        <v>79</v>
      </c>
      <c r="F39" s="179">
        <v>85</v>
      </c>
      <c r="G39" s="179">
        <v>149001.89167080499</v>
      </c>
      <c r="H39" s="178">
        <v>24097.333328247001</v>
      </c>
      <c r="J39" s="180" t="s">
        <v>283</v>
      </c>
      <c r="K39" s="179">
        <v>48</v>
      </c>
      <c r="L39" s="179">
        <v>1737.517217742</v>
      </c>
      <c r="M39" s="179">
        <v>84.857651273000002</v>
      </c>
      <c r="N39" s="179">
        <v>80</v>
      </c>
      <c r="O39" s="179">
        <v>85</v>
      </c>
      <c r="P39" s="179">
        <v>147441.630143463</v>
      </c>
      <c r="Q39" s="178">
        <v>23845.000007629002</v>
      </c>
      <c r="S39" s="180" t="s">
        <v>268</v>
      </c>
      <c r="T39" s="179">
        <v>8</v>
      </c>
      <c r="U39" s="179">
        <v>2157.9840177649999</v>
      </c>
      <c r="V39" s="179">
        <v>84.908309455999998</v>
      </c>
      <c r="W39" s="179">
        <v>78</v>
      </c>
      <c r="X39" s="179">
        <v>85</v>
      </c>
      <c r="Y39" s="179">
        <v>183230.77478059501</v>
      </c>
      <c r="Z39" s="178">
        <v>29633</v>
      </c>
      <c r="AB39" s="180" t="s">
        <v>271</v>
      </c>
      <c r="AC39" s="179">
        <v>26</v>
      </c>
      <c r="AD39" s="179">
        <v>1799.3505706870001</v>
      </c>
      <c r="AE39" s="179">
        <v>84.662084730000004</v>
      </c>
      <c r="AF39" s="179">
        <v>78.333335876000007</v>
      </c>
      <c r="AG39" s="179">
        <v>85</v>
      </c>
      <c r="AH39" s="179">
        <v>152336.77047483201</v>
      </c>
      <c r="AI39" s="178">
        <v>24636.666656493999</v>
      </c>
    </row>
    <row r="40" spans="1:35" x14ac:dyDescent="0.2">
      <c r="A40" s="180" t="s">
        <v>288</v>
      </c>
      <c r="B40" s="179">
        <v>5</v>
      </c>
      <c r="C40" s="179">
        <v>1706.6005412699999</v>
      </c>
      <c r="D40" s="179">
        <v>84.700483073000001</v>
      </c>
      <c r="E40" s="179">
        <v>78.333335876000007</v>
      </c>
      <c r="F40" s="179">
        <v>85</v>
      </c>
      <c r="G40" s="179">
        <v>144549.890258798</v>
      </c>
      <c r="H40" s="178">
        <v>23377.333328247001</v>
      </c>
      <c r="J40" s="180" t="s">
        <v>283</v>
      </c>
      <c r="K40" s="179">
        <v>38</v>
      </c>
      <c r="L40" s="179">
        <v>1718.9672118589999</v>
      </c>
      <c r="M40" s="179">
        <v>84.868105525000004</v>
      </c>
      <c r="N40" s="179">
        <v>79.333335876000007</v>
      </c>
      <c r="O40" s="179">
        <v>85</v>
      </c>
      <c r="P40" s="179">
        <v>145885.49072957499</v>
      </c>
      <c r="Q40" s="178">
        <v>23593.333335875999</v>
      </c>
      <c r="S40" s="180" t="s">
        <v>264</v>
      </c>
      <c r="T40" s="179">
        <v>151</v>
      </c>
      <c r="U40" s="179">
        <v>2139.434011882</v>
      </c>
      <c r="V40" s="179">
        <v>83.828516391999997</v>
      </c>
      <c r="W40" s="179">
        <v>67</v>
      </c>
      <c r="X40" s="179">
        <v>85</v>
      </c>
      <c r="Y40" s="179">
        <v>179345.57913536299</v>
      </c>
      <c r="Z40" s="178">
        <v>29004.666671752999</v>
      </c>
      <c r="AB40" s="180" t="s">
        <v>275</v>
      </c>
      <c r="AC40" s="179">
        <v>19</v>
      </c>
      <c r="AD40" s="179">
        <v>1793.1672353920001</v>
      </c>
      <c r="AE40" s="179">
        <v>84.996551724</v>
      </c>
      <c r="AF40" s="179">
        <v>84</v>
      </c>
      <c r="AG40" s="179">
        <v>85</v>
      </c>
      <c r="AH40" s="179">
        <v>152413.03167303</v>
      </c>
      <c r="AI40" s="178">
        <v>24649</v>
      </c>
    </row>
    <row r="41" spans="1:35" x14ac:dyDescent="0.2">
      <c r="A41" s="180" t="s">
        <v>288</v>
      </c>
      <c r="B41" s="179">
        <v>67</v>
      </c>
      <c r="C41" s="179">
        <v>1688.0505353860001</v>
      </c>
      <c r="D41" s="179">
        <v>84.693528702999998</v>
      </c>
      <c r="E41" s="179">
        <v>78</v>
      </c>
      <c r="F41" s="179">
        <v>85</v>
      </c>
      <c r="G41" s="179">
        <v>142966.95647059201</v>
      </c>
      <c r="H41" s="178">
        <v>23121.333335875999</v>
      </c>
      <c r="J41" s="180" t="s">
        <v>280</v>
      </c>
      <c r="K41" s="179">
        <v>81</v>
      </c>
      <c r="L41" s="179">
        <v>1706.6005412699999</v>
      </c>
      <c r="M41" s="179">
        <v>84.884057943000002</v>
      </c>
      <c r="N41" s="179">
        <v>79</v>
      </c>
      <c r="O41" s="179">
        <v>85</v>
      </c>
      <c r="P41" s="179">
        <v>144863.17923132499</v>
      </c>
      <c r="Q41" s="178">
        <v>23427.999992370998</v>
      </c>
      <c r="S41" s="180" t="s">
        <v>268</v>
      </c>
      <c r="T41" s="179">
        <v>42</v>
      </c>
      <c r="U41" s="179">
        <v>2065.2339883479999</v>
      </c>
      <c r="V41" s="179">
        <v>84.841317387999993</v>
      </c>
      <c r="W41" s="179">
        <v>78.333335876000007</v>
      </c>
      <c r="X41" s="179">
        <v>85</v>
      </c>
      <c r="Y41" s="179">
        <v>175217.17228615601</v>
      </c>
      <c r="Z41" s="178">
        <v>28337.000007629002</v>
      </c>
      <c r="AB41" s="180" t="s">
        <v>271</v>
      </c>
      <c r="AC41" s="179">
        <v>130</v>
      </c>
      <c r="AD41" s="179">
        <v>1756.067223625</v>
      </c>
      <c r="AE41" s="179">
        <v>84.785211214</v>
      </c>
      <c r="AF41" s="179">
        <v>78.333335876000007</v>
      </c>
      <c r="AG41" s="179">
        <v>85</v>
      </c>
      <c r="AH41" s="179">
        <v>148888.53046084</v>
      </c>
      <c r="AI41" s="178">
        <v>24078.999984741</v>
      </c>
    </row>
    <row r="42" spans="1:35" x14ac:dyDescent="0.2">
      <c r="A42" s="180" t="s">
        <v>287</v>
      </c>
      <c r="B42" s="179">
        <v>7</v>
      </c>
      <c r="C42" s="179">
        <v>1681.8672000920001</v>
      </c>
      <c r="D42" s="179">
        <v>84.886029383999997</v>
      </c>
      <c r="E42" s="179">
        <v>79</v>
      </c>
      <c r="F42" s="179">
        <v>85</v>
      </c>
      <c r="G42" s="179">
        <v>142767.028566505</v>
      </c>
      <c r="H42" s="178">
        <v>23088.999992370998</v>
      </c>
      <c r="J42" s="180" t="s">
        <v>281</v>
      </c>
      <c r="K42" s="179">
        <v>16</v>
      </c>
      <c r="L42" s="179">
        <v>1694.2338706810001</v>
      </c>
      <c r="M42" s="179">
        <v>84.937956204000002</v>
      </c>
      <c r="N42" s="179">
        <v>80.333335876000007</v>
      </c>
      <c r="O42" s="179">
        <v>85</v>
      </c>
      <c r="P42" s="179">
        <v>143904.762307859</v>
      </c>
      <c r="Q42" s="178">
        <v>23273</v>
      </c>
      <c r="S42" s="180" t="s">
        <v>264</v>
      </c>
      <c r="T42" s="179">
        <v>107</v>
      </c>
      <c r="U42" s="179">
        <v>2021.9506412870001</v>
      </c>
      <c r="V42" s="179">
        <v>83.986748231999997</v>
      </c>
      <c r="W42" s="179">
        <v>67</v>
      </c>
      <c r="X42" s="179">
        <v>85</v>
      </c>
      <c r="Y42" s="179">
        <v>169817.05944660699</v>
      </c>
      <c r="Z42" s="178">
        <v>27463.666671752999</v>
      </c>
      <c r="AB42" s="180" t="s">
        <v>273</v>
      </c>
      <c r="AC42" s="179">
        <v>24</v>
      </c>
      <c r="AD42" s="179">
        <v>1737.517217742</v>
      </c>
      <c r="AE42" s="179">
        <v>84.857651246000003</v>
      </c>
      <c r="AF42" s="179">
        <v>79.333335876000007</v>
      </c>
      <c r="AG42" s="179">
        <v>85</v>
      </c>
      <c r="AH42" s="179">
        <v>147441.63009628799</v>
      </c>
      <c r="AI42" s="178">
        <v>23845</v>
      </c>
    </row>
    <row r="43" spans="1:35" x14ac:dyDescent="0.2">
      <c r="A43" s="180" t="s">
        <v>288</v>
      </c>
      <c r="B43" s="179">
        <v>71</v>
      </c>
      <c r="C43" s="179">
        <v>1669.5005295030001</v>
      </c>
      <c r="D43" s="179">
        <v>84.841975317999996</v>
      </c>
      <c r="E43" s="179">
        <v>78</v>
      </c>
      <c r="F43" s="179">
        <v>85</v>
      </c>
      <c r="G43" s="179">
        <v>141643.72271757899</v>
      </c>
      <c r="H43" s="178">
        <v>22907.333335875999</v>
      </c>
      <c r="J43" s="180" t="s">
        <v>278</v>
      </c>
      <c r="K43" s="179">
        <v>39</v>
      </c>
      <c r="L43" s="179">
        <v>1688.0505353860001</v>
      </c>
      <c r="M43" s="179">
        <v>84.852258843000001</v>
      </c>
      <c r="N43" s="179">
        <v>80</v>
      </c>
      <c r="O43" s="179">
        <v>85</v>
      </c>
      <c r="P43" s="179">
        <v>143234.90096856799</v>
      </c>
      <c r="Q43" s="178">
        <v>23164.666664124001</v>
      </c>
      <c r="S43" s="180" t="s">
        <v>269</v>
      </c>
      <c r="T43" s="179">
        <v>30</v>
      </c>
      <c r="U43" s="179">
        <v>2015.767305992</v>
      </c>
      <c r="V43" s="179">
        <v>85</v>
      </c>
      <c r="W43" s="179">
        <v>85</v>
      </c>
      <c r="X43" s="179">
        <v>85</v>
      </c>
      <c r="Y43" s="179">
        <v>171340.22100935801</v>
      </c>
      <c r="Z43" s="178">
        <v>27710</v>
      </c>
      <c r="AB43" s="180" t="s">
        <v>271</v>
      </c>
      <c r="AC43" s="179">
        <v>57</v>
      </c>
      <c r="AD43" s="179">
        <v>1712.7838765639999</v>
      </c>
      <c r="AE43" s="179">
        <v>84.778580015000003</v>
      </c>
      <c r="AF43" s="179">
        <v>78.666664123999993</v>
      </c>
      <c r="AG43" s="179">
        <v>85</v>
      </c>
      <c r="AH43" s="179">
        <v>145207.38492750001</v>
      </c>
      <c r="AI43" s="178">
        <v>23483.666664124001</v>
      </c>
    </row>
    <row r="44" spans="1:35" x14ac:dyDescent="0.2">
      <c r="A44" s="180" t="s">
        <v>289</v>
      </c>
      <c r="B44" s="179">
        <v>40</v>
      </c>
      <c r="C44" s="179">
        <v>1663.317194208</v>
      </c>
      <c r="D44" s="179">
        <v>84.840148726999999</v>
      </c>
      <c r="E44" s="179">
        <v>78</v>
      </c>
      <c r="F44" s="179">
        <v>85</v>
      </c>
      <c r="G44" s="179">
        <v>141116.07813723499</v>
      </c>
      <c r="H44" s="178">
        <v>22822.000007629002</v>
      </c>
      <c r="J44" s="180" t="s">
        <v>280</v>
      </c>
      <c r="K44" s="179">
        <v>51</v>
      </c>
      <c r="L44" s="179">
        <v>1681.8672000920001</v>
      </c>
      <c r="M44" s="179">
        <v>84.812499971999998</v>
      </c>
      <c r="N44" s="179">
        <v>79.333335876000007</v>
      </c>
      <c r="O44" s="179">
        <v>85</v>
      </c>
      <c r="P44" s="179">
        <v>142643.361860615</v>
      </c>
      <c r="Q44" s="178">
        <v>23068.999992370998</v>
      </c>
      <c r="S44" s="180" t="s">
        <v>266</v>
      </c>
      <c r="T44" s="179">
        <v>67</v>
      </c>
      <c r="U44" s="179">
        <v>1960.1172883419999</v>
      </c>
      <c r="V44" s="179">
        <v>84.874868543000005</v>
      </c>
      <c r="W44" s="179">
        <v>79.333335876000007</v>
      </c>
      <c r="X44" s="179">
        <v>85</v>
      </c>
      <c r="Y44" s="179">
        <v>166364.697177636</v>
      </c>
      <c r="Z44" s="178">
        <v>26905.333328247001</v>
      </c>
      <c r="AB44" s="180" t="s">
        <v>274</v>
      </c>
      <c r="AC44" s="179">
        <v>65</v>
      </c>
      <c r="AD44" s="179">
        <v>1694.2338706810001</v>
      </c>
      <c r="AE44" s="179">
        <v>84.909975650999996</v>
      </c>
      <c r="AF44" s="179">
        <v>80</v>
      </c>
      <c r="AG44" s="179">
        <v>85</v>
      </c>
      <c r="AH44" s="179">
        <v>143857.35670581899</v>
      </c>
      <c r="AI44" s="178">
        <v>23265.333328247001</v>
      </c>
    </row>
    <row r="45" spans="1:35" x14ac:dyDescent="0.2">
      <c r="A45" s="180" t="s">
        <v>288</v>
      </c>
      <c r="B45" s="179">
        <v>28</v>
      </c>
      <c r="C45" s="179">
        <v>1576.7505000860001</v>
      </c>
      <c r="D45" s="179">
        <v>84.783006556000004</v>
      </c>
      <c r="E45" s="179">
        <v>78</v>
      </c>
      <c r="F45" s="179">
        <v>85</v>
      </c>
      <c r="G45" s="179">
        <v>133681.64798581001</v>
      </c>
      <c r="H45" s="178">
        <v>21619.666671752999</v>
      </c>
      <c r="J45" s="180" t="s">
        <v>278</v>
      </c>
      <c r="K45" s="179">
        <v>52</v>
      </c>
      <c r="L45" s="179">
        <v>1632.400517736</v>
      </c>
      <c r="M45" s="179">
        <v>84.981060576999994</v>
      </c>
      <c r="N45" s="179">
        <v>83.666664123999993</v>
      </c>
      <c r="O45" s="179">
        <v>85</v>
      </c>
      <c r="P45" s="179">
        <v>138723.12728393101</v>
      </c>
      <c r="Q45" s="178">
        <v>22434.999992370998</v>
      </c>
      <c r="S45" s="180" t="s">
        <v>265</v>
      </c>
      <c r="T45" s="179">
        <v>45</v>
      </c>
      <c r="U45" s="179">
        <v>1953.9339530479999</v>
      </c>
      <c r="V45" s="179">
        <v>84.849156125999997</v>
      </c>
      <c r="W45" s="179">
        <v>79</v>
      </c>
      <c r="X45" s="179">
        <v>85</v>
      </c>
      <c r="Y45" s="179">
        <v>165789.64704242701</v>
      </c>
      <c r="Z45" s="178">
        <v>26812.333335875999</v>
      </c>
      <c r="AB45" s="180" t="s">
        <v>277</v>
      </c>
      <c r="AC45" s="179">
        <v>2</v>
      </c>
      <c r="AD45" s="179">
        <v>1688.0505353860001</v>
      </c>
      <c r="AE45" s="179">
        <v>84.836385845999999</v>
      </c>
      <c r="AF45" s="179">
        <v>79.333335876000007</v>
      </c>
      <c r="AG45" s="179">
        <v>85</v>
      </c>
      <c r="AH45" s="179">
        <v>143208.10654707599</v>
      </c>
      <c r="AI45" s="178">
        <v>23160.333335875999</v>
      </c>
    </row>
    <row r="46" spans="1:35" x14ac:dyDescent="0.2">
      <c r="A46" s="180" t="s">
        <v>289</v>
      </c>
      <c r="B46" s="179">
        <v>52</v>
      </c>
      <c r="C46" s="179">
        <v>1552.0171589080001</v>
      </c>
      <c r="D46" s="179">
        <v>84.758300143</v>
      </c>
      <c r="E46" s="179">
        <v>78.666664123999993</v>
      </c>
      <c r="F46" s="179">
        <v>85</v>
      </c>
      <c r="G46" s="179">
        <v>131546.336181733</v>
      </c>
      <c r="H46" s="178">
        <v>21274.333335875999</v>
      </c>
      <c r="J46" s="180" t="s">
        <v>280</v>
      </c>
      <c r="K46" s="179">
        <v>80</v>
      </c>
      <c r="L46" s="179">
        <v>1626.217182442</v>
      </c>
      <c r="M46" s="179">
        <v>84.920152091000006</v>
      </c>
      <c r="N46" s="179">
        <v>80.333335876000007</v>
      </c>
      <c r="O46" s="179">
        <v>85</v>
      </c>
      <c r="P46" s="179">
        <v>138098.61046636599</v>
      </c>
      <c r="Q46" s="178">
        <v>22334</v>
      </c>
      <c r="S46" s="180" t="s">
        <v>264</v>
      </c>
      <c r="T46" s="179">
        <v>5</v>
      </c>
      <c r="U46" s="179">
        <v>1929.2006118700001</v>
      </c>
      <c r="V46" s="179">
        <v>83.676282076000007</v>
      </c>
      <c r="W46" s="179">
        <v>67.333335876000007</v>
      </c>
      <c r="X46" s="179">
        <v>85</v>
      </c>
      <c r="Y46" s="179">
        <v>161428.334579521</v>
      </c>
      <c r="Z46" s="178">
        <v>26107.000007629002</v>
      </c>
      <c r="AB46" s="180" t="s">
        <v>274</v>
      </c>
      <c r="AC46" s="179">
        <v>21</v>
      </c>
      <c r="AD46" s="179">
        <v>1669.5005295030001</v>
      </c>
      <c r="AE46" s="179">
        <v>84.864197597</v>
      </c>
      <c r="AF46" s="179">
        <v>80.333335876000007</v>
      </c>
      <c r="AG46" s="179">
        <v>85</v>
      </c>
      <c r="AH46" s="179">
        <v>141680.82282369601</v>
      </c>
      <c r="AI46" s="178">
        <v>22913.333351134999</v>
      </c>
    </row>
    <row r="47" spans="1:35" x14ac:dyDescent="0.2">
      <c r="A47" s="180" t="s">
        <v>287</v>
      </c>
      <c r="B47" s="179">
        <v>30</v>
      </c>
      <c r="C47" s="179">
        <v>1533.467153025</v>
      </c>
      <c r="D47" s="179">
        <v>84.787634419</v>
      </c>
      <c r="E47" s="179">
        <v>79.333335876000007</v>
      </c>
      <c r="F47" s="179">
        <v>85</v>
      </c>
      <c r="G47" s="179">
        <v>130019.052364003</v>
      </c>
      <c r="H47" s="178">
        <v>21027.333335875999</v>
      </c>
      <c r="J47" s="180" t="s">
        <v>280</v>
      </c>
      <c r="K47" s="179">
        <v>6</v>
      </c>
      <c r="L47" s="179">
        <v>1601.4838412639999</v>
      </c>
      <c r="M47" s="179">
        <v>84.864864835000006</v>
      </c>
      <c r="N47" s="179">
        <v>79</v>
      </c>
      <c r="O47" s="179">
        <v>85</v>
      </c>
      <c r="P47" s="179">
        <v>135909.70972495401</v>
      </c>
      <c r="Q47" s="178">
        <v>21979.999992370998</v>
      </c>
      <c r="S47" s="180" t="s">
        <v>269</v>
      </c>
      <c r="T47" s="179">
        <v>28</v>
      </c>
      <c r="U47" s="179">
        <v>1916.8339412810001</v>
      </c>
      <c r="V47" s="179">
        <v>84.998924723000002</v>
      </c>
      <c r="W47" s="179">
        <v>84.666664123999993</v>
      </c>
      <c r="X47" s="179">
        <v>85</v>
      </c>
      <c r="Y47" s="179">
        <v>162928.82388140899</v>
      </c>
      <c r="Z47" s="178">
        <v>26349.666664124001</v>
      </c>
      <c r="AB47" s="180" t="s">
        <v>274</v>
      </c>
      <c r="AC47" s="179">
        <v>48</v>
      </c>
      <c r="AD47" s="179">
        <v>1638.583853031</v>
      </c>
      <c r="AE47" s="179">
        <v>84.933333343000001</v>
      </c>
      <c r="AF47" s="179">
        <v>81</v>
      </c>
      <c r="AG47" s="179">
        <v>85</v>
      </c>
      <c r="AH47" s="179">
        <v>139170.38859979599</v>
      </c>
      <c r="AI47" s="178">
        <v>22507.333335875999</v>
      </c>
    </row>
    <row r="48" spans="1:35" x14ac:dyDescent="0.2">
      <c r="A48" s="180" t="s">
        <v>286</v>
      </c>
      <c r="B48" s="179">
        <v>74</v>
      </c>
      <c r="C48" s="179">
        <v>1428.350453019</v>
      </c>
      <c r="D48" s="179">
        <v>84.617604607000004</v>
      </c>
      <c r="E48" s="179">
        <v>74</v>
      </c>
      <c r="F48" s="179">
        <v>85</v>
      </c>
      <c r="G48" s="179">
        <v>120863.59387322899</v>
      </c>
      <c r="H48" s="178">
        <v>19546.666664124001</v>
      </c>
      <c r="J48" s="180" t="s">
        <v>282</v>
      </c>
      <c r="K48" s="179">
        <v>15</v>
      </c>
      <c r="L48" s="179">
        <v>1589.1171706749999</v>
      </c>
      <c r="M48" s="179">
        <v>84.833981821999998</v>
      </c>
      <c r="N48" s="179">
        <v>78</v>
      </c>
      <c r="O48" s="179">
        <v>85</v>
      </c>
      <c r="P48" s="179">
        <v>134811.13717003001</v>
      </c>
      <c r="Q48" s="178">
        <v>21802.333328247001</v>
      </c>
      <c r="S48" s="180" t="s">
        <v>265</v>
      </c>
      <c r="T48" s="179">
        <v>82</v>
      </c>
      <c r="U48" s="179">
        <v>1867.367258926</v>
      </c>
      <c r="V48" s="179">
        <v>84.890728452000005</v>
      </c>
      <c r="W48" s="179">
        <v>79</v>
      </c>
      <c r="X48" s="179">
        <v>85</v>
      </c>
      <c r="Y48" s="179">
        <v>158522.16689677699</v>
      </c>
      <c r="Z48" s="178">
        <v>25636.999992370998</v>
      </c>
      <c r="AB48" s="180" t="s">
        <v>273</v>
      </c>
      <c r="AC48" s="179">
        <v>28</v>
      </c>
      <c r="AD48" s="179">
        <v>1589.1171706749999</v>
      </c>
      <c r="AE48" s="179">
        <v>84.789883267999997</v>
      </c>
      <c r="AF48" s="179">
        <v>79.666664123999993</v>
      </c>
      <c r="AG48" s="179">
        <v>85</v>
      </c>
      <c r="AH48" s="179">
        <v>134741.05940147699</v>
      </c>
      <c r="AI48" s="178">
        <v>21791</v>
      </c>
    </row>
    <row r="49" spans="1:35" x14ac:dyDescent="0.2">
      <c r="A49" s="180" t="s">
        <v>290</v>
      </c>
      <c r="B49" s="179">
        <v>27</v>
      </c>
      <c r="C49" s="179">
        <v>1403.617111841</v>
      </c>
      <c r="D49" s="179">
        <v>84.738619698999997</v>
      </c>
      <c r="E49" s="179">
        <v>78</v>
      </c>
      <c r="F49" s="179">
        <v>85</v>
      </c>
      <c r="G49" s="179">
        <v>118940.576643828</v>
      </c>
      <c r="H49" s="178">
        <v>19235.666671752999</v>
      </c>
      <c r="J49" s="180" t="s">
        <v>281</v>
      </c>
      <c r="K49" s="179">
        <v>22</v>
      </c>
      <c r="L49" s="179">
        <v>1589.1171706749999</v>
      </c>
      <c r="M49" s="179">
        <v>84.867704250000003</v>
      </c>
      <c r="N49" s="179">
        <v>80</v>
      </c>
      <c r="O49" s="179">
        <v>85</v>
      </c>
      <c r="P49" s="179">
        <v>134864.72606019099</v>
      </c>
      <c r="Q49" s="178">
        <v>21810.999992370998</v>
      </c>
      <c r="S49" s="180" t="s">
        <v>265</v>
      </c>
      <c r="T49" s="179">
        <v>130</v>
      </c>
      <c r="U49" s="179">
        <v>1817.9005765700001</v>
      </c>
      <c r="V49" s="179">
        <v>84.947845795999996</v>
      </c>
      <c r="W49" s="179">
        <v>79.666664123999993</v>
      </c>
      <c r="X49" s="179">
        <v>85</v>
      </c>
      <c r="Y49" s="179">
        <v>154426.73785153299</v>
      </c>
      <c r="Z49" s="178">
        <v>24974.666664124001</v>
      </c>
      <c r="AB49" s="180" t="s">
        <v>272</v>
      </c>
      <c r="AC49" s="179">
        <v>129</v>
      </c>
      <c r="AD49" s="179">
        <v>1582.9338353810001</v>
      </c>
      <c r="AE49" s="179">
        <v>84.923177093000007</v>
      </c>
      <c r="AF49" s="179">
        <v>80.333335876000007</v>
      </c>
      <c r="AG49" s="179">
        <v>85</v>
      </c>
      <c r="AH49" s="179">
        <v>134427.77042894901</v>
      </c>
      <c r="AI49" s="178">
        <v>21740.333335875999</v>
      </c>
    </row>
    <row r="50" spans="1:35" x14ac:dyDescent="0.2">
      <c r="A50" s="180" t="s">
        <v>288</v>
      </c>
      <c r="B50" s="179">
        <v>72</v>
      </c>
      <c r="C50" s="179">
        <v>1403.617111841</v>
      </c>
      <c r="D50" s="179">
        <v>84.788546221999994</v>
      </c>
      <c r="E50" s="179">
        <v>78.333335876000007</v>
      </c>
      <c r="F50" s="179">
        <v>85</v>
      </c>
      <c r="G50" s="179">
        <v>119010.654365207</v>
      </c>
      <c r="H50" s="178">
        <v>19246.999992370998</v>
      </c>
      <c r="J50" s="180" t="s">
        <v>279</v>
      </c>
      <c r="K50" s="179">
        <v>80</v>
      </c>
      <c r="L50" s="179">
        <v>1564.3838294970001</v>
      </c>
      <c r="M50" s="179">
        <v>84.920948647000003</v>
      </c>
      <c r="N50" s="179">
        <v>80.333335876000007</v>
      </c>
      <c r="O50" s="179">
        <v>85</v>
      </c>
      <c r="P50" s="179">
        <v>132848.95884854801</v>
      </c>
      <c r="Q50" s="178">
        <v>21485.000007629002</v>
      </c>
      <c r="S50" s="180" t="s">
        <v>265</v>
      </c>
      <c r="T50" s="179">
        <v>24</v>
      </c>
      <c r="U50" s="179">
        <v>1799.3505706870001</v>
      </c>
      <c r="V50" s="179">
        <v>84.918671257</v>
      </c>
      <c r="W50" s="179">
        <v>79.333335876000007</v>
      </c>
      <c r="X50" s="179">
        <v>85</v>
      </c>
      <c r="Y50" s="179">
        <v>152798.45958877599</v>
      </c>
      <c r="Z50" s="178">
        <v>24711.333335875999</v>
      </c>
      <c r="AB50" s="180" t="s">
        <v>271</v>
      </c>
      <c r="AC50" s="179">
        <v>88</v>
      </c>
      <c r="AD50" s="179">
        <v>1582.9338353810001</v>
      </c>
      <c r="AE50" s="179">
        <v>84.854166687000003</v>
      </c>
      <c r="AF50" s="179">
        <v>78.666664123999993</v>
      </c>
      <c r="AG50" s="179">
        <v>85</v>
      </c>
      <c r="AH50" s="179">
        <v>134318.531521139</v>
      </c>
      <c r="AI50" s="178">
        <v>21722.666671752999</v>
      </c>
    </row>
    <row r="51" spans="1:35" x14ac:dyDescent="0.2">
      <c r="A51" s="180" t="s">
        <v>285</v>
      </c>
      <c r="B51" s="179">
        <v>1</v>
      </c>
      <c r="C51" s="179">
        <v>1310.867082425</v>
      </c>
      <c r="D51" s="179">
        <v>84.905660304999998</v>
      </c>
      <c r="E51" s="179">
        <v>80</v>
      </c>
      <c r="F51" s="179">
        <v>85</v>
      </c>
      <c r="G51" s="179">
        <v>111300.035205846</v>
      </c>
      <c r="H51" s="178">
        <v>17999.999984741</v>
      </c>
      <c r="J51" s="180" t="s">
        <v>283</v>
      </c>
      <c r="K51" s="179">
        <v>30</v>
      </c>
      <c r="L51" s="179">
        <v>1558.2004942030001</v>
      </c>
      <c r="M51" s="179">
        <v>84.882275112000002</v>
      </c>
      <c r="N51" s="179">
        <v>80</v>
      </c>
      <c r="O51" s="179">
        <v>85</v>
      </c>
      <c r="P51" s="179">
        <v>132263.60302871501</v>
      </c>
      <c r="Q51" s="178">
        <v>21390.333328247001</v>
      </c>
      <c r="S51" s="180" t="s">
        <v>270</v>
      </c>
      <c r="T51" s="179">
        <v>4</v>
      </c>
      <c r="U51" s="179">
        <v>1793.1672353920001</v>
      </c>
      <c r="V51" s="179">
        <v>84.678160911000006</v>
      </c>
      <c r="W51" s="179">
        <v>76.333335876000007</v>
      </c>
      <c r="X51" s="179">
        <v>85</v>
      </c>
      <c r="Y51" s="179">
        <v>151842.10369845</v>
      </c>
      <c r="Z51" s="178">
        <v>24556.666664124001</v>
      </c>
      <c r="AB51" s="180" t="s">
        <v>272</v>
      </c>
      <c r="AC51" s="179">
        <v>119</v>
      </c>
      <c r="AD51" s="179">
        <v>1533.467153025</v>
      </c>
      <c r="AE51" s="179">
        <v>84.856182806000007</v>
      </c>
      <c r="AF51" s="179">
        <v>80</v>
      </c>
      <c r="AG51" s="179">
        <v>85</v>
      </c>
      <c r="AH51" s="179">
        <v>130124.16906400801</v>
      </c>
      <c r="AI51" s="178">
        <v>21044.333335875999</v>
      </c>
    </row>
    <row r="52" spans="1:35" x14ac:dyDescent="0.2">
      <c r="A52" s="180" t="s">
        <v>285</v>
      </c>
      <c r="B52" s="179">
        <v>75</v>
      </c>
      <c r="C52" s="179">
        <v>1286.133741247</v>
      </c>
      <c r="D52" s="179">
        <v>84.915064150999996</v>
      </c>
      <c r="E52" s="179">
        <v>81.333335876000007</v>
      </c>
      <c r="F52" s="179">
        <v>85</v>
      </c>
      <c r="G52" s="179">
        <v>109212.129145335</v>
      </c>
      <c r="H52" s="178">
        <v>17662.333343506001</v>
      </c>
      <c r="J52" s="180" t="s">
        <v>283</v>
      </c>
      <c r="K52" s="179">
        <v>53</v>
      </c>
      <c r="L52" s="179">
        <v>1502.550476553</v>
      </c>
      <c r="M52" s="179">
        <v>84.903978073000005</v>
      </c>
      <c r="N52" s="179">
        <v>79.666664123999993</v>
      </c>
      <c r="O52" s="179">
        <v>85</v>
      </c>
      <c r="P52" s="179">
        <v>127572.512714888</v>
      </c>
      <c r="Q52" s="178">
        <v>20631.666671752999</v>
      </c>
      <c r="S52" s="180" t="s">
        <v>265</v>
      </c>
      <c r="T52" s="179">
        <v>145</v>
      </c>
      <c r="U52" s="179">
        <v>1780.800564803</v>
      </c>
      <c r="V52" s="179">
        <v>84.930555556000002</v>
      </c>
      <c r="W52" s="179">
        <v>79.333335876000007</v>
      </c>
      <c r="X52" s="179">
        <v>85</v>
      </c>
      <c r="Y52" s="179">
        <v>151244.38130237799</v>
      </c>
      <c r="Z52" s="178">
        <v>24460</v>
      </c>
      <c r="AB52" s="180" t="s">
        <v>275</v>
      </c>
      <c r="AC52" s="179">
        <v>17</v>
      </c>
      <c r="AD52" s="179">
        <v>1508.733811847</v>
      </c>
      <c r="AE52" s="179">
        <v>84.995901638999996</v>
      </c>
      <c r="AF52" s="179">
        <v>84</v>
      </c>
      <c r="AG52" s="179">
        <v>85</v>
      </c>
      <c r="AH52" s="179">
        <v>128236.19067171001</v>
      </c>
      <c r="AI52" s="178">
        <v>20739</v>
      </c>
    </row>
    <row r="53" spans="1:35" x14ac:dyDescent="0.2">
      <c r="A53" s="180" t="s">
        <v>291</v>
      </c>
      <c r="B53" s="179">
        <v>3</v>
      </c>
      <c r="C53" s="179">
        <v>1236.6670588909999</v>
      </c>
      <c r="D53" s="179">
        <v>84.835000038000004</v>
      </c>
      <c r="E53" s="179">
        <v>78.333335876000007</v>
      </c>
      <c r="F53" s="179">
        <v>85</v>
      </c>
      <c r="G53" s="179">
        <v>104912.649988199</v>
      </c>
      <c r="H53" s="178">
        <v>16967.000007629002</v>
      </c>
      <c r="J53" s="180" t="s">
        <v>280</v>
      </c>
      <c r="K53" s="179">
        <v>36</v>
      </c>
      <c r="L53" s="179">
        <v>1496.3671412579999</v>
      </c>
      <c r="M53" s="179">
        <v>84.822314050000003</v>
      </c>
      <c r="N53" s="179">
        <v>79</v>
      </c>
      <c r="O53" s="179">
        <v>85</v>
      </c>
      <c r="P53" s="179">
        <v>126925.32358928501</v>
      </c>
      <c r="Q53" s="178">
        <v>20527</v>
      </c>
      <c r="S53" s="180" t="s">
        <v>265</v>
      </c>
      <c r="T53" s="179">
        <v>6</v>
      </c>
      <c r="U53" s="179">
        <v>1749.883888331</v>
      </c>
      <c r="V53" s="179">
        <v>84.859835109000002</v>
      </c>
      <c r="W53" s="179">
        <v>79</v>
      </c>
      <c r="X53" s="179">
        <v>85</v>
      </c>
      <c r="Y53" s="179">
        <v>148494.85822383501</v>
      </c>
      <c r="Z53" s="178">
        <v>24015.333335875999</v>
      </c>
      <c r="AB53" s="180" t="s">
        <v>272</v>
      </c>
      <c r="AC53" s="179">
        <v>99</v>
      </c>
      <c r="AD53" s="179">
        <v>1477.8171353749999</v>
      </c>
      <c r="AE53" s="179">
        <v>84.917712702000003</v>
      </c>
      <c r="AF53" s="179">
        <v>80</v>
      </c>
      <c r="AG53" s="179">
        <v>85</v>
      </c>
      <c r="AH53" s="179">
        <v>125492.850928461</v>
      </c>
      <c r="AI53" s="178">
        <v>20295.333335875999</v>
      </c>
    </row>
    <row r="54" spans="1:35" x14ac:dyDescent="0.2">
      <c r="A54" s="180" t="s">
        <v>285</v>
      </c>
      <c r="B54" s="179">
        <v>34</v>
      </c>
      <c r="C54" s="179">
        <v>1211.9337177130001</v>
      </c>
      <c r="D54" s="179">
        <v>84.869047632000004</v>
      </c>
      <c r="E54" s="179">
        <v>79.333335876000007</v>
      </c>
      <c r="F54" s="179">
        <v>85</v>
      </c>
      <c r="G54" s="179">
        <v>102855.66041546001</v>
      </c>
      <c r="H54" s="178">
        <v>16634.333335875999</v>
      </c>
      <c r="J54" s="180" t="s">
        <v>280</v>
      </c>
      <c r="K54" s="179">
        <v>37</v>
      </c>
      <c r="L54" s="179">
        <v>1490.1838059639999</v>
      </c>
      <c r="M54" s="179">
        <v>84.890733045999994</v>
      </c>
      <c r="N54" s="179">
        <v>79.666664123999993</v>
      </c>
      <c r="O54" s="179">
        <v>85</v>
      </c>
      <c r="P54" s="179">
        <v>126502.795661772</v>
      </c>
      <c r="Q54" s="178">
        <v>20458.666664124001</v>
      </c>
      <c r="S54" s="180" t="s">
        <v>265</v>
      </c>
      <c r="T54" s="179">
        <v>55</v>
      </c>
      <c r="U54" s="179">
        <v>1749.883888331</v>
      </c>
      <c r="V54" s="179">
        <v>84.869257977000004</v>
      </c>
      <c r="W54" s="179">
        <v>80</v>
      </c>
      <c r="X54" s="179">
        <v>85</v>
      </c>
      <c r="Y54" s="179">
        <v>148511.347149404</v>
      </c>
      <c r="Z54" s="178">
        <v>24018.000007629002</v>
      </c>
      <c r="AB54" s="180" t="s">
        <v>273</v>
      </c>
      <c r="AC54" s="179">
        <v>87</v>
      </c>
      <c r="AD54" s="179">
        <v>1459.2671294910001</v>
      </c>
      <c r="AE54" s="179">
        <v>84.867231660000002</v>
      </c>
      <c r="AF54" s="179">
        <v>79.333335876000007</v>
      </c>
      <c r="AG54" s="179">
        <v>85</v>
      </c>
      <c r="AH54" s="179">
        <v>123843.961532332</v>
      </c>
      <c r="AI54" s="178">
        <v>20028.666671752999</v>
      </c>
    </row>
    <row r="55" spans="1:35" x14ac:dyDescent="0.2">
      <c r="A55" s="180" t="s">
        <v>288</v>
      </c>
      <c r="B55" s="179">
        <v>81</v>
      </c>
      <c r="C55" s="179">
        <v>1199.5670471240001</v>
      </c>
      <c r="D55" s="179">
        <v>84.678694105999995</v>
      </c>
      <c r="E55" s="179">
        <v>78</v>
      </c>
      <c r="F55" s="179">
        <v>85</v>
      </c>
      <c r="G55" s="179">
        <v>101577.771042648</v>
      </c>
      <c r="H55" s="178">
        <v>16427.666656493999</v>
      </c>
      <c r="J55" s="180" t="s">
        <v>281</v>
      </c>
      <c r="K55" s="179">
        <v>85</v>
      </c>
      <c r="L55" s="179">
        <v>1484.0004706689999</v>
      </c>
      <c r="M55" s="179">
        <v>84.922222232999999</v>
      </c>
      <c r="N55" s="179">
        <v>80</v>
      </c>
      <c r="O55" s="179">
        <v>85</v>
      </c>
      <c r="P55" s="179">
        <v>126024.617763784</v>
      </c>
      <c r="Q55" s="178">
        <v>20381.333335875999</v>
      </c>
      <c r="S55" s="180" t="s">
        <v>270</v>
      </c>
      <c r="T55" s="179">
        <v>77</v>
      </c>
      <c r="U55" s="179">
        <v>1718.9672118589999</v>
      </c>
      <c r="V55" s="179">
        <v>84.806954391000005</v>
      </c>
      <c r="W55" s="179">
        <v>76.333335876000007</v>
      </c>
      <c r="X55" s="179">
        <v>85</v>
      </c>
      <c r="Y55" s="179">
        <v>145780.37393521899</v>
      </c>
      <c r="Z55" s="178">
        <v>23576.333320618</v>
      </c>
      <c r="AB55" s="180" t="s">
        <v>273</v>
      </c>
      <c r="AC55" s="179">
        <v>106</v>
      </c>
      <c r="AD55" s="179">
        <v>1446.9004589030001</v>
      </c>
      <c r="AE55" s="179">
        <v>84.890313401</v>
      </c>
      <c r="AF55" s="179">
        <v>80</v>
      </c>
      <c r="AG55" s="179">
        <v>85</v>
      </c>
      <c r="AH55" s="179">
        <v>122827.833416551</v>
      </c>
      <c r="AI55" s="178">
        <v>19864.333335875999</v>
      </c>
    </row>
    <row r="56" spans="1:35" x14ac:dyDescent="0.2">
      <c r="A56" s="180" t="s">
        <v>285</v>
      </c>
      <c r="B56" s="179">
        <v>44</v>
      </c>
      <c r="C56" s="179">
        <v>1199.5670471240001</v>
      </c>
      <c r="D56" s="179">
        <v>84.852233729000005</v>
      </c>
      <c r="E56" s="179">
        <v>79.333335876000007</v>
      </c>
      <c r="F56" s="179">
        <v>85</v>
      </c>
      <c r="G56" s="179">
        <v>101785.94345669499</v>
      </c>
      <c r="H56" s="178">
        <v>16461.333343506001</v>
      </c>
      <c r="J56" s="180" t="s">
        <v>280</v>
      </c>
      <c r="K56" s="179">
        <v>26</v>
      </c>
      <c r="L56" s="179">
        <v>1484.0004706689999</v>
      </c>
      <c r="M56" s="179">
        <v>84.819444497000006</v>
      </c>
      <c r="N56" s="179">
        <v>79.333335876000007</v>
      </c>
      <c r="O56" s="179">
        <v>85</v>
      </c>
      <c r="P56" s="179">
        <v>125872.095556088</v>
      </c>
      <c r="Q56" s="178">
        <v>20356.666679382</v>
      </c>
      <c r="S56" s="180" t="s">
        <v>269</v>
      </c>
      <c r="T56" s="179">
        <v>66</v>
      </c>
      <c r="U56" s="179">
        <v>1706.6005412699999</v>
      </c>
      <c r="V56" s="179">
        <v>85</v>
      </c>
      <c r="W56" s="179">
        <v>85</v>
      </c>
      <c r="X56" s="179">
        <v>85</v>
      </c>
      <c r="Y56" s="179">
        <v>145061.046007923</v>
      </c>
      <c r="Z56" s="178">
        <v>23460</v>
      </c>
      <c r="AB56" s="180" t="s">
        <v>273</v>
      </c>
      <c r="AC56" s="179">
        <v>91</v>
      </c>
      <c r="AD56" s="179">
        <v>1434.533788314</v>
      </c>
      <c r="AE56" s="179">
        <v>84.948275828999996</v>
      </c>
      <c r="AF56" s="179">
        <v>80.666664123999993</v>
      </c>
      <c r="AG56" s="179">
        <v>85</v>
      </c>
      <c r="AH56" s="179">
        <v>121861.171935951</v>
      </c>
      <c r="AI56" s="178">
        <v>19707.999992370998</v>
      </c>
    </row>
    <row r="57" spans="1:35" x14ac:dyDescent="0.2">
      <c r="A57" s="180" t="s">
        <v>291</v>
      </c>
      <c r="B57" s="179">
        <v>55</v>
      </c>
      <c r="C57" s="179">
        <v>1131.5503588849999</v>
      </c>
      <c r="D57" s="179">
        <v>84.717668501999995</v>
      </c>
      <c r="E57" s="179">
        <v>78.333335876000007</v>
      </c>
      <c r="F57" s="179">
        <v>85</v>
      </c>
      <c r="G57" s="179">
        <v>95862.308197431004</v>
      </c>
      <c r="H57" s="178">
        <v>15503.333335875999</v>
      </c>
      <c r="J57" s="180" t="s">
        <v>278</v>
      </c>
      <c r="K57" s="179">
        <v>23</v>
      </c>
      <c r="L57" s="179">
        <v>1484.0004706689999</v>
      </c>
      <c r="M57" s="179">
        <v>84.865277798999998</v>
      </c>
      <c r="N57" s="179">
        <v>80.333335876000007</v>
      </c>
      <c r="O57" s="179">
        <v>85</v>
      </c>
      <c r="P57" s="179">
        <v>125940.112197152</v>
      </c>
      <c r="Q57" s="178">
        <v>20367.666671752999</v>
      </c>
      <c r="S57" s="180" t="s">
        <v>266</v>
      </c>
      <c r="T57" s="179">
        <v>14</v>
      </c>
      <c r="U57" s="179">
        <v>1694.2338706810001</v>
      </c>
      <c r="V57" s="179">
        <v>84.901459853999995</v>
      </c>
      <c r="W57" s="179">
        <v>79</v>
      </c>
      <c r="X57" s="179">
        <v>85</v>
      </c>
      <c r="Y57" s="179">
        <v>143842.928954915</v>
      </c>
      <c r="Z57" s="178">
        <v>23263</v>
      </c>
      <c r="AB57" s="180" t="s">
        <v>272</v>
      </c>
      <c r="AC57" s="179">
        <v>92</v>
      </c>
      <c r="AD57" s="179">
        <v>1415.98378243</v>
      </c>
      <c r="AE57" s="179">
        <v>84.848617187000002</v>
      </c>
      <c r="AF57" s="179">
        <v>80</v>
      </c>
      <c r="AG57" s="179">
        <v>85</v>
      </c>
      <c r="AH57" s="179">
        <v>120144.265898757</v>
      </c>
      <c r="AI57" s="178">
        <v>19430.333335875999</v>
      </c>
    </row>
    <row r="58" spans="1:35" x14ac:dyDescent="0.2">
      <c r="A58" s="180" t="s">
        <v>286</v>
      </c>
      <c r="B58" s="179">
        <v>79</v>
      </c>
      <c r="C58" s="179">
        <v>1131.5503588849999</v>
      </c>
      <c r="D58" s="179">
        <v>84.499089225000006</v>
      </c>
      <c r="E58" s="179">
        <v>74.333335876000007</v>
      </c>
      <c r="F58" s="179">
        <v>85</v>
      </c>
      <c r="G58" s="179">
        <v>95614.974738478006</v>
      </c>
      <c r="H58" s="178">
        <v>15463.333328246999</v>
      </c>
      <c r="J58" s="180" t="s">
        <v>281</v>
      </c>
      <c r="K58" s="179">
        <v>67</v>
      </c>
      <c r="L58" s="179">
        <v>1403.617111841</v>
      </c>
      <c r="M58" s="179">
        <v>84.955947103</v>
      </c>
      <c r="N58" s="179">
        <v>81.666664123999993</v>
      </c>
      <c r="O58" s="179">
        <v>85</v>
      </c>
      <c r="P58" s="179">
        <v>119245.62110639601</v>
      </c>
      <c r="Q58" s="178">
        <v>19284.999992370998</v>
      </c>
      <c r="S58" s="180" t="s">
        <v>265</v>
      </c>
      <c r="T58" s="179">
        <v>40</v>
      </c>
      <c r="U58" s="179">
        <v>1681.8672000920001</v>
      </c>
      <c r="V58" s="179">
        <v>84.840686265000002</v>
      </c>
      <c r="W58" s="179">
        <v>79</v>
      </c>
      <c r="X58" s="179">
        <v>85</v>
      </c>
      <c r="Y58" s="179">
        <v>142690.76746265599</v>
      </c>
      <c r="Z58" s="178">
        <v>23076.666664124001</v>
      </c>
      <c r="AB58" s="180" t="s">
        <v>271</v>
      </c>
      <c r="AC58" s="179">
        <v>45</v>
      </c>
      <c r="AD58" s="179">
        <v>1385.067105958</v>
      </c>
      <c r="AE58" s="179">
        <v>84.924107143000001</v>
      </c>
      <c r="AF58" s="179">
        <v>78.333335876000007</v>
      </c>
      <c r="AG58" s="179">
        <v>85</v>
      </c>
      <c r="AH58" s="179">
        <v>117625.587306424</v>
      </c>
      <c r="AI58" s="178">
        <v>19023</v>
      </c>
    </row>
    <row r="59" spans="1:35" x14ac:dyDescent="0.2">
      <c r="A59" s="180" t="s">
        <v>290</v>
      </c>
      <c r="B59" s="179">
        <v>19</v>
      </c>
      <c r="C59" s="179">
        <v>1094.4503471190001</v>
      </c>
      <c r="D59" s="179">
        <v>84.821092250000007</v>
      </c>
      <c r="E59" s="179">
        <v>78.333335876000007</v>
      </c>
      <c r="F59" s="179">
        <v>85</v>
      </c>
      <c r="G59" s="179">
        <v>92832.473855973003</v>
      </c>
      <c r="H59" s="178">
        <v>15013.333328246999</v>
      </c>
      <c r="J59" s="180" t="s">
        <v>280</v>
      </c>
      <c r="K59" s="179">
        <v>5</v>
      </c>
      <c r="L59" s="179">
        <v>1397.433776547</v>
      </c>
      <c r="M59" s="179">
        <v>84.818584104999999</v>
      </c>
      <c r="N59" s="179">
        <v>79</v>
      </c>
      <c r="O59" s="179">
        <v>85</v>
      </c>
      <c r="P59" s="179">
        <v>118528.35430659</v>
      </c>
      <c r="Q59" s="178">
        <v>19169.000007629002</v>
      </c>
      <c r="S59" s="180" t="s">
        <v>268</v>
      </c>
      <c r="T59" s="179">
        <v>5</v>
      </c>
      <c r="U59" s="179">
        <v>1663.317194208</v>
      </c>
      <c r="V59" s="179">
        <v>84.821561282000005</v>
      </c>
      <c r="W59" s="179">
        <v>78</v>
      </c>
      <c r="X59" s="179">
        <v>85</v>
      </c>
      <c r="Y59" s="179">
        <v>141085.16131923799</v>
      </c>
      <c r="Z59" s="178">
        <v>22816.999984741</v>
      </c>
      <c r="AB59" s="180" t="s">
        <v>271</v>
      </c>
      <c r="AC59" s="179">
        <v>19</v>
      </c>
      <c r="AD59" s="179">
        <v>1372.7004353689999</v>
      </c>
      <c r="AE59" s="179">
        <v>84.852852898999998</v>
      </c>
      <c r="AF59" s="179">
        <v>78.333335876000007</v>
      </c>
      <c r="AG59" s="179">
        <v>85</v>
      </c>
      <c r="AH59" s="179">
        <v>116477.54811632</v>
      </c>
      <c r="AI59" s="178">
        <v>18837.333343506001</v>
      </c>
    </row>
    <row r="60" spans="1:35" x14ac:dyDescent="0.2">
      <c r="A60" s="180" t="s">
        <v>288</v>
      </c>
      <c r="B60" s="179">
        <v>45</v>
      </c>
      <c r="C60" s="179">
        <v>1075.900341235</v>
      </c>
      <c r="D60" s="179">
        <v>84.814176231000005</v>
      </c>
      <c r="E60" s="179">
        <v>78.666664123999993</v>
      </c>
      <c r="F60" s="179">
        <v>85</v>
      </c>
      <c r="G60" s="179">
        <v>91251.601148082002</v>
      </c>
      <c r="H60" s="178">
        <v>14757.666664124001</v>
      </c>
      <c r="J60" s="180" t="s">
        <v>279</v>
      </c>
      <c r="K60" s="179">
        <v>123</v>
      </c>
      <c r="L60" s="179">
        <v>1391.250441252</v>
      </c>
      <c r="M60" s="179">
        <v>84.851851874000005</v>
      </c>
      <c r="N60" s="179">
        <v>80.333335876000007</v>
      </c>
      <c r="O60" s="179">
        <v>85</v>
      </c>
      <c r="P60" s="179">
        <v>118050.176361427</v>
      </c>
      <c r="Q60" s="178">
        <v>19091.666671752999</v>
      </c>
      <c r="S60" s="180" t="s">
        <v>265</v>
      </c>
      <c r="T60" s="179">
        <v>86</v>
      </c>
      <c r="U60" s="179">
        <v>1638.583853031</v>
      </c>
      <c r="V60" s="179">
        <v>84.811320812000005</v>
      </c>
      <c r="W60" s="179">
        <v>79.333335876000007</v>
      </c>
      <c r="X60" s="179">
        <v>85</v>
      </c>
      <c r="Y60" s="179">
        <v>138970.46083723399</v>
      </c>
      <c r="Z60" s="178">
        <v>22475.000015259</v>
      </c>
      <c r="AB60" s="180" t="s">
        <v>271</v>
      </c>
      <c r="AC60" s="179">
        <v>151</v>
      </c>
      <c r="AD60" s="179">
        <v>1360.3337647799999</v>
      </c>
      <c r="AE60" s="179">
        <v>84.842424288999993</v>
      </c>
      <c r="AF60" s="179">
        <v>78.333335876000007</v>
      </c>
      <c r="AG60" s="179">
        <v>85</v>
      </c>
      <c r="AH60" s="179">
        <v>115414.01444567399</v>
      </c>
      <c r="AI60" s="178">
        <v>18665.333343506001</v>
      </c>
    </row>
    <row r="61" spans="1:35" x14ac:dyDescent="0.2">
      <c r="A61" s="180" t="s">
        <v>285</v>
      </c>
      <c r="B61" s="179">
        <v>9</v>
      </c>
      <c r="C61" s="179">
        <v>1057.350335352</v>
      </c>
      <c r="D61" s="179">
        <v>84.789473772999997</v>
      </c>
      <c r="E61" s="179">
        <v>79.333335876000007</v>
      </c>
      <c r="F61" s="179">
        <v>85</v>
      </c>
      <c r="G61" s="179">
        <v>89652.178528657998</v>
      </c>
      <c r="H61" s="178">
        <v>14499.000015259</v>
      </c>
      <c r="J61" s="180" t="s">
        <v>284</v>
      </c>
      <c r="K61" s="179">
        <v>13</v>
      </c>
      <c r="L61" s="179">
        <v>1385.067105958</v>
      </c>
      <c r="M61" s="179">
        <v>84.977678570999998</v>
      </c>
      <c r="N61" s="179">
        <v>81.333335876000007</v>
      </c>
      <c r="O61" s="179">
        <v>85</v>
      </c>
      <c r="P61" s="179">
        <v>117699.787329958</v>
      </c>
      <c r="Q61" s="178">
        <v>19035</v>
      </c>
      <c r="S61" s="180" t="s">
        <v>264</v>
      </c>
      <c r="T61" s="179">
        <v>134</v>
      </c>
      <c r="U61" s="179">
        <v>1638.583853031</v>
      </c>
      <c r="V61" s="179">
        <v>83.828930807999996</v>
      </c>
      <c r="W61" s="179">
        <v>67.333335876000007</v>
      </c>
      <c r="X61" s="179">
        <v>85</v>
      </c>
      <c r="Y61" s="179">
        <v>137360.73243883601</v>
      </c>
      <c r="Z61" s="178">
        <v>22214.666664124001</v>
      </c>
      <c r="AB61" s="180" t="s">
        <v>273</v>
      </c>
      <c r="AC61" s="179">
        <v>86</v>
      </c>
      <c r="AD61" s="179">
        <v>1354.1504294859999</v>
      </c>
      <c r="AE61" s="179">
        <v>84.767123252999994</v>
      </c>
      <c r="AF61" s="179">
        <v>79.333335876000007</v>
      </c>
      <c r="AG61" s="179">
        <v>85</v>
      </c>
      <c r="AH61" s="179">
        <v>114787.436359094</v>
      </c>
      <c r="AI61" s="178">
        <v>18563.999992370998</v>
      </c>
    </row>
    <row r="62" spans="1:35" x14ac:dyDescent="0.2">
      <c r="A62" s="180" t="s">
        <v>285</v>
      </c>
      <c r="B62" s="179">
        <v>3</v>
      </c>
      <c r="C62" s="179">
        <v>1051.167000057</v>
      </c>
      <c r="D62" s="179">
        <v>84.858823529000006</v>
      </c>
      <c r="E62" s="179">
        <v>79.333335876000007</v>
      </c>
      <c r="F62" s="179">
        <v>85</v>
      </c>
      <c r="G62" s="179">
        <v>89200.794957813006</v>
      </c>
      <c r="H62" s="178">
        <v>14426</v>
      </c>
      <c r="J62" s="180" t="s">
        <v>279</v>
      </c>
      <c r="K62" s="179">
        <v>104</v>
      </c>
      <c r="L62" s="179">
        <v>1385.067105958</v>
      </c>
      <c r="M62" s="179">
        <v>84.943452324000006</v>
      </c>
      <c r="N62" s="179">
        <v>80.666664123999993</v>
      </c>
      <c r="O62" s="179">
        <v>85</v>
      </c>
      <c r="P62" s="179">
        <v>117652.38168074199</v>
      </c>
      <c r="Q62" s="178">
        <v>19027.333320618</v>
      </c>
      <c r="S62" s="180" t="s">
        <v>267</v>
      </c>
      <c r="T62" s="179">
        <v>45</v>
      </c>
      <c r="U62" s="179">
        <v>1620.033847147</v>
      </c>
      <c r="V62" s="179">
        <v>84.820610716000004</v>
      </c>
      <c r="W62" s="179">
        <v>77.666664123999993</v>
      </c>
      <c r="X62" s="179">
        <v>85</v>
      </c>
      <c r="Y62" s="179">
        <v>137412.26029585599</v>
      </c>
      <c r="Z62" s="178">
        <v>22223.000007629002</v>
      </c>
      <c r="AB62" s="180" t="s">
        <v>274</v>
      </c>
      <c r="AC62" s="179">
        <v>62</v>
      </c>
      <c r="AD62" s="179">
        <v>1347.9670941909999</v>
      </c>
      <c r="AE62" s="179">
        <v>84.958715596000005</v>
      </c>
      <c r="AF62" s="179">
        <v>80.333335876000007</v>
      </c>
      <c r="AG62" s="179">
        <v>85</v>
      </c>
      <c r="AH62" s="179">
        <v>114521.552988608</v>
      </c>
      <c r="AI62" s="178">
        <v>18521</v>
      </c>
    </row>
    <row r="63" spans="1:35" x14ac:dyDescent="0.2">
      <c r="A63" s="180" t="s">
        <v>286</v>
      </c>
      <c r="B63" s="179">
        <v>45</v>
      </c>
      <c r="C63" s="179">
        <v>1038.800329468</v>
      </c>
      <c r="D63" s="179">
        <v>84.878968239000002</v>
      </c>
      <c r="E63" s="179">
        <v>77</v>
      </c>
      <c r="F63" s="179">
        <v>85</v>
      </c>
      <c r="G63" s="179">
        <v>88172.300171442999</v>
      </c>
      <c r="H63" s="178">
        <v>14259.666664124001</v>
      </c>
      <c r="J63" s="180" t="s">
        <v>278</v>
      </c>
      <c r="K63" s="179">
        <v>19</v>
      </c>
      <c r="L63" s="179">
        <v>1366.5171000749999</v>
      </c>
      <c r="M63" s="179">
        <v>84.965309211999994</v>
      </c>
      <c r="N63" s="179">
        <v>79.333335876000007</v>
      </c>
      <c r="O63" s="179">
        <v>85</v>
      </c>
      <c r="P63" s="179">
        <v>116106.547951478</v>
      </c>
      <c r="Q63" s="178">
        <v>18777.333335875999</v>
      </c>
      <c r="S63" s="180" t="s">
        <v>266</v>
      </c>
      <c r="T63" s="179">
        <v>71</v>
      </c>
      <c r="U63" s="179">
        <v>1620.033847147</v>
      </c>
      <c r="V63" s="179">
        <v>84.755725220000002</v>
      </c>
      <c r="W63" s="179">
        <v>79</v>
      </c>
      <c r="X63" s="179">
        <v>85</v>
      </c>
      <c r="Y63" s="179">
        <v>137307.143595851</v>
      </c>
      <c r="Z63" s="178">
        <v>22206.000007629002</v>
      </c>
      <c r="AB63" s="180" t="s">
        <v>271</v>
      </c>
      <c r="AC63" s="179">
        <v>103</v>
      </c>
      <c r="AD63" s="179">
        <v>1341.7837588970001</v>
      </c>
      <c r="AE63" s="179">
        <v>84.840245787000001</v>
      </c>
      <c r="AF63" s="179">
        <v>79.333335876000007</v>
      </c>
      <c r="AG63" s="179">
        <v>85</v>
      </c>
      <c r="AH63" s="179">
        <v>113837.263898413</v>
      </c>
      <c r="AI63" s="178">
        <v>18410.333335875999</v>
      </c>
    </row>
    <row r="64" spans="1:35" x14ac:dyDescent="0.2">
      <c r="A64" s="180" t="s">
        <v>285</v>
      </c>
      <c r="B64" s="179">
        <v>78</v>
      </c>
      <c r="C64" s="179">
        <v>1038.800329468</v>
      </c>
      <c r="D64" s="179">
        <v>84.962301617999998</v>
      </c>
      <c r="E64" s="179">
        <v>81.666664123999993</v>
      </c>
      <c r="F64" s="179">
        <v>85</v>
      </c>
      <c r="G64" s="179">
        <v>88258.866912740996</v>
      </c>
      <c r="H64" s="178">
        <v>14273.666671753001</v>
      </c>
      <c r="J64" s="180" t="s">
        <v>278</v>
      </c>
      <c r="K64" s="179">
        <v>1</v>
      </c>
      <c r="L64" s="179">
        <v>1341.7837588970001</v>
      </c>
      <c r="M64" s="179">
        <v>84.973886340000007</v>
      </c>
      <c r="N64" s="179">
        <v>82.666664123999993</v>
      </c>
      <c r="O64" s="179">
        <v>85</v>
      </c>
      <c r="P64" s="179">
        <v>114016.580621952</v>
      </c>
      <c r="Q64" s="178">
        <v>18439.333335875999</v>
      </c>
      <c r="S64" s="180" t="s">
        <v>266</v>
      </c>
      <c r="T64" s="179">
        <v>99</v>
      </c>
      <c r="U64" s="179">
        <v>1620.033847147</v>
      </c>
      <c r="V64" s="179">
        <v>84.791348639000006</v>
      </c>
      <c r="W64" s="179">
        <v>79</v>
      </c>
      <c r="X64" s="179">
        <v>85</v>
      </c>
      <c r="Y64" s="179">
        <v>137364.854740991</v>
      </c>
      <c r="Z64" s="178">
        <v>22215.333343506001</v>
      </c>
      <c r="AB64" s="180" t="s">
        <v>272</v>
      </c>
      <c r="AC64" s="179">
        <v>120</v>
      </c>
      <c r="AD64" s="179">
        <v>1323.2337530130001</v>
      </c>
      <c r="AE64" s="179">
        <v>84.872274130999998</v>
      </c>
      <c r="AF64" s="179">
        <v>80</v>
      </c>
      <c r="AG64" s="179">
        <v>85</v>
      </c>
      <c r="AH64" s="179">
        <v>112305.857825703</v>
      </c>
      <c r="AI64" s="178">
        <v>18162.666664124001</v>
      </c>
    </row>
    <row r="65" spans="1:35" x14ac:dyDescent="0.2">
      <c r="A65" s="180" t="s">
        <v>289</v>
      </c>
      <c r="B65" s="179">
        <v>7</v>
      </c>
      <c r="C65" s="179">
        <v>1026.4336588799999</v>
      </c>
      <c r="D65" s="179">
        <v>84.851405592000006</v>
      </c>
      <c r="E65" s="179">
        <v>78.666664123999993</v>
      </c>
      <c r="F65" s="179">
        <v>85</v>
      </c>
      <c r="G65" s="179">
        <v>87094.338702718</v>
      </c>
      <c r="H65" s="178">
        <v>14085.333328246999</v>
      </c>
      <c r="J65" s="180" t="s">
        <v>282</v>
      </c>
      <c r="K65" s="179">
        <v>12</v>
      </c>
      <c r="L65" s="179">
        <v>1335.6004236020001</v>
      </c>
      <c r="M65" s="179">
        <v>84.898148183000004</v>
      </c>
      <c r="N65" s="179">
        <v>78.333335876000007</v>
      </c>
      <c r="O65" s="179">
        <v>85</v>
      </c>
      <c r="P65" s="179">
        <v>113390.002676897</v>
      </c>
      <c r="Q65" s="178">
        <v>18338.000007629002</v>
      </c>
      <c r="S65" s="180" t="s">
        <v>264</v>
      </c>
      <c r="T65" s="179">
        <v>23</v>
      </c>
      <c r="U65" s="179">
        <v>1595.3005059689999</v>
      </c>
      <c r="V65" s="179">
        <v>83.975452215999994</v>
      </c>
      <c r="W65" s="179">
        <v>67</v>
      </c>
      <c r="X65" s="179">
        <v>85</v>
      </c>
      <c r="Y65" s="179">
        <v>133966.08140935501</v>
      </c>
      <c r="Z65" s="178">
        <v>21665.666671752999</v>
      </c>
      <c r="AB65" s="180" t="s">
        <v>271</v>
      </c>
      <c r="AC65" s="179">
        <v>122</v>
      </c>
      <c r="AD65" s="179">
        <v>1323.2337530130001</v>
      </c>
      <c r="AE65" s="179">
        <v>84.749221195999993</v>
      </c>
      <c r="AF65" s="179">
        <v>78.333335876000007</v>
      </c>
      <c r="AG65" s="179">
        <v>85</v>
      </c>
      <c r="AH65" s="179">
        <v>112143.03002773201</v>
      </c>
      <c r="AI65" s="178">
        <v>18136.333335875999</v>
      </c>
    </row>
    <row r="66" spans="1:35" x14ac:dyDescent="0.2">
      <c r="A66" s="180" t="s">
        <v>289</v>
      </c>
      <c r="B66" s="179">
        <v>2</v>
      </c>
      <c r="C66" s="179">
        <v>1020.250323585</v>
      </c>
      <c r="D66" s="179">
        <v>84.711111079999995</v>
      </c>
      <c r="E66" s="179">
        <v>78</v>
      </c>
      <c r="F66" s="179">
        <v>85</v>
      </c>
      <c r="G66" s="179">
        <v>86426.538490916995</v>
      </c>
      <c r="H66" s="178">
        <v>13977.333328246999</v>
      </c>
      <c r="J66" s="180" t="s">
        <v>281</v>
      </c>
      <c r="K66" s="179">
        <v>61</v>
      </c>
      <c r="L66" s="179">
        <v>1329.4170883080001</v>
      </c>
      <c r="M66" s="179">
        <v>84.899224782999994</v>
      </c>
      <c r="N66" s="179">
        <v>80</v>
      </c>
      <c r="O66" s="179">
        <v>85</v>
      </c>
      <c r="P66" s="179">
        <v>112866.480210008</v>
      </c>
      <c r="Q66" s="178">
        <v>18253.333328247001</v>
      </c>
      <c r="S66" s="180" t="s">
        <v>270</v>
      </c>
      <c r="T66" s="179">
        <v>59</v>
      </c>
      <c r="U66" s="179">
        <v>1576.7505000860001</v>
      </c>
      <c r="V66" s="179">
        <v>84.632679749000005</v>
      </c>
      <c r="W66" s="179">
        <v>76.333335876000007</v>
      </c>
      <c r="X66" s="179">
        <v>85</v>
      </c>
      <c r="Y66" s="179">
        <v>133444.62011713101</v>
      </c>
      <c r="Z66" s="178">
        <v>21581.333335875999</v>
      </c>
      <c r="AB66" s="180" t="s">
        <v>272</v>
      </c>
      <c r="AC66" s="179">
        <v>3</v>
      </c>
      <c r="AD66" s="179">
        <v>1298.500411836</v>
      </c>
      <c r="AE66" s="179">
        <v>84.965079388999996</v>
      </c>
      <c r="AF66" s="179">
        <v>81.333335876000007</v>
      </c>
      <c r="AG66" s="179">
        <v>85</v>
      </c>
      <c r="AH66" s="179">
        <v>110327.19057865199</v>
      </c>
      <c r="AI66" s="178">
        <v>17842.666671752999</v>
      </c>
    </row>
    <row r="67" spans="1:35" x14ac:dyDescent="0.2">
      <c r="A67" s="180" t="s">
        <v>286</v>
      </c>
      <c r="B67" s="179">
        <v>34</v>
      </c>
      <c r="C67" s="179">
        <v>1014.066988291</v>
      </c>
      <c r="D67" s="179">
        <v>84.290650438</v>
      </c>
      <c r="E67" s="179">
        <v>74</v>
      </c>
      <c r="F67" s="179">
        <v>85</v>
      </c>
      <c r="G67" s="179">
        <v>85476.366030235993</v>
      </c>
      <c r="H67" s="178">
        <v>13823.666671753001</v>
      </c>
      <c r="J67" s="180" t="s">
        <v>279</v>
      </c>
      <c r="K67" s="179">
        <v>28</v>
      </c>
      <c r="L67" s="179">
        <v>1317.0504177190001</v>
      </c>
      <c r="M67" s="179">
        <v>84.899843528999995</v>
      </c>
      <c r="N67" s="179">
        <v>80.333335876000007</v>
      </c>
      <c r="O67" s="179">
        <v>85</v>
      </c>
      <c r="P67" s="179">
        <v>111817.37438461601</v>
      </c>
      <c r="Q67" s="178">
        <v>18083.666671752999</v>
      </c>
      <c r="S67" s="180" t="s">
        <v>267</v>
      </c>
      <c r="T67" s="179">
        <v>3</v>
      </c>
      <c r="U67" s="179">
        <v>1558.2004942030001</v>
      </c>
      <c r="V67" s="179">
        <v>84.760582030999998</v>
      </c>
      <c r="W67" s="179">
        <v>77.333335876000007</v>
      </c>
      <c r="X67" s="179">
        <v>85</v>
      </c>
      <c r="Y67" s="179">
        <v>132073.98080925201</v>
      </c>
      <c r="Z67" s="178">
        <v>21359.666671752999</v>
      </c>
      <c r="AB67" s="180" t="s">
        <v>274</v>
      </c>
      <c r="AC67" s="179">
        <v>52</v>
      </c>
      <c r="AD67" s="179">
        <v>1286.133741247</v>
      </c>
      <c r="AE67" s="179">
        <v>85</v>
      </c>
      <c r="AF67" s="179">
        <v>85</v>
      </c>
      <c r="AG67" s="179">
        <v>85</v>
      </c>
      <c r="AH67" s="179">
        <v>109321.368005971</v>
      </c>
      <c r="AI67" s="178">
        <v>17680</v>
      </c>
    </row>
    <row r="68" spans="1:35" ht="17" thickBot="1" x14ac:dyDescent="0.25">
      <c r="A68" s="177" t="s">
        <v>289</v>
      </c>
      <c r="B68" s="176">
        <v>33</v>
      </c>
      <c r="C68" s="176">
        <v>1007.883652996</v>
      </c>
      <c r="D68" s="176">
        <v>84.965235188999998</v>
      </c>
      <c r="E68" s="176">
        <v>82.666664123999993</v>
      </c>
      <c r="F68" s="176">
        <v>85</v>
      </c>
      <c r="G68" s="176">
        <v>85635.071620401999</v>
      </c>
      <c r="H68" s="175">
        <v>13849.333335875999</v>
      </c>
      <c r="J68" s="180" t="s">
        <v>282</v>
      </c>
      <c r="K68" s="179">
        <v>30</v>
      </c>
      <c r="L68" s="179">
        <v>1310.867082425</v>
      </c>
      <c r="M68" s="179">
        <v>84.762578640000001</v>
      </c>
      <c r="N68" s="179">
        <v>78</v>
      </c>
      <c r="O68" s="179">
        <v>85</v>
      </c>
      <c r="P68" s="179">
        <v>111112.474161048</v>
      </c>
      <c r="Q68" s="178">
        <v>17969.666671752999</v>
      </c>
      <c r="S68" s="180" t="s">
        <v>265</v>
      </c>
      <c r="T68" s="179">
        <v>124</v>
      </c>
      <c r="U68" s="179">
        <v>1545.833823614</v>
      </c>
      <c r="V68" s="179">
        <v>84.834666626000001</v>
      </c>
      <c r="W68" s="179">
        <v>80</v>
      </c>
      <c r="X68" s="179">
        <v>85</v>
      </c>
      <c r="Y68" s="179">
        <v>131140.297085439</v>
      </c>
      <c r="Z68" s="178">
        <v>21208.666656493999</v>
      </c>
      <c r="AB68" s="180" t="s">
        <v>273</v>
      </c>
      <c r="AC68" s="179">
        <v>29</v>
      </c>
      <c r="AD68" s="179">
        <v>1279.950405952</v>
      </c>
      <c r="AE68" s="179">
        <v>84.948470185000005</v>
      </c>
      <c r="AF68" s="179">
        <v>81.666664123999993</v>
      </c>
      <c r="AG68" s="179">
        <v>85</v>
      </c>
      <c r="AH68" s="179">
        <v>108729.82889801799</v>
      </c>
      <c r="AI68" s="178">
        <v>17584.333328247001</v>
      </c>
    </row>
    <row r="69" spans="1:35" x14ac:dyDescent="0.2">
      <c r="A69" s="174" t="s">
        <v>288</v>
      </c>
      <c r="B69" s="173">
        <v>73</v>
      </c>
      <c r="C69" s="173">
        <v>995.516982407</v>
      </c>
      <c r="D69" s="173">
        <v>84.633540420000003</v>
      </c>
      <c r="E69" s="173">
        <v>78</v>
      </c>
      <c r="F69" s="173">
        <v>85</v>
      </c>
      <c r="G69" s="173">
        <v>84254.126769423994</v>
      </c>
      <c r="H69" s="172">
        <v>13626.000007629</v>
      </c>
      <c r="J69" s="180" t="s">
        <v>283</v>
      </c>
      <c r="K69" s="179">
        <v>7</v>
      </c>
      <c r="L69" s="179">
        <v>1304.68374713</v>
      </c>
      <c r="M69" s="179">
        <v>84.941548170999994</v>
      </c>
      <c r="N69" s="179">
        <v>81</v>
      </c>
      <c r="O69" s="179">
        <v>85</v>
      </c>
      <c r="P69" s="179">
        <v>110821.857355033</v>
      </c>
      <c r="Q69" s="178">
        <v>17922.666664124001</v>
      </c>
      <c r="S69" s="180" t="s">
        <v>268</v>
      </c>
      <c r="T69" s="179">
        <v>6</v>
      </c>
      <c r="U69" s="179">
        <v>1508.733811847</v>
      </c>
      <c r="V69" s="179">
        <v>84.788251376999995</v>
      </c>
      <c r="W69" s="179">
        <v>78.333335876000007</v>
      </c>
      <c r="X69" s="179">
        <v>85</v>
      </c>
      <c r="Y69" s="179">
        <v>127922.901699182</v>
      </c>
      <c r="Z69" s="178">
        <v>20688.333335875999</v>
      </c>
      <c r="AB69" s="180" t="s">
        <v>275</v>
      </c>
      <c r="AC69" s="179">
        <v>82</v>
      </c>
      <c r="AD69" s="179">
        <v>1273.767070658</v>
      </c>
      <c r="AE69" s="179">
        <v>84.998381864999999</v>
      </c>
      <c r="AF69" s="179">
        <v>84.666664123999993</v>
      </c>
      <c r="AG69" s="179">
        <v>85</v>
      </c>
      <c r="AH69" s="179">
        <v>108268.139878423</v>
      </c>
      <c r="AI69" s="178">
        <v>17509.666664124001</v>
      </c>
    </row>
    <row r="70" spans="1:35" x14ac:dyDescent="0.2">
      <c r="A70" s="171" t="s">
        <v>289</v>
      </c>
      <c r="B70" s="170">
        <v>19</v>
      </c>
      <c r="C70" s="170">
        <v>989.33364711299998</v>
      </c>
      <c r="D70" s="170">
        <v>84.731250000000003</v>
      </c>
      <c r="E70" s="170">
        <v>78.333335876000007</v>
      </c>
      <c r="F70" s="170">
        <v>85</v>
      </c>
      <c r="G70" s="170">
        <v>83827.476586931007</v>
      </c>
      <c r="H70" s="169">
        <v>13557</v>
      </c>
      <c r="J70" s="180" t="s">
        <v>279</v>
      </c>
      <c r="K70" s="179">
        <v>84</v>
      </c>
      <c r="L70" s="179">
        <v>1298.500411836</v>
      </c>
      <c r="M70" s="179">
        <v>84.930158742000003</v>
      </c>
      <c r="N70" s="179">
        <v>80.333335876000007</v>
      </c>
      <c r="O70" s="179">
        <v>85</v>
      </c>
      <c r="P70" s="179">
        <v>110281.846104101</v>
      </c>
      <c r="Q70" s="178">
        <v>17835.333335875999</v>
      </c>
      <c r="S70" s="180" t="s">
        <v>264</v>
      </c>
      <c r="T70" s="179">
        <v>119</v>
      </c>
      <c r="U70" s="179">
        <v>1502.550476553</v>
      </c>
      <c r="V70" s="179">
        <v>83.126200295000004</v>
      </c>
      <c r="W70" s="179">
        <v>67</v>
      </c>
      <c r="X70" s="179">
        <v>85</v>
      </c>
      <c r="Y70" s="179">
        <v>124901.31186768301</v>
      </c>
      <c r="Z70" s="178">
        <v>20199.666671752999</v>
      </c>
      <c r="AB70" s="180" t="s">
        <v>274</v>
      </c>
      <c r="AC70" s="179">
        <v>80</v>
      </c>
      <c r="AD70" s="179">
        <v>1273.767070658</v>
      </c>
      <c r="AE70" s="179">
        <v>85</v>
      </c>
      <c r="AF70" s="179">
        <v>85</v>
      </c>
      <c r="AG70" s="179">
        <v>85</v>
      </c>
      <c r="AH70" s="179">
        <v>108270.201005913</v>
      </c>
      <c r="AI70" s="178">
        <v>17510</v>
      </c>
    </row>
    <row r="71" spans="1:35" x14ac:dyDescent="0.2">
      <c r="A71" s="171" t="s">
        <v>288</v>
      </c>
      <c r="B71" s="170">
        <v>63</v>
      </c>
      <c r="C71" s="170">
        <v>970.78364122899995</v>
      </c>
      <c r="D71" s="170">
        <v>84.768577477999997</v>
      </c>
      <c r="E71" s="170">
        <v>79</v>
      </c>
      <c r="F71" s="170">
        <v>85</v>
      </c>
      <c r="G71" s="170">
        <v>82291.948306416001</v>
      </c>
      <c r="H71" s="169">
        <v>13308.666664124001</v>
      </c>
      <c r="J71" s="180" t="s">
        <v>281</v>
      </c>
      <c r="K71" s="179">
        <v>92</v>
      </c>
      <c r="L71" s="179">
        <v>1273.767070658</v>
      </c>
      <c r="M71" s="179">
        <v>84.933656932999995</v>
      </c>
      <c r="N71" s="179">
        <v>80.333335876000007</v>
      </c>
      <c r="O71" s="179">
        <v>85</v>
      </c>
      <c r="P71" s="179">
        <v>108185.695392106</v>
      </c>
      <c r="Q71" s="178">
        <v>17496.333328247001</v>
      </c>
      <c r="S71" s="180" t="s">
        <v>264</v>
      </c>
      <c r="T71" s="179">
        <v>145</v>
      </c>
      <c r="U71" s="179">
        <v>1502.550476553</v>
      </c>
      <c r="V71" s="179">
        <v>83.742112524999996</v>
      </c>
      <c r="W71" s="179">
        <v>67</v>
      </c>
      <c r="X71" s="179">
        <v>85</v>
      </c>
      <c r="Y71" s="179">
        <v>125826.751081537</v>
      </c>
      <c r="Z71" s="178">
        <v>20349.333343506001</v>
      </c>
      <c r="AB71" s="180" t="s">
        <v>271</v>
      </c>
      <c r="AC71" s="179">
        <v>127</v>
      </c>
      <c r="AD71" s="179">
        <v>1267.583735363</v>
      </c>
      <c r="AE71" s="179">
        <v>84.839024390000006</v>
      </c>
      <c r="AF71" s="179">
        <v>78.666664123999993</v>
      </c>
      <c r="AG71" s="179">
        <v>85</v>
      </c>
      <c r="AH71" s="179">
        <v>107540.56744116799</v>
      </c>
      <c r="AI71" s="178">
        <v>17392</v>
      </c>
    </row>
    <row r="72" spans="1:35" x14ac:dyDescent="0.2">
      <c r="A72" s="171" t="s">
        <v>289</v>
      </c>
      <c r="B72" s="170">
        <v>46</v>
      </c>
      <c r="C72" s="170">
        <v>946.05030005200001</v>
      </c>
      <c r="D72" s="170">
        <v>84.816993464000006</v>
      </c>
      <c r="E72" s="170">
        <v>78</v>
      </c>
      <c r="F72" s="170">
        <v>85</v>
      </c>
      <c r="G72" s="170">
        <v>80241.142116147006</v>
      </c>
      <c r="H72" s="169">
        <v>12977</v>
      </c>
      <c r="J72" s="180" t="s">
        <v>283</v>
      </c>
      <c r="K72" s="179">
        <v>84</v>
      </c>
      <c r="L72" s="179">
        <v>1230.4837235970001</v>
      </c>
      <c r="M72" s="179">
        <v>84.909547777</v>
      </c>
      <c r="N72" s="179">
        <v>80.666664123999993</v>
      </c>
      <c r="O72" s="179">
        <v>85</v>
      </c>
      <c r="P72" s="179">
        <v>104479.81651758699</v>
      </c>
      <c r="Q72" s="178">
        <v>16897.000007629002</v>
      </c>
      <c r="S72" s="180" t="s">
        <v>270</v>
      </c>
      <c r="T72" s="179">
        <v>79</v>
      </c>
      <c r="U72" s="179">
        <v>1484.0004706689999</v>
      </c>
      <c r="V72" s="179">
        <v>84.663888835999998</v>
      </c>
      <c r="W72" s="179">
        <v>77</v>
      </c>
      <c r="X72" s="179">
        <v>85</v>
      </c>
      <c r="Y72" s="179">
        <v>125641.250881178</v>
      </c>
      <c r="Z72" s="178">
        <v>20319.333320618</v>
      </c>
      <c r="AB72" s="180" t="s">
        <v>274</v>
      </c>
      <c r="AC72" s="179">
        <v>86</v>
      </c>
      <c r="AD72" s="179">
        <v>1261.4004000689999</v>
      </c>
      <c r="AE72" s="179">
        <v>84.934640509999994</v>
      </c>
      <c r="AF72" s="179">
        <v>80</v>
      </c>
      <c r="AG72" s="179">
        <v>85</v>
      </c>
      <c r="AH72" s="179">
        <v>107136.589519538</v>
      </c>
      <c r="AI72" s="178">
        <v>17326.666664124001</v>
      </c>
    </row>
    <row r="73" spans="1:35" x14ac:dyDescent="0.2">
      <c r="A73" s="171" t="s">
        <v>286</v>
      </c>
      <c r="B73" s="170">
        <v>77</v>
      </c>
      <c r="C73" s="170">
        <v>946.05030005200001</v>
      </c>
      <c r="D73" s="170">
        <v>84.610021853000006</v>
      </c>
      <c r="E73" s="170">
        <v>74.333335876000007</v>
      </c>
      <c r="F73" s="170">
        <v>85</v>
      </c>
      <c r="G73" s="170">
        <v>80045.336561389995</v>
      </c>
      <c r="H73" s="169">
        <v>12945.333343505999</v>
      </c>
      <c r="J73" s="180" t="s">
        <v>280</v>
      </c>
      <c r="K73" s="179">
        <v>68</v>
      </c>
      <c r="L73" s="179">
        <v>1205.7503824190001</v>
      </c>
      <c r="M73" s="179">
        <v>84.791452965000005</v>
      </c>
      <c r="N73" s="179">
        <v>79</v>
      </c>
      <c r="O73" s="179">
        <v>85</v>
      </c>
      <c r="P73" s="179">
        <v>102237.32683884</v>
      </c>
      <c r="Q73" s="178">
        <v>16534.333328247001</v>
      </c>
      <c r="S73" s="180" t="s">
        <v>270</v>
      </c>
      <c r="T73" s="179">
        <v>23</v>
      </c>
      <c r="U73" s="179">
        <v>1465.4504647860001</v>
      </c>
      <c r="V73" s="179">
        <v>84.767932489000003</v>
      </c>
      <c r="W73" s="179">
        <v>76.333335876000007</v>
      </c>
      <c r="X73" s="179">
        <v>85</v>
      </c>
      <c r="Y73" s="179">
        <v>124223.206065608</v>
      </c>
      <c r="Z73" s="178">
        <v>20090</v>
      </c>
      <c r="AB73" s="180" t="s">
        <v>273</v>
      </c>
      <c r="AC73" s="179">
        <v>111</v>
      </c>
      <c r="AD73" s="179">
        <v>1261.4004000689999</v>
      </c>
      <c r="AE73" s="179">
        <v>84.883986941000003</v>
      </c>
      <c r="AF73" s="179">
        <v>79.666664123999993</v>
      </c>
      <c r="AG73" s="179">
        <v>85</v>
      </c>
      <c r="AH73" s="179">
        <v>107072.695086279</v>
      </c>
      <c r="AI73" s="178">
        <v>17316.333335875999</v>
      </c>
    </row>
    <row r="74" spans="1:35" x14ac:dyDescent="0.2">
      <c r="A74" s="171" t="s">
        <v>285</v>
      </c>
      <c r="B74" s="170">
        <v>77</v>
      </c>
      <c r="C74" s="170">
        <v>946.05030005200001</v>
      </c>
      <c r="D74" s="170">
        <v>84.901960783999996</v>
      </c>
      <c r="E74" s="170">
        <v>81</v>
      </c>
      <c r="F74" s="170">
        <v>85</v>
      </c>
      <c r="G74" s="170">
        <v>80321.525474975002</v>
      </c>
      <c r="H74" s="169">
        <v>12990</v>
      </c>
      <c r="J74" s="180" t="s">
        <v>281</v>
      </c>
      <c r="K74" s="179">
        <v>25</v>
      </c>
      <c r="L74" s="179">
        <v>1199.5670471240001</v>
      </c>
      <c r="M74" s="179">
        <v>84.939862555999994</v>
      </c>
      <c r="N74" s="179">
        <v>82</v>
      </c>
      <c r="O74" s="179">
        <v>85</v>
      </c>
      <c r="P74" s="179">
        <v>101891.060109525</v>
      </c>
      <c r="Q74" s="178">
        <v>16478.333335875999</v>
      </c>
      <c r="S74" s="180" t="s">
        <v>268</v>
      </c>
      <c r="T74" s="179">
        <v>25</v>
      </c>
      <c r="U74" s="179">
        <v>1459.2671294910001</v>
      </c>
      <c r="V74" s="179">
        <v>84.704802271000005</v>
      </c>
      <c r="W74" s="179">
        <v>78</v>
      </c>
      <c r="X74" s="179">
        <v>85</v>
      </c>
      <c r="Y74" s="179">
        <v>123606.933663652</v>
      </c>
      <c r="Z74" s="178">
        <v>19990.333335875999</v>
      </c>
      <c r="AB74" s="180" t="s">
        <v>274</v>
      </c>
      <c r="AC74" s="179">
        <v>47</v>
      </c>
      <c r="AD74" s="179">
        <v>1242.8503941859999</v>
      </c>
      <c r="AE74" s="179">
        <v>84.991708101</v>
      </c>
      <c r="AF74" s="179">
        <v>83.666664123999993</v>
      </c>
      <c r="AG74" s="179">
        <v>85</v>
      </c>
      <c r="AH74" s="179">
        <v>105631.977915496</v>
      </c>
      <c r="AI74" s="178">
        <v>17083.333328247001</v>
      </c>
    </row>
    <row r="75" spans="1:35" x14ac:dyDescent="0.2">
      <c r="A75" s="171" t="s">
        <v>287</v>
      </c>
      <c r="B75" s="170">
        <v>67</v>
      </c>
      <c r="C75" s="170">
        <v>927.50029416799998</v>
      </c>
      <c r="D75" s="170">
        <v>84.928888854999997</v>
      </c>
      <c r="E75" s="170">
        <v>79</v>
      </c>
      <c r="F75" s="170">
        <v>85</v>
      </c>
      <c r="G75" s="170">
        <v>78771.569396381004</v>
      </c>
      <c r="H75" s="169">
        <v>12739.333328246999</v>
      </c>
      <c r="J75" s="180" t="s">
        <v>279</v>
      </c>
      <c r="K75" s="179">
        <v>115</v>
      </c>
      <c r="L75" s="179">
        <v>1174.833705947</v>
      </c>
      <c r="M75" s="179">
        <v>84.908771956999999</v>
      </c>
      <c r="N75" s="179">
        <v>81</v>
      </c>
      <c r="O75" s="179">
        <v>85</v>
      </c>
      <c r="P75" s="179">
        <v>99753.687225133006</v>
      </c>
      <c r="Q75" s="178">
        <v>16132.666671753001</v>
      </c>
      <c r="S75" s="180" t="s">
        <v>264</v>
      </c>
      <c r="T75" s="179">
        <v>59</v>
      </c>
      <c r="U75" s="179">
        <v>1440.7171236080001</v>
      </c>
      <c r="V75" s="179">
        <v>84.396280411000006</v>
      </c>
      <c r="W75" s="179">
        <v>69</v>
      </c>
      <c r="X75" s="179">
        <v>85</v>
      </c>
      <c r="Y75" s="179">
        <v>121591.16635766</v>
      </c>
      <c r="Z75" s="178">
        <v>19664.333335875999</v>
      </c>
      <c r="AB75" s="180" t="s">
        <v>273</v>
      </c>
      <c r="AC75" s="179">
        <v>83</v>
      </c>
      <c r="AD75" s="179">
        <v>1205.7503824190001</v>
      </c>
      <c r="AE75" s="179">
        <v>84.851282011999999</v>
      </c>
      <c r="AF75" s="179">
        <v>80</v>
      </c>
      <c r="AG75" s="179">
        <v>85</v>
      </c>
      <c r="AH75" s="179">
        <v>102309.46573488299</v>
      </c>
      <c r="AI75" s="178">
        <v>16545.999992370998</v>
      </c>
    </row>
    <row r="76" spans="1:35" x14ac:dyDescent="0.2">
      <c r="A76" s="171" t="s">
        <v>289</v>
      </c>
      <c r="B76" s="170">
        <v>74</v>
      </c>
      <c r="C76" s="170">
        <v>915.13362357899996</v>
      </c>
      <c r="D76" s="170">
        <v>84.677927944999993</v>
      </c>
      <c r="E76" s="170">
        <v>78</v>
      </c>
      <c r="F76" s="170">
        <v>85</v>
      </c>
      <c r="G76" s="170">
        <v>77491.619037604003</v>
      </c>
      <c r="H76" s="169">
        <v>12532.333335875999</v>
      </c>
      <c r="J76" s="180" t="s">
        <v>281</v>
      </c>
      <c r="K76" s="179">
        <v>65</v>
      </c>
      <c r="L76" s="179">
        <v>1150.100364769</v>
      </c>
      <c r="M76" s="179">
        <v>84.906810062999995</v>
      </c>
      <c r="N76" s="179">
        <v>81</v>
      </c>
      <c r="O76" s="179">
        <v>85</v>
      </c>
      <c r="P76" s="179">
        <v>97651.353225019004</v>
      </c>
      <c r="Q76" s="178">
        <v>15792.666671753001</v>
      </c>
      <c r="S76" s="180" t="s">
        <v>264</v>
      </c>
      <c r="T76" s="179">
        <v>80</v>
      </c>
      <c r="U76" s="179">
        <v>1422.167117725</v>
      </c>
      <c r="V76" s="179">
        <v>83.617391271000002</v>
      </c>
      <c r="W76" s="179">
        <v>67</v>
      </c>
      <c r="X76" s="179">
        <v>85</v>
      </c>
      <c r="Y76" s="179">
        <v>118917.90433578999</v>
      </c>
      <c r="Z76" s="178">
        <v>19231.999992370998</v>
      </c>
      <c r="AB76" s="180" t="s">
        <v>275</v>
      </c>
      <c r="AC76" s="179">
        <v>84</v>
      </c>
      <c r="AD76" s="179">
        <v>1187.200376535</v>
      </c>
      <c r="AE76" s="179">
        <v>85</v>
      </c>
      <c r="AF76" s="179">
        <v>85</v>
      </c>
      <c r="AG76" s="179">
        <v>85</v>
      </c>
      <c r="AH76" s="179">
        <v>100912.03200551101</v>
      </c>
      <c r="AI76" s="178">
        <v>16320</v>
      </c>
    </row>
    <row r="77" spans="1:35" x14ac:dyDescent="0.2">
      <c r="A77" s="171" t="s">
        <v>286</v>
      </c>
      <c r="B77" s="170">
        <v>71</v>
      </c>
      <c r="C77" s="170">
        <v>902.76695299000005</v>
      </c>
      <c r="D77" s="170">
        <v>84.602739725999996</v>
      </c>
      <c r="E77" s="170">
        <v>74</v>
      </c>
      <c r="F77" s="170">
        <v>85</v>
      </c>
      <c r="G77" s="170">
        <v>76376.557557113003</v>
      </c>
      <c r="H77" s="169">
        <v>12352</v>
      </c>
      <c r="J77" s="180" t="s">
        <v>280</v>
      </c>
      <c r="K77" s="179">
        <v>3</v>
      </c>
      <c r="L77" s="179">
        <v>1150.100364769</v>
      </c>
      <c r="M77" s="179">
        <v>84.842293893000004</v>
      </c>
      <c r="N77" s="179">
        <v>79.666664123999993</v>
      </c>
      <c r="O77" s="179">
        <v>85</v>
      </c>
      <c r="P77" s="179">
        <v>97577.153154309999</v>
      </c>
      <c r="Q77" s="178">
        <v>15780.666664124001</v>
      </c>
      <c r="S77" s="180" t="s">
        <v>269</v>
      </c>
      <c r="T77" s="179">
        <v>45</v>
      </c>
      <c r="U77" s="179">
        <v>1415.98378243</v>
      </c>
      <c r="V77" s="179">
        <v>84.997088770000005</v>
      </c>
      <c r="W77" s="179">
        <v>84.666664123999993</v>
      </c>
      <c r="X77" s="179">
        <v>85</v>
      </c>
      <c r="Y77" s="179">
        <v>120354.499251594</v>
      </c>
      <c r="Z77" s="178">
        <v>19464.333328247001</v>
      </c>
      <c r="AB77" s="180" t="s">
        <v>274</v>
      </c>
      <c r="AC77" s="179">
        <v>46</v>
      </c>
      <c r="AD77" s="179">
        <v>1168.650370652</v>
      </c>
      <c r="AE77" s="179">
        <v>84.871252190999996</v>
      </c>
      <c r="AF77" s="179">
        <v>81</v>
      </c>
      <c r="AG77" s="179">
        <v>85</v>
      </c>
      <c r="AH77" s="179">
        <v>99184.820330867995</v>
      </c>
      <c r="AI77" s="178">
        <v>16040.666664124001</v>
      </c>
    </row>
    <row r="78" spans="1:35" x14ac:dyDescent="0.2">
      <c r="A78" s="171" t="s">
        <v>290</v>
      </c>
      <c r="B78" s="170">
        <v>23</v>
      </c>
      <c r="C78" s="170">
        <v>896.58361769600003</v>
      </c>
      <c r="D78" s="170">
        <v>84.678160937000001</v>
      </c>
      <c r="E78" s="170">
        <v>78.333335876000007</v>
      </c>
      <c r="F78" s="170">
        <v>85</v>
      </c>
      <c r="G78" s="170">
        <v>75921.051872812997</v>
      </c>
      <c r="H78" s="169">
        <v>12278.333335875999</v>
      </c>
      <c r="J78" s="180" t="s">
        <v>280</v>
      </c>
      <c r="K78" s="179">
        <v>19</v>
      </c>
      <c r="L78" s="179">
        <v>1150.100364769</v>
      </c>
      <c r="M78" s="179">
        <v>84.917562709999999</v>
      </c>
      <c r="N78" s="179">
        <v>79</v>
      </c>
      <c r="O78" s="179">
        <v>85</v>
      </c>
      <c r="P78" s="179">
        <v>97663.719848431996</v>
      </c>
      <c r="Q78" s="178">
        <v>15794.666664124001</v>
      </c>
      <c r="S78" s="180" t="s">
        <v>268</v>
      </c>
      <c r="T78" s="179">
        <v>103</v>
      </c>
      <c r="U78" s="179">
        <v>1415.98378243</v>
      </c>
      <c r="V78" s="179">
        <v>84.774381345999998</v>
      </c>
      <c r="W78" s="179">
        <v>79</v>
      </c>
      <c r="X78" s="179">
        <v>85</v>
      </c>
      <c r="Y78" s="179">
        <v>120039.149151577</v>
      </c>
      <c r="Z78" s="178">
        <v>19413.333328247001</v>
      </c>
      <c r="AB78" s="180" t="s">
        <v>271</v>
      </c>
      <c r="AC78" s="179">
        <v>12</v>
      </c>
      <c r="AD78" s="179">
        <v>1156.283700063</v>
      </c>
      <c r="AE78" s="179">
        <v>84.688057068000006</v>
      </c>
      <c r="AF78" s="179">
        <v>79</v>
      </c>
      <c r="AG78" s="179">
        <v>85</v>
      </c>
      <c r="AH78" s="179">
        <v>97923.419977975005</v>
      </c>
      <c r="AI78" s="178">
        <v>15836.666671753001</v>
      </c>
    </row>
    <row r="79" spans="1:35" x14ac:dyDescent="0.2">
      <c r="A79" s="171" t="s">
        <v>287</v>
      </c>
      <c r="B79" s="170">
        <v>56</v>
      </c>
      <c r="C79" s="170">
        <v>896.58361769600003</v>
      </c>
      <c r="D79" s="170">
        <v>84.912643642999996</v>
      </c>
      <c r="E79" s="170">
        <v>80</v>
      </c>
      <c r="F79" s="170">
        <v>85</v>
      </c>
      <c r="G79" s="170">
        <v>76131.285225649</v>
      </c>
      <c r="H79" s="169">
        <v>12312.333328246999</v>
      </c>
      <c r="J79" s="180" t="s">
        <v>279</v>
      </c>
      <c r="K79" s="179">
        <v>114</v>
      </c>
      <c r="L79" s="179">
        <v>1150.100364769</v>
      </c>
      <c r="M79" s="179">
        <v>84.878136173000001</v>
      </c>
      <c r="N79" s="179">
        <v>81</v>
      </c>
      <c r="O79" s="179">
        <v>85</v>
      </c>
      <c r="P79" s="179">
        <v>97618.375373881005</v>
      </c>
      <c r="Q79" s="178">
        <v>15787.333328246999</v>
      </c>
      <c r="S79" s="180" t="s">
        <v>269</v>
      </c>
      <c r="T79" s="179">
        <v>14</v>
      </c>
      <c r="U79" s="179">
        <v>1409.800447136</v>
      </c>
      <c r="V79" s="179">
        <v>84.998538001</v>
      </c>
      <c r="W79" s="179">
        <v>84.666664123999993</v>
      </c>
      <c r="X79" s="179">
        <v>85</v>
      </c>
      <c r="Y79" s="179">
        <v>119830.976879055</v>
      </c>
      <c r="Z79" s="178">
        <v>19379.666664124001</v>
      </c>
      <c r="AB79" s="180" t="s">
        <v>271</v>
      </c>
      <c r="AC79" s="179">
        <v>59</v>
      </c>
      <c r="AD79" s="179">
        <v>1137.7336941799999</v>
      </c>
      <c r="AE79" s="179">
        <v>84.759057956999996</v>
      </c>
      <c r="AF79" s="179">
        <v>78.333335876000007</v>
      </c>
      <c r="AG79" s="179">
        <v>85</v>
      </c>
      <c r="AH79" s="179">
        <v>96433.236124835996</v>
      </c>
      <c r="AI79" s="178">
        <v>15595.666664124001</v>
      </c>
    </row>
    <row r="80" spans="1:35" x14ac:dyDescent="0.2">
      <c r="A80" s="171" t="s">
        <v>288</v>
      </c>
      <c r="B80" s="170">
        <v>48</v>
      </c>
      <c r="C80" s="170">
        <v>884.21694710700001</v>
      </c>
      <c r="D80" s="170">
        <v>84.783216836999998</v>
      </c>
      <c r="E80" s="170">
        <v>78.666664123999993</v>
      </c>
      <c r="F80" s="170">
        <v>85</v>
      </c>
      <c r="G80" s="170">
        <v>74966.757157151995</v>
      </c>
      <c r="H80" s="169">
        <v>12124.000007629</v>
      </c>
      <c r="J80" s="180" t="s">
        <v>284</v>
      </c>
      <c r="K80" s="179">
        <v>4</v>
      </c>
      <c r="L80" s="179">
        <v>1106.8170177080001</v>
      </c>
      <c r="M80" s="179">
        <v>84.774674144000002</v>
      </c>
      <c r="N80" s="179">
        <v>81</v>
      </c>
      <c r="O80" s="179">
        <v>85</v>
      </c>
      <c r="P80" s="179">
        <v>93830.052013045002</v>
      </c>
      <c r="Q80" s="178">
        <v>15174.666671753001</v>
      </c>
      <c r="S80" s="180" t="s">
        <v>266</v>
      </c>
      <c r="T80" s="179">
        <v>102</v>
      </c>
      <c r="U80" s="179">
        <v>1409.800447136</v>
      </c>
      <c r="V80" s="179">
        <v>84.926900562</v>
      </c>
      <c r="W80" s="179">
        <v>79</v>
      </c>
      <c r="X80" s="179">
        <v>85</v>
      </c>
      <c r="Y80" s="179">
        <v>119729.982386854</v>
      </c>
      <c r="Z80" s="178">
        <v>19363.333328247001</v>
      </c>
      <c r="AB80" s="180" t="s">
        <v>273</v>
      </c>
      <c r="AC80" s="179">
        <v>50</v>
      </c>
      <c r="AD80" s="179">
        <v>1131.5503588849999</v>
      </c>
      <c r="AE80" s="179">
        <v>84.872495431999994</v>
      </c>
      <c r="AF80" s="179">
        <v>80.666664123999993</v>
      </c>
      <c r="AG80" s="179">
        <v>85</v>
      </c>
      <c r="AH80" s="179">
        <v>96037.502665991007</v>
      </c>
      <c r="AI80" s="178">
        <v>15531.666664124001</v>
      </c>
    </row>
    <row r="81" spans="1:35" x14ac:dyDescent="0.2">
      <c r="A81" s="171" t="s">
        <v>286</v>
      </c>
      <c r="B81" s="170">
        <v>25</v>
      </c>
      <c r="C81" s="170">
        <v>884.21694710700001</v>
      </c>
      <c r="D81" s="170">
        <v>84.198135269000005</v>
      </c>
      <c r="E81" s="170">
        <v>74</v>
      </c>
      <c r="F81" s="170">
        <v>85</v>
      </c>
      <c r="G81" s="170">
        <v>74449.418119907001</v>
      </c>
      <c r="H81" s="169">
        <v>12040.333343505999</v>
      </c>
      <c r="J81" s="180" t="s">
        <v>279</v>
      </c>
      <c r="K81" s="179">
        <v>65</v>
      </c>
      <c r="L81" s="179">
        <v>1100.6336824130001</v>
      </c>
      <c r="M81" s="179">
        <v>84.868913843000001</v>
      </c>
      <c r="N81" s="179">
        <v>80.666664123999993</v>
      </c>
      <c r="O81" s="179">
        <v>85</v>
      </c>
      <c r="P81" s="179">
        <v>93409.585165847006</v>
      </c>
      <c r="Q81" s="178">
        <v>15106.666664124001</v>
      </c>
      <c r="S81" s="180" t="s">
        <v>264</v>
      </c>
      <c r="T81" s="179">
        <v>144</v>
      </c>
      <c r="U81" s="179">
        <v>1403.617111841</v>
      </c>
      <c r="V81" s="179">
        <v>83.875183407999998</v>
      </c>
      <c r="W81" s="179">
        <v>67</v>
      </c>
      <c r="X81" s="179">
        <v>85</v>
      </c>
      <c r="Y81" s="179">
        <v>117728.64269024</v>
      </c>
      <c r="Z81" s="178">
        <v>19039.666633606001</v>
      </c>
      <c r="AB81" s="180" t="s">
        <v>274</v>
      </c>
      <c r="AC81" s="179">
        <v>41</v>
      </c>
      <c r="AD81" s="179">
        <v>1125.3670235909999</v>
      </c>
      <c r="AE81" s="179">
        <v>84.932234417999993</v>
      </c>
      <c r="AF81" s="179">
        <v>81</v>
      </c>
      <c r="AG81" s="179">
        <v>85</v>
      </c>
      <c r="AH81" s="179">
        <v>95579.935854201001</v>
      </c>
      <c r="AI81" s="178">
        <v>15457.666664124001</v>
      </c>
    </row>
    <row r="82" spans="1:35" x14ac:dyDescent="0.2">
      <c r="A82" s="171" t="s">
        <v>285</v>
      </c>
      <c r="B82" s="170">
        <v>5</v>
      </c>
      <c r="C82" s="170">
        <v>884.21694710700001</v>
      </c>
      <c r="D82" s="170">
        <v>84.867132866999995</v>
      </c>
      <c r="E82" s="170">
        <v>80.333335876000007</v>
      </c>
      <c r="F82" s="170">
        <v>85</v>
      </c>
      <c r="G82" s="170">
        <v>75040.957133510004</v>
      </c>
      <c r="H82" s="169">
        <v>12136</v>
      </c>
      <c r="J82" s="180" t="s">
        <v>281</v>
      </c>
      <c r="K82" s="179">
        <v>11</v>
      </c>
      <c r="L82" s="179">
        <v>1069.717005941</v>
      </c>
      <c r="M82" s="179">
        <v>84.947976878999995</v>
      </c>
      <c r="N82" s="179">
        <v>82.333335876000007</v>
      </c>
      <c r="O82" s="179">
        <v>85</v>
      </c>
      <c r="P82" s="179">
        <v>90870.295487316005</v>
      </c>
      <c r="Q82" s="178">
        <v>14696</v>
      </c>
      <c r="S82" s="180" t="s">
        <v>268</v>
      </c>
      <c r="T82" s="179">
        <v>63</v>
      </c>
      <c r="U82" s="179">
        <v>1397.433776547</v>
      </c>
      <c r="V82" s="179">
        <v>84.789085522999997</v>
      </c>
      <c r="W82" s="179">
        <v>78.333335876000007</v>
      </c>
      <c r="X82" s="179">
        <v>85</v>
      </c>
      <c r="Y82" s="179">
        <v>118487.131992668</v>
      </c>
      <c r="Z82" s="178">
        <v>19162.333328247001</v>
      </c>
      <c r="AB82" s="180" t="s">
        <v>273</v>
      </c>
      <c r="AC82" s="179">
        <v>1</v>
      </c>
      <c r="AD82" s="179">
        <v>1106.8170177080001</v>
      </c>
      <c r="AE82" s="179">
        <v>84.787709411999998</v>
      </c>
      <c r="AF82" s="179">
        <v>79.666664123999993</v>
      </c>
      <c r="AG82" s="179">
        <v>85</v>
      </c>
      <c r="AH82" s="179">
        <v>93844.479669598993</v>
      </c>
      <c r="AI82" s="178">
        <v>15176.999984741</v>
      </c>
    </row>
    <row r="83" spans="1:35" x14ac:dyDescent="0.2">
      <c r="A83" s="171" t="s">
        <v>285</v>
      </c>
      <c r="B83" s="170">
        <v>72</v>
      </c>
      <c r="C83" s="170">
        <v>878.03361181299999</v>
      </c>
      <c r="D83" s="170">
        <v>84.875586872</v>
      </c>
      <c r="E83" s="170">
        <v>79.333335876000007</v>
      </c>
      <c r="F83" s="170">
        <v>85</v>
      </c>
      <c r="G83" s="170">
        <v>74523.618096266</v>
      </c>
      <c r="H83" s="169">
        <v>12052.333335875999</v>
      </c>
      <c r="J83" s="180" t="s">
        <v>282</v>
      </c>
      <c r="K83" s="179">
        <v>22</v>
      </c>
      <c r="L83" s="179">
        <v>1051.167000057</v>
      </c>
      <c r="M83" s="179">
        <v>84.890196093</v>
      </c>
      <c r="N83" s="179">
        <v>80.333335876000007</v>
      </c>
      <c r="O83" s="179">
        <v>85</v>
      </c>
      <c r="P83" s="179">
        <v>89233.772761775006</v>
      </c>
      <c r="Q83" s="178">
        <v>14431.333335875999</v>
      </c>
      <c r="S83" s="180" t="s">
        <v>269</v>
      </c>
      <c r="T83" s="179">
        <v>67</v>
      </c>
      <c r="U83" s="179">
        <v>1385.067105958</v>
      </c>
      <c r="V83" s="179">
        <v>84.995535713999999</v>
      </c>
      <c r="W83" s="179">
        <v>84.333335876000007</v>
      </c>
      <c r="X83" s="179">
        <v>85</v>
      </c>
      <c r="Y83" s="179">
        <v>117724.520671135</v>
      </c>
      <c r="Z83" s="178">
        <v>19039</v>
      </c>
      <c r="AB83" s="180" t="s">
        <v>273</v>
      </c>
      <c r="AC83" s="179">
        <v>22</v>
      </c>
      <c r="AD83" s="179">
        <v>1106.8170177080001</v>
      </c>
      <c r="AE83" s="179">
        <v>84.856610771999996</v>
      </c>
      <c r="AF83" s="179">
        <v>80</v>
      </c>
      <c r="AG83" s="179">
        <v>85</v>
      </c>
      <c r="AH83" s="179">
        <v>93920.740867796994</v>
      </c>
      <c r="AI83" s="178">
        <v>15189.333328246999</v>
      </c>
    </row>
    <row r="84" spans="1:35" x14ac:dyDescent="0.2">
      <c r="A84" s="171" t="s">
        <v>291</v>
      </c>
      <c r="B84" s="170">
        <v>9</v>
      </c>
      <c r="C84" s="170">
        <v>871.85027651799999</v>
      </c>
      <c r="D84" s="170">
        <v>84.784869958000002</v>
      </c>
      <c r="E84" s="170">
        <v>79.333335876000007</v>
      </c>
      <c r="F84" s="170">
        <v>85</v>
      </c>
      <c r="G84" s="170">
        <v>73919.712317723999</v>
      </c>
      <c r="H84" s="169">
        <v>11954.666664124001</v>
      </c>
      <c r="J84" s="180" t="s">
        <v>279</v>
      </c>
      <c r="K84" s="179">
        <v>38</v>
      </c>
      <c r="L84" s="179">
        <v>1020.250323585</v>
      </c>
      <c r="M84" s="179">
        <v>84.921212120999996</v>
      </c>
      <c r="N84" s="179">
        <v>80.333335876000007</v>
      </c>
      <c r="O84" s="179">
        <v>85</v>
      </c>
      <c r="P84" s="179">
        <v>86640.894145907994</v>
      </c>
      <c r="Q84" s="178">
        <v>14012</v>
      </c>
      <c r="S84" s="180" t="s">
        <v>265</v>
      </c>
      <c r="T84" s="179">
        <v>96</v>
      </c>
      <c r="U84" s="179">
        <v>1372.7004353689999</v>
      </c>
      <c r="V84" s="179">
        <v>84.906906918000004</v>
      </c>
      <c r="W84" s="179">
        <v>79</v>
      </c>
      <c r="X84" s="179">
        <v>85</v>
      </c>
      <c r="Y84" s="179">
        <v>116551.748092679</v>
      </c>
      <c r="Z84" s="178">
        <v>18849.333335875999</v>
      </c>
      <c r="AB84" s="180" t="s">
        <v>271</v>
      </c>
      <c r="AC84" s="179">
        <v>139</v>
      </c>
      <c r="AD84" s="179">
        <v>1094.4503471190001</v>
      </c>
      <c r="AE84" s="179">
        <v>84.932203389999998</v>
      </c>
      <c r="AF84" s="179">
        <v>78.333335876000007</v>
      </c>
      <c r="AG84" s="179">
        <v>85</v>
      </c>
      <c r="AH84" s="179">
        <v>92954.079481547</v>
      </c>
      <c r="AI84" s="178">
        <v>15033</v>
      </c>
    </row>
    <row r="85" spans="1:35" x14ac:dyDescent="0.2">
      <c r="A85" s="171" t="s">
        <v>287</v>
      </c>
      <c r="B85" s="170">
        <v>62</v>
      </c>
      <c r="C85" s="170">
        <v>871.85027651799999</v>
      </c>
      <c r="D85" s="170">
        <v>84.933806129000004</v>
      </c>
      <c r="E85" s="170">
        <v>80</v>
      </c>
      <c r="F85" s="170">
        <v>85</v>
      </c>
      <c r="G85" s="170">
        <v>74049.562358907002</v>
      </c>
      <c r="H85" s="169">
        <v>11975.666664124001</v>
      </c>
      <c r="J85" s="180" t="s">
        <v>283</v>
      </c>
      <c r="K85" s="179">
        <v>59</v>
      </c>
      <c r="L85" s="179">
        <v>1001.700317702</v>
      </c>
      <c r="M85" s="179">
        <v>84.884773678000002</v>
      </c>
      <c r="N85" s="179">
        <v>79.333335876000007</v>
      </c>
      <c r="O85" s="179">
        <v>85</v>
      </c>
      <c r="P85" s="179">
        <v>85029.104761544993</v>
      </c>
      <c r="Q85" s="178">
        <v>13751.333335875999</v>
      </c>
      <c r="S85" s="180" t="s">
        <v>269</v>
      </c>
      <c r="T85" s="179">
        <v>39</v>
      </c>
      <c r="U85" s="179">
        <v>1366.5171000749999</v>
      </c>
      <c r="V85" s="179">
        <v>85</v>
      </c>
      <c r="W85" s="179">
        <v>85</v>
      </c>
      <c r="X85" s="179">
        <v>85</v>
      </c>
      <c r="Y85" s="179">
        <v>116153.953506344</v>
      </c>
      <c r="Z85" s="178">
        <v>18785</v>
      </c>
      <c r="AB85" s="180" t="s">
        <v>271</v>
      </c>
      <c r="AC85" s="179">
        <v>60</v>
      </c>
      <c r="AD85" s="179">
        <v>1082.08367653</v>
      </c>
      <c r="AE85" s="179">
        <v>84.881904732999999</v>
      </c>
      <c r="AF85" s="179">
        <v>78.333335876000007</v>
      </c>
      <c r="AG85" s="179">
        <v>85</v>
      </c>
      <c r="AH85" s="179">
        <v>91849.323544155006</v>
      </c>
      <c r="AI85" s="178">
        <v>14854.333328246999</v>
      </c>
    </row>
    <row r="86" spans="1:35" ht="17" thickBot="1" x14ac:dyDescent="0.25">
      <c r="A86" s="171" t="s">
        <v>291</v>
      </c>
      <c r="B86" s="170">
        <v>20</v>
      </c>
      <c r="C86" s="170">
        <v>859.48360592899996</v>
      </c>
      <c r="D86" s="170">
        <v>84.769784228000006</v>
      </c>
      <c r="E86" s="170">
        <v>78.333335876000007</v>
      </c>
      <c r="F86" s="170">
        <v>85</v>
      </c>
      <c r="G86" s="170">
        <v>72858.239821743002</v>
      </c>
      <c r="H86" s="169">
        <v>11783.000007629</v>
      </c>
      <c r="J86" s="177" t="s">
        <v>281</v>
      </c>
      <c r="K86" s="176">
        <v>43</v>
      </c>
      <c r="L86" s="176">
        <v>1001.700317702</v>
      </c>
      <c r="M86" s="176">
        <v>84.958847751999997</v>
      </c>
      <c r="N86" s="176">
        <v>81</v>
      </c>
      <c r="O86" s="176">
        <v>85</v>
      </c>
      <c r="P86" s="176">
        <v>85103.304785079003</v>
      </c>
      <c r="Q86" s="175">
        <v>13763.333335875999</v>
      </c>
      <c r="S86" s="180" t="s">
        <v>268</v>
      </c>
      <c r="T86" s="179">
        <v>21</v>
      </c>
      <c r="U86" s="179">
        <v>1360.3337647799999</v>
      </c>
      <c r="V86" s="179">
        <v>84.813636329000005</v>
      </c>
      <c r="W86" s="179">
        <v>78.333335876000007</v>
      </c>
      <c r="X86" s="179">
        <v>85</v>
      </c>
      <c r="Y86" s="179">
        <v>115374.853212067</v>
      </c>
      <c r="Z86" s="178">
        <v>18658.999992370998</v>
      </c>
      <c r="AB86" s="180" t="s">
        <v>275</v>
      </c>
      <c r="AC86" s="179">
        <v>98</v>
      </c>
      <c r="AD86" s="179">
        <v>1075.900341235</v>
      </c>
      <c r="AE86" s="179">
        <v>84.994252873999997</v>
      </c>
      <c r="AF86" s="179">
        <v>84</v>
      </c>
      <c r="AG86" s="179">
        <v>85</v>
      </c>
      <c r="AH86" s="179">
        <v>91445.345669699993</v>
      </c>
      <c r="AI86" s="178">
        <v>14789</v>
      </c>
    </row>
    <row r="87" spans="1:35" x14ac:dyDescent="0.2">
      <c r="A87" s="171" t="s">
        <v>290</v>
      </c>
      <c r="B87" s="170">
        <v>8</v>
      </c>
      <c r="C87" s="170">
        <v>859.48360592899996</v>
      </c>
      <c r="D87" s="170">
        <v>84.882493987000004</v>
      </c>
      <c r="E87" s="170">
        <v>78.666664123999993</v>
      </c>
      <c r="F87" s="170">
        <v>85</v>
      </c>
      <c r="G87" s="170">
        <v>72955.112011788995</v>
      </c>
      <c r="H87" s="169">
        <v>11798.666664124001</v>
      </c>
      <c r="J87" s="174" t="s">
        <v>283</v>
      </c>
      <c r="K87" s="173">
        <v>4</v>
      </c>
      <c r="L87" s="173">
        <v>983.15031181799998</v>
      </c>
      <c r="M87" s="173">
        <v>84.853249460000001</v>
      </c>
      <c r="N87" s="173">
        <v>80</v>
      </c>
      <c r="O87" s="173">
        <v>85</v>
      </c>
      <c r="P87" s="173">
        <v>83423.498665302002</v>
      </c>
      <c r="Q87" s="172">
        <v>13491.666664124001</v>
      </c>
      <c r="S87" s="180" t="s">
        <v>270</v>
      </c>
      <c r="T87" s="179">
        <v>41</v>
      </c>
      <c r="U87" s="179">
        <v>1354.1504294859999</v>
      </c>
      <c r="V87" s="179">
        <v>84.587519048999994</v>
      </c>
      <c r="W87" s="179">
        <v>76.333335876000007</v>
      </c>
      <c r="X87" s="179">
        <v>85</v>
      </c>
      <c r="Y87" s="179">
        <v>114544.225249471</v>
      </c>
      <c r="Z87" s="178">
        <v>18524.666671752999</v>
      </c>
      <c r="AB87" s="180" t="s">
        <v>272</v>
      </c>
      <c r="AC87" s="179">
        <v>8</v>
      </c>
      <c r="AD87" s="179">
        <v>1063.533670646</v>
      </c>
      <c r="AE87" s="179">
        <v>84.949612418000001</v>
      </c>
      <c r="AF87" s="179">
        <v>80.333335876000007</v>
      </c>
      <c r="AG87" s="179">
        <v>85</v>
      </c>
      <c r="AH87" s="179">
        <v>90346.773114776995</v>
      </c>
      <c r="AI87" s="178">
        <v>14611.333335875999</v>
      </c>
    </row>
    <row r="88" spans="1:35" x14ac:dyDescent="0.2">
      <c r="A88" s="171" t="s">
        <v>290</v>
      </c>
      <c r="B88" s="170">
        <v>48</v>
      </c>
      <c r="C88" s="170">
        <v>853.30027063499995</v>
      </c>
      <c r="D88" s="170">
        <v>84.859903363000001</v>
      </c>
      <c r="E88" s="170">
        <v>79</v>
      </c>
      <c r="F88" s="170">
        <v>85</v>
      </c>
      <c r="G88" s="170">
        <v>72410.978505877007</v>
      </c>
      <c r="H88" s="169">
        <v>11710.666664124001</v>
      </c>
      <c r="J88" s="171" t="s">
        <v>283</v>
      </c>
      <c r="K88" s="170">
        <v>12</v>
      </c>
      <c r="L88" s="170">
        <v>983.15031181799998</v>
      </c>
      <c r="M88" s="170">
        <v>84.859538767999993</v>
      </c>
      <c r="N88" s="170">
        <v>79.666664123999993</v>
      </c>
      <c r="O88" s="170">
        <v>85</v>
      </c>
      <c r="P88" s="170">
        <v>83429.682000596003</v>
      </c>
      <c r="Q88" s="169">
        <v>13492.666664124001</v>
      </c>
      <c r="S88" s="180" t="s">
        <v>265</v>
      </c>
      <c r="T88" s="179">
        <v>53</v>
      </c>
      <c r="U88" s="179">
        <v>1341.7837588970001</v>
      </c>
      <c r="V88" s="179">
        <v>84.955453160999994</v>
      </c>
      <c r="W88" s="179">
        <v>82</v>
      </c>
      <c r="X88" s="179">
        <v>85</v>
      </c>
      <c r="Y88" s="179">
        <v>113991.847280774</v>
      </c>
      <c r="Z88" s="178">
        <v>18435.333335875999</v>
      </c>
      <c r="AB88" s="180" t="s">
        <v>273</v>
      </c>
      <c r="AC88" s="179">
        <v>100</v>
      </c>
      <c r="AD88" s="179">
        <v>1057.350335352</v>
      </c>
      <c r="AE88" s="179">
        <v>84.922027365000005</v>
      </c>
      <c r="AF88" s="179">
        <v>81.333335876000007</v>
      </c>
      <c r="AG88" s="179">
        <v>85</v>
      </c>
      <c r="AH88" s="179">
        <v>89792.334112940996</v>
      </c>
      <c r="AI88" s="178">
        <v>14521.666679382</v>
      </c>
    </row>
    <row r="89" spans="1:35" x14ac:dyDescent="0.2">
      <c r="A89" s="171" t="s">
        <v>286</v>
      </c>
      <c r="B89" s="170">
        <v>56</v>
      </c>
      <c r="C89" s="170">
        <v>853.30027063499995</v>
      </c>
      <c r="D89" s="170">
        <v>84.062802024999996</v>
      </c>
      <c r="E89" s="170">
        <v>74</v>
      </c>
      <c r="F89" s="170">
        <v>85</v>
      </c>
      <c r="G89" s="170">
        <v>71730.811717837001</v>
      </c>
      <c r="H89" s="169">
        <v>11600.666679382</v>
      </c>
      <c r="J89" s="171" t="s">
        <v>283</v>
      </c>
      <c r="K89" s="170">
        <v>31</v>
      </c>
      <c r="L89" s="170">
        <v>958.41697064100003</v>
      </c>
      <c r="M89" s="170">
        <v>84.873118296000001</v>
      </c>
      <c r="N89" s="170">
        <v>79.666664123999993</v>
      </c>
      <c r="O89" s="170">
        <v>85</v>
      </c>
      <c r="P89" s="170">
        <v>81343.836926050004</v>
      </c>
      <c r="Q89" s="169">
        <v>13155.333335875999</v>
      </c>
      <c r="S89" s="180" t="s">
        <v>266</v>
      </c>
      <c r="T89" s="179">
        <v>95</v>
      </c>
      <c r="U89" s="179">
        <v>1335.6004236020001</v>
      </c>
      <c r="V89" s="179">
        <v>84.956790111999993</v>
      </c>
      <c r="W89" s="179">
        <v>80</v>
      </c>
      <c r="X89" s="179">
        <v>85</v>
      </c>
      <c r="Y89" s="179">
        <v>113468.32486106</v>
      </c>
      <c r="Z89" s="178">
        <v>18350.666664124001</v>
      </c>
      <c r="AB89" s="180" t="s">
        <v>277</v>
      </c>
      <c r="AC89" s="179">
        <v>21</v>
      </c>
      <c r="AD89" s="179">
        <v>1051.167000057</v>
      </c>
      <c r="AE89" s="179">
        <v>84.929411764999998</v>
      </c>
      <c r="AF89" s="179">
        <v>80</v>
      </c>
      <c r="AG89" s="179">
        <v>85</v>
      </c>
      <c r="AH89" s="179">
        <v>89274.994981345997</v>
      </c>
      <c r="AI89" s="178">
        <v>14438</v>
      </c>
    </row>
    <row r="90" spans="1:35" x14ac:dyDescent="0.2">
      <c r="A90" s="171" t="s">
        <v>287</v>
      </c>
      <c r="B90" s="170">
        <v>58</v>
      </c>
      <c r="C90" s="170">
        <v>834.75026475100003</v>
      </c>
      <c r="D90" s="170">
        <v>84.822222166000003</v>
      </c>
      <c r="E90" s="170">
        <v>80</v>
      </c>
      <c r="F90" s="170">
        <v>85</v>
      </c>
      <c r="G90" s="170">
        <v>70805.372409632997</v>
      </c>
      <c r="H90" s="169">
        <v>11450.999992371</v>
      </c>
      <c r="J90" s="171" t="s">
        <v>282</v>
      </c>
      <c r="K90" s="170">
        <v>18</v>
      </c>
      <c r="L90" s="170">
        <v>958.41697064100003</v>
      </c>
      <c r="M90" s="170">
        <v>84.946236542999998</v>
      </c>
      <c r="N90" s="170">
        <v>80.666664123999993</v>
      </c>
      <c r="O90" s="170">
        <v>85</v>
      </c>
      <c r="P90" s="170">
        <v>81413.914694603998</v>
      </c>
      <c r="Q90" s="169">
        <v>13166.666664124001</v>
      </c>
      <c r="S90" s="180" t="s">
        <v>264</v>
      </c>
      <c r="T90" s="179">
        <v>64</v>
      </c>
      <c r="U90" s="179">
        <v>1329.4170883080001</v>
      </c>
      <c r="V90" s="179">
        <v>83.778294514999999</v>
      </c>
      <c r="W90" s="179">
        <v>67</v>
      </c>
      <c r="X90" s="179">
        <v>85</v>
      </c>
      <c r="Y90" s="179">
        <v>111376.296356869</v>
      </c>
      <c r="Z90" s="178">
        <v>18012.333320618</v>
      </c>
      <c r="AB90" s="180" t="s">
        <v>275</v>
      </c>
      <c r="AC90" s="179">
        <v>67</v>
      </c>
      <c r="AD90" s="179">
        <v>1044.983664763</v>
      </c>
      <c r="AE90" s="179">
        <v>84.992110439000001</v>
      </c>
      <c r="AF90" s="179">
        <v>84</v>
      </c>
      <c r="AG90" s="179">
        <v>85</v>
      </c>
      <c r="AH90" s="179">
        <v>88815.367042066995</v>
      </c>
      <c r="AI90" s="178">
        <v>14363.666664124001</v>
      </c>
    </row>
    <row r="91" spans="1:35" x14ac:dyDescent="0.2">
      <c r="A91" s="171" t="s">
        <v>286</v>
      </c>
      <c r="B91" s="170">
        <v>36</v>
      </c>
      <c r="C91" s="170">
        <v>828.56692945700001</v>
      </c>
      <c r="D91" s="170">
        <v>84.599502450000003</v>
      </c>
      <c r="E91" s="170">
        <v>74.666664123999993</v>
      </c>
      <c r="F91" s="170">
        <v>85</v>
      </c>
      <c r="G91" s="170">
        <v>70096.349978261002</v>
      </c>
      <c r="H91" s="169">
        <v>11336.333328246999</v>
      </c>
      <c r="J91" s="171" t="s">
        <v>278</v>
      </c>
      <c r="K91" s="170">
        <v>11</v>
      </c>
      <c r="L91" s="170">
        <v>958.41697064100003</v>
      </c>
      <c r="M91" s="170">
        <v>84.707526865000006</v>
      </c>
      <c r="N91" s="170">
        <v>80</v>
      </c>
      <c r="O91" s="170">
        <v>85</v>
      </c>
      <c r="P91" s="170">
        <v>81185.131288709003</v>
      </c>
      <c r="Q91" s="169">
        <v>13129.666664124001</v>
      </c>
      <c r="S91" s="180" t="s">
        <v>265</v>
      </c>
      <c r="T91" s="179">
        <v>128</v>
      </c>
      <c r="U91" s="179">
        <v>1323.2337530130001</v>
      </c>
      <c r="V91" s="179">
        <v>84.856697866999994</v>
      </c>
      <c r="W91" s="179">
        <v>79.333335876000007</v>
      </c>
      <c r="X91" s="179">
        <v>85</v>
      </c>
      <c r="Y91" s="179">
        <v>112285.24678668</v>
      </c>
      <c r="Z91" s="178">
        <v>18159.333343506001</v>
      </c>
      <c r="AB91" s="180" t="s">
        <v>275</v>
      </c>
      <c r="AC91" s="179">
        <v>96</v>
      </c>
      <c r="AD91" s="179">
        <v>1026.4336588799999</v>
      </c>
      <c r="AE91" s="179">
        <v>84.991967856000002</v>
      </c>
      <c r="AF91" s="179">
        <v>84</v>
      </c>
      <c r="AG91" s="179">
        <v>85</v>
      </c>
      <c r="AH91" s="179">
        <v>87238.616541980999</v>
      </c>
      <c r="AI91" s="178">
        <v>14108.666664124001</v>
      </c>
    </row>
    <row r="92" spans="1:35" x14ac:dyDescent="0.2">
      <c r="A92" s="171" t="s">
        <v>291</v>
      </c>
      <c r="B92" s="170">
        <v>40</v>
      </c>
      <c r="C92" s="170">
        <v>822.383594163</v>
      </c>
      <c r="D92" s="170">
        <v>84.887218044999997</v>
      </c>
      <c r="E92" s="170">
        <v>80</v>
      </c>
      <c r="F92" s="170">
        <v>85</v>
      </c>
      <c r="G92" s="170">
        <v>69809.855474401003</v>
      </c>
      <c r="H92" s="169">
        <v>11290</v>
      </c>
      <c r="J92" s="171" t="s">
        <v>279</v>
      </c>
      <c r="K92" s="170">
        <v>101</v>
      </c>
      <c r="L92" s="170">
        <v>952.23363534600003</v>
      </c>
      <c r="M92" s="170">
        <v>84.950216416999993</v>
      </c>
      <c r="N92" s="170">
        <v>80.666664123999993</v>
      </c>
      <c r="O92" s="170">
        <v>85</v>
      </c>
      <c r="P92" s="170">
        <v>80892.453402379993</v>
      </c>
      <c r="Q92" s="169">
        <v>13082.333328246999</v>
      </c>
      <c r="S92" s="180" t="s">
        <v>264</v>
      </c>
      <c r="T92" s="179">
        <v>117</v>
      </c>
      <c r="U92" s="179">
        <v>1323.2337530130001</v>
      </c>
      <c r="V92" s="179">
        <v>84.155763215999997</v>
      </c>
      <c r="W92" s="179">
        <v>67</v>
      </c>
      <c r="X92" s="179">
        <v>85</v>
      </c>
      <c r="Y92" s="179">
        <v>111357.74639816101</v>
      </c>
      <c r="Z92" s="178">
        <v>18009.333328247001</v>
      </c>
      <c r="AB92" s="180" t="s">
        <v>272</v>
      </c>
      <c r="AC92" s="179">
        <v>65</v>
      </c>
      <c r="AD92" s="179">
        <v>1020.250323585</v>
      </c>
      <c r="AE92" s="179">
        <v>84.846464631000003</v>
      </c>
      <c r="AF92" s="179">
        <v>80</v>
      </c>
      <c r="AG92" s="179">
        <v>85</v>
      </c>
      <c r="AH92" s="179">
        <v>86564.632994885003</v>
      </c>
      <c r="AI92" s="178">
        <v>13999.666664124001</v>
      </c>
    </row>
    <row r="93" spans="1:35" x14ac:dyDescent="0.2">
      <c r="A93" s="171" t="s">
        <v>289</v>
      </c>
      <c r="B93" s="170">
        <v>56</v>
      </c>
      <c r="C93" s="170">
        <v>810.01692357399997</v>
      </c>
      <c r="D93" s="170">
        <v>85</v>
      </c>
      <c r="E93" s="170">
        <v>85</v>
      </c>
      <c r="F93" s="170">
        <v>85</v>
      </c>
      <c r="G93" s="170">
        <v>68851.43850376</v>
      </c>
      <c r="H93" s="169">
        <v>11135</v>
      </c>
      <c r="J93" s="171" t="s">
        <v>281</v>
      </c>
      <c r="K93" s="170">
        <v>74</v>
      </c>
      <c r="L93" s="170">
        <v>946.05030005200001</v>
      </c>
      <c r="M93" s="170">
        <v>84.838780022999998</v>
      </c>
      <c r="N93" s="170">
        <v>80.333335876000007</v>
      </c>
      <c r="O93" s="170">
        <v>85</v>
      </c>
      <c r="P93" s="170">
        <v>80261.753296694995</v>
      </c>
      <c r="Q93" s="169">
        <v>12980.333343505999</v>
      </c>
      <c r="S93" s="180" t="s">
        <v>265</v>
      </c>
      <c r="T93" s="179">
        <v>109</v>
      </c>
      <c r="U93" s="179">
        <v>1310.867082425</v>
      </c>
      <c r="V93" s="179">
        <v>84.866352152999994</v>
      </c>
      <c r="W93" s="179">
        <v>79.666664123999993</v>
      </c>
      <c r="X93" s="179">
        <v>85</v>
      </c>
      <c r="Y93" s="179">
        <v>111248.507443176</v>
      </c>
      <c r="Z93" s="178">
        <v>17991.666656493999</v>
      </c>
      <c r="AB93" s="180" t="s">
        <v>272</v>
      </c>
      <c r="AC93" s="179">
        <v>109</v>
      </c>
      <c r="AD93" s="179">
        <v>1020.250323585</v>
      </c>
      <c r="AE93" s="179">
        <v>84.905050520000003</v>
      </c>
      <c r="AF93" s="179">
        <v>81</v>
      </c>
      <c r="AG93" s="179">
        <v>85</v>
      </c>
      <c r="AH93" s="179">
        <v>86624.405267515001</v>
      </c>
      <c r="AI93" s="178">
        <v>14009.333335875999</v>
      </c>
    </row>
    <row r="94" spans="1:35" x14ac:dyDescent="0.2">
      <c r="A94" s="171" t="s">
        <v>285</v>
      </c>
      <c r="B94" s="170">
        <v>7</v>
      </c>
      <c r="C94" s="170">
        <v>803.83358827899997</v>
      </c>
      <c r="D94" s="170">
        <v>84.928205109000004</v>
      </c>
      <c r="E94" s="170">
        <v>81.666664123999993</v>
      </c>
      <c r="F94" s="170">
        <v>85</v>
      </c>
      <c r="G94" s="170">
        <v>68268.143858591997</v>
      </c>
      <c r="H94" s="169">
        <v>11040.666664124001</v>
      </c>
      <c r="J94" s="171" t="s">
        <v>278</v>
      </c>
      <c r="K94" s="170">
        <v>137</v>
      </c>
      <c r="L94" s="170">
        <v>946.05030005200001</v>
      </c>
      <c r="M94" s="170">
        <v>84.864923664000003</v>
      </c>
      <c r="N94" s="170">
        <v>79.666664123999993</v>
      </c>
      <c r="O94" s="170">
        <v>85</v>
      </c>
      <c r="P94" s="170">
        <v>80286.486496348007</v>
      </c>
      <c r="Q94" s="169">
        <v>12984.333320618</v>
      </c>
      <c r="S94" s="180" t="s">
        <v>264</v>
      </c>
      <c r="T94" s="179">
        <v>17</v>
      </c>
      <c r="U94" s="179">
        <v>1286.133741247</v>
      </c>
      <c r="V94" s="179">
        <v>82.876602575999996</v>
      </c>
      <c r="W94" s="179">
        <v>67</v>
      </c>
      <c r="X94" s="179">
        <v>85</v>
      </c>
      <c r="Y94" s="179">
        <v>106590.39493331101</v>
      </c>
      <c r="Z94" s="178">
        <v>17238.333335875999</v>
      </c>
      <c r="AB94" s="180" t="s">
        <v>271</v>
      </c>
      <c r="AC94" s="179">
        <v>150</v>
      </c>
      <c r="AD94" s="179">
        <v>1020.250323585</v>
      </c>
      <c r="AE94" s="179">
        <v>84.749494933999998</v>
      </c>
      <c r="AF94" s="179">
        <v>78.333335876000007</v>
      </c>
      <c r="AG94" s="179">
        <v>85</v>
      </c>
      <c r="AH94" s="179">
        <v>86465.699630174</v>
      </c>
      <c r="AI94" s="178">
        <v>13983.666664124001</v>
      </c>
    </row>
    <row r="95" spans="1:35" x14ac:dyDescent="0.2">
      <c r="A95" s="171" t="s">
        <v>289</v>
      </c>
      <c r="B95" s="170">
        <v>25</v>
      </c>
      <c r="C95" s="170">
        <v>797.65025298499995</v>
      </c>
      <c r="D95" s="170">
        <v>84.643410794000005</v>
      </c>
      <c r="E95" s="170">
        <v>78</v>
      </c>
      <c r="F95" s="170">
        <v>85</v>
      </c>
      <c r="G95" s="170">
        <v>67515.838032982996</v>
      </c>
      <c r="H95" s="169">
        <v>10918.999992371</v>
      </c>
      <c r="J95" s="171" t="s">
        <v>280</v>
      </c>
      <c r="K95" s="170">
        <v>61</v>
      </c>
      <c r="L95" s="170">
        <v>939.86696475700001</v>
      </c>
      <c r="M95" s="170">
        <v>84.848684211000005</v>
      </c>
      <c r="N95" s="170">
        <v>79.333335876000007</v>
      </c>
      <c r="O95" s="170">
        <v>85</v>
      </c>
      <c r="P95" s="170">
        <v>79746.475292591</v>
      </c>
      <c r="Q95" s="169">
        <v>12897</v>
      </c>
      <c r="S95" s="180" t="s">
        <v>264</v>
      </c>
      <c r="T95" s="179">
        <v>21</v>
      </c>
      <c r="U95" s="179">
        <v>1286.133741247</v>
      </c>
      <c r="V95" s="179">
        <v>83.687500072999995</v>
      </c>
      <c r="W95" s="179">
        <v>67.666664123999993</v>
      </c>
      <c r="X95" s="179">
        <v>85</v>
      </c>
      <c r="Y95" s="179">
        <v>107633.317564935</v>
      </c>
      <c r="Z95" s="178">
        <v>17407.000015259</v>
      </c>
      <c r="AB95" s="180" t="s">
        <v>277</v>
      </c>
      <c r="AC95" s="179">
        <v>28</v>
      </c>
      <c r="AD95" s="179">
        <v>1007.883652996</v>
      </c>
      <c r="AE95" s="179">
        <v>84.932515291000001</v>
      </c>
      <c r="AF95" s="179">
        <v>80.666664123999993</v>
      </c>
      <c r="AG95" s="179">
        <v>85</v>
      </c>
      <c r="AH95" s="179">
        <v>85602.093769265004</v>
      </c>
      <c r="AI95" s="178">
        <v>13843.999992371</v>
      </c>
    </row>
    <row r="96" spans="1:35" ht="17" thickBot="1" x14ac:dyDescent="0.25">
      <c r="A96" s="171" t="s">
        <v>289</v>
      </c>
      <c r="B96" s="170">
        <v>62</v>
      </c>
      <c r="C96" s="170">
        <v>785.28358239600004</v>
      </c>
      <c r="D96" s="170">
        <v>84.784776883000006</v>
      </c>
      <c r="E96" s="170">
        <v>78.666664123999993</v>
      </c>
      <c r="F96" s="170">
        <v>85</v>
      </c>
      <c r="G96" s="170">
        <v>66580.093323205001</v>
      </c>
      <c r="H96" s="169">
        <v>10767.666664124001</v>
      </c>
      <c r="J96" s="171" t="s">
        <v>279</v>
      </c>
      <c r="K96" s="170">
        <v>76</v>
      </c>
      <c r="L96" s="170">
        <v>939.86696475700001</v>
      </c>
      <c r="M96" s="170">
        <v>84.914473634000004</v>
      </c>
      <c r="N96" s="170">
        <v>80.666664123999993</v>
      </c>
      <c r="O96" s="170">
        <v>85</v>
      </c>
      <c r="P96" s="170">
        <v>79808.308598360003</v>
      </c>
      <c r="Q96" s="169">
        <v>12906.999992371</v>
      </c>
      <c r="S96" s="180" t="s">
        <v>269</v>
      </c>
      <c r="T96" s="179">
        <v>35</v>
      </c>
      <c r="U96" s="179">
        <v>1279.950405952</v>
      </c>
      <c r="V96" s="179">
        <v>84.996779399999994</v>
      </c>
      <c r="W96" s="179">
        <v>84.333335876000007</v>
      </c>
      <c r="X96" s="179">
        <v>85</v>
      </c>
      <c r="Y96" s="179">
        <v>108791.662298137</v>
      </c>
      <c r="Z96" s="178">
        <v>17594.333335875999</v>
      </c>
      <c r="AB96" s="177" t="s">
        <v>271</v>
      </c>
      <c r="AC96" s="176">
        <v>125</v>
      </c>
      <c r="AD96" s="176">
        <v>1001.700317702</v>
      </c>
      <c r="AE96" s="176">
        <v>84.866255159999994</v>
      </c>
      <c r="AF96" s="176">
        <v>78.333335876000007</v>
      </c>
      <c r="AG96" s="176">
        <v>85</v>
      </c>
      <c r="AH96" s="176">
        <v>85010.554755662</v>
      </c>
      <c r="AI96" s="175">
        <v>13748.333335875999</v>
      </c>
    </row>
    <row r="97" spans="1:35" x14ac:dyDescent="0.2">
      <c r="A97" s="171" t="s">
        <v>289</v>
      </c>
      <c r="B97" s="170">
        <v>76</v>
      </c>
      <c r="C97" s="170">
        <v>785.28358239600004</v>
      </c>
      <c r="D97" s="170">
        <v>84.727034200999995</v>
      </c>
      <c r="E97" s="170">
        <v>78.333335876000007</v>
      </c>
      <c r="F97" s="170">
        <v>85</v>
      </c>
      <c r="G97" s="170">
        <v>66534.748943005005</v>
      </c>
      <c r="H97" s="169">
        <v>10760.333343505999</v>
      </c>
      <c r="J97" s="171" t="s">
        <v>279</v>
      </c>
      <c r="K97" s="170">
        <v>34</v>
      </c>
      <c r="L97" s="170">
        <v>927.50029416799998</v>
      </c>
      <c r="M97" s="170">
        <v>84.98</v>
      </c>
      <c r="N97" s="170">
        <v>82</v>
      </c>
      <c r="O97" s="170">
        <v>85</v>
      </c>
      <c r="P97" s="170">
        <v>78818.974998421996</v>
      </c>
      <c r="Q97" s="169">
        <v>12747</v>
      </c>
      <c r="S97" s="180" t="s">
        <v>266</v>
      </c>
      <c r="T97" s="179">
        <v>7</v>
      </c>
      <c r="U97" s="179">
        <v>1273.767070658</v>
      </c>
      <c r="V97" s="179">
        <v>84.889967576000004</v>
      </c>
      <c r="W97" s="179">
        <v>80.666664123999993</v>
      </c>
      <c r="X97" s="179">
        <v>85</v>
      </c>
      <c r="Y97" s="179">
        <v>108130.04532727999</v>
      </c>
      <c r="Z97" s="178">
        <v>17487.333320618</v>
      </c>
      <c r="AB97" s="174" t="s">
        <v>276</v>
      </c>
      <c r="AC97" s="173">
        <v>40</v>
      </c>
      <c r="AD97" s="173">
        <v>989.33364711299998</v>
      </c>
      <c r="AE97" s="173">
        <v>84.960416651000003</v>
      </c>
      <c r="AF97" s="173">
        <v>83</v>
      </c>
      <c r="AG97" s="173">
        <v>85</v>
      </c>
      <c r="AH97" s="173">
        <v>84054.198865336002</v>
      </c>
      <c r="AI97" s="172">
        <v>13593.666664124001</v>
      </c>
    </row>
    <row r="98" spans="1:35" x14ac:dyDescent="0.2">
      <c r="A98" s="171" t="s">
        <v>289</v>
      </c>
      <c r="B98" s="170">
        <v>42</v>
      </c>
      <c r="C98" s="170">
        <v>772.91691180700002</v>
      </c>
      <c r="D98" s="170">
        <v>84.690666687000004</v>
      </c>
      <c r="E98" s="170">
        <v>78</v>
      </c>
      <c r="F98" s="170">
        <v>85</v>
      </c>
      <c r="G98" s="170">
        <v>65458.848554593998</v>
      </c>
      <c r="H98" s="169">
        <v>10586.333335875999</v>
      </c>
      <c r="J98" s="171" t="s">
        <v>282</v>
      </c>
      <c r="K98" s="170">
        <v>26</v>
      </c>
      <c r="L98" s="170">
        <v>915.13362357899996</v>
      </c>
      <c r="M98" s="170">
        <v>84.869369352000007</v>
      </c>
      <c r="N98" s="170">
        <v>79</v>
      </c>
      <c r="O98" s="170">
        <v>85</v>
      </c>
      <c r="P98" s="170">
        <v>77666.813506164006</v>
      </c>
      <c r="Q98" s="169">
        <v>12560.666664124001</v>
      </c>
      <c r="S98" s="180" t="s">
        <v>269</v>
      </c>
      <c r="T98" s="179">
        <v>64</v>
      </c>
      <c r="U98" s="179">
        <v>1224.3003883020001</v>
      </c>
      <c r="V98" s="179">
        <v>84.998316485000004</v>
      </c>
      <c r="W98" s="179">
        <v>84.666664123999993</v>
      </c>
      <c r="X98" s="179">
        <v>85</v>
      </c>
      <c r="Y98" s="179">
        <v>104063.471878194</v>
      </c>
      <c r="Z98" s="178">
        <v>16829.666664124001</v>
      </c>
      <c r="AB98" s="171" t="s">
        <v>275</v>
      </c>
      <c r="AC98" s="170">
        <v>35</v>
      </c>
      <c r="AD98" s="170">
        <v>976.96697652399996</v>
      </c>
      <c r="AE98" s="170">
        <v>84.987341771999994</v>
      </c>
      <c r="AF98" s="170">
        <v>84</v>
      </c>
      <c r="AG98" s="170">
        <v>85</v>
      </c>
      <c r="AH98" s="170">
        <v>83029.826333945995</v>
      </c>
      <c r="AI98" s="169">
        <v>13428</v>
      </c>
    </row>
    <row r="99" spans="1:35" x14ac:dyDescent="0.2">
      <c r="A99" s="171" t="s">
        <v>290</v>
      </c>
      <c r="B99" s="170">
        <v>12</v>
      </c>
      <c r="C99" s="170">
        <v>766.73357651200001</v>
      </c>
      <c r="D99" s="170">
        <v>84.844086000999994</v>
      </c>
      <c r="E99" s="170">
        <v>79.333335876000007</v>
      </c>
      <c r="F99" s="170">
        <v>85</v>
      </c>
      <c r="G99" s="170">
        <v>65052.809505475001</v>
      </c>
      <c r="H99" s="169">
        <v>10520.666664124001</v>
      </c>
      <c r="J99" s="171" t="s">
        <v>280</v>
      </c>
      <c r="K99" s="170">
        <v>78</v>
      </c>
      <c r="L99" s="170">
        <v>890.40028240200002</v>
      </c>
      <c r="M99" s="170">
        <v>84.668981498999997</v>
      </c>
      <c r="N99" s="170">
        <v>79.333335876000007</v>
      </c>
      <c r="O99" s="170">
        <v>85</v>
      </c>
      <c r="P99" s="170">
        <v>75389.285037490001</v>
      </c>
      <c r="Q99" s="169">
        <v>12192.333335875999</v>
      </c>
      <c r="S99" s="180" t="s">
        <v>270</v>
      </c>
      <c r="T99" s="179">
        <v>88</v>
      </c>
      <c r="U99" s="179">
        <v>1218.1170530080001</v>
      </c>
      <c r="V99" s="179">
        <v>84.832487348000001</v>
      </c>
      <c r="W99" s="179">
        <v>78.333335876000007</v>
      </c>
      <c r="X99" s="179">
        <v>85</v>
      </c>
      <c r="Y99" s="179">
        <v>103335.89948811301</v>
      </c>
      <c r="Z99" s="178">
        <v>16712.000007629002</v>
      </c>
      <c r="AB99" s="171" t="s">
        <v>272</v>
      </c>
      <c r="AC99" s="170">
        <v>105</v>
      </c>
      <c r="AD99" s="170">
        <v>970.78364122899995</v>
      </c>
      <c r="AE99" s="170">
        <v>84.900212281999998</v>
      </c>
      <c r="AF99" s="170">
        <v>81.666664123999993</v>
      </c>
      <c r="AG99" s="170">
        <v>85</v>
      </c>
      <c r="AH99" s="170">
        <v>82419.737220109993</v>
      </c>
      <c r="AI99" s="169">
        <v>13329.333328246999</v>
      </c>
    </row>
    <row r="100" spans="1:35" x14ac:dyDescent="0.2">
      <c r="A100" s="171" t="s">
        <v>291</v>
      </c>
      <c r="B100" s="170">
        <v>26</v>
      </c>
      <c r="C100" s="170">
        <v>760.550241218</v>
      </c>
      <c r="D100" s="170">
        <v>84.769647676000005</v>
      </c>
      <c r="E100" s="170">
        <v>78.666664123999993</v>
      </c>
      <c r="F100" s="170">
        <v>85</v>
      </c>
      <c r="G100" s="170">
        <v>64471.575987796001</v>
      </c>
      <c r="H100" s="169">
        <v>10426.666664124001</v>
      </c>
      <c r="J100" s="171" t="s">
        <v>280</v>
      </c>
      <c r="K100" s="170">
        <v>86</v>
      </c>
      <c r="L100" s="170">
        <v>884.21694710700001</v>
      </c>
      <c r="M100" s="170">
        <v>84.813519830999994</v>
      </c>
      <c r="N100" s="170">
        <v>79.333335876000007</v>
      </c>
      <c r="O100" s="170">
        <v>85</v>
      </c>
      <c r="P100" s="170">
        <v>74993.551578643994</v>
      </c>
      <c r="Q100" s="169">
        <v>12128.333335875999</v>
      </c>
      <c r="S100" s="180" t="s">
        <v>269</v>
      </c>
      <c r="T100" s="179">
        <v>15</v>
      </c>
      <c r="U100" s="179">
        <v>1218.1170530080001</v>
      </c>
      <c r="V100" s="179">
        <v>85</v>
      </c>
      <c r="W100" s="179">
        <v>85</v>
      </c>
      <c r="X100" s="179">
        <v>85</v>
      </c>
      <c r="Y100" s="179">
        <v>103539.94950565499</v>
      </c>
      <c r="Z100" s="178">
        <v>16745</v>
      </c>
      <c r="AB100" s="171" t="s">
        <v>272</v>
      </c>
      <c r="AC100" s="170">
        <v>89</v>
      </c>
      <c r="AD100" s="170">
        <v>964.60030593500005</v>
      </c>
      <c r="AE100" s="170">
        <v>84.858974407999995</v>
      </c>
      <c r="AF100" s="170">
        <v>80.666664123999993</v>
      </c>
      <c r="AG100" s="170">
        <v>85</v>
      </c>
      <c r="AH100" s="170">
        <v>81854.992675175003</v>
      </c>
      <c r="AI100" s="169">
        <v>13238.000007629</v>
      </c>
    </row>
    <row r="101" spans="1:35" x14ac:dyDescent="0.2">
      <c r="A101" s="171" t="s">
        <v>289</v>
      </c>
      <c r="B101" s="170">
        <v>37</v>
      </c>
      <c r="C101" s="170">
        <v>760.550241218</v>
      </c>
      <c r="D101" s="170">
        <v>84.905149010000002</v>
      </c>
      <c r="E101" s="170">
        <v>80.666664123999993</v>
      </c>
      <c r="F101" s="170">
        <v>85</v>
      </c>
      <c r="G101" s="170">
        <v>64574.631560312002</v>
      </c>
      <c r="H101" s="169">
        <v>10443.333328246999</v>
      </c>
      <c r="J101" s="171" t="s">
        <v>284</v>
      </c>
      <c r="K101" s="170">
        <v>8</v>
      </c>
      <c r="L101" s="170">
        <v>878.03361181299999</v>
      </c>
      <c r="M101" s="170">
        <v>84.913145576000005</v>
      </c>
      <c r="N101" s="170">
        <v>81.333335876000007</v>
      </c>
      <c r="O101" s="170">
        <v>85</v>
      </c>
      <c r="P101" s="170">
        <v>74556.595900228</v>
      </c>
      <c r="Q101" s="169">
        <v>12057.666671753001</v>
      </c>
      <c r="S101" s="180" t="s">
        <v>268</v>
      </c>
      <c r="T101" s="179">
        <v>111</v>
      </c>
      <c r="U101" s="179">
        <v>1211.9337177130001</v>
      </c>
      <c r="V101" s="179">
        <v>84.858843511000003</v>
      </c>
      <c r="W101" s="179">
        <v>79.666664123999993</v>
      </c>
      <c r="X101" s="179">
        <v>85</v>
      </c>
      <c r="Y101" s="179">
        <v>102843.293697696</v>
      </c>
      <c r="Z101" s="178">
        <v>16632.333328247001</v>
      </c>
      <c r="AB101" s="171" t="s">
        <v>274</v>
      </c>
      <c r="AC101" s="170">
        <v>85</v>
      </c>
      <c r="AD101" s="170">
        <v>958.41697064100003</v>
      </c>
      <c r="AE101" s="170">
        <v>84.733333415000004</v>
      </c>
      <c r="AF101" s="170">
        <v>80</v>
      </c>
      <c r="AG101" s="170">
        <v>85</v>
      </c>
      <c r="AH101" s="170">
        <v>81209.864724237006</v>
      </c>
      <c r="AI101" s="169">
        <v>13133.666679382</v>
      </c>
    </row>
    <row r="102" spans="1:35" x14ac:dyDescent="0.2">
      <c r="A102" s="171" t="s">
        <v>285</v>
      </c>
      <c r="B102" s="170">
        <v>71</v>
      </c>
      <c r="C102" s="170">
        <v>760.550241218</v>
      </c>
      <c r="D102" s="170">
        <v>84.907859058</v>
      </c>
      <c r="E102" s="170">
        <v>81</v>
      </c>
      <c r="F102" s="170">
        <v>85</v>
      </c>
      <c r="G102" s="170">
        <v>64576.692687802002</v>
      </c>
      <c r="H102" s="169">
        <v>10443.666664124001</v>
      </c>
      <c r="J102" s="171" t="s">
        <v>283</v>
      </c>
      <c r="K102" s="170">
        <v>3</v>
      </c>
      <c r="L102" s="170">
        <v>878.03361181299999</v>
      </c>
      <c r="M102" s="170">
        <v>84.823943716000002</v>
      </c>
      <c r="N102" s="170">
        <v>79.333335876000007</v>
      </c>
      <c r="O102" s="170">
        <v>85</v>
      </c>
      <c r="P102" s="170">
        <v>74478.273668890004</v>
      </c>
      <c r="Q102" s="169">
        <v>12045.000007629</v>
      </c>
      <c r="S102" s="180" t="s">
        <v>269</v>
      </c>
      <c r="T102" s="179">
        <v>25</v>
      </c>
      <c r="U102" s="179">
        <v>1205.7503824190001</v>
      </c>
      <c r="V102" s="179">
        <v>85</v>
      </c>
      <c r="W102" s="179">
        <v>85</v>
      </c>
      <c r="X102" s="179">
        <v>85</v>
      </c>
      <c r="Y102" s="179">
        <v>102488.782505597</v>
      </c>
      <c r="Z102" s="178">
        <v>16575</v>
      </c>
      <c r="AB102" s="171" t="s">
        <v>272</v>
      </c>
      <c r="AC102" s="170">
        <v>6</v>
      </c>
      <c r="AD102" s="170">
        <v>958.41697064100003</v>
      </c>
      <c r="AE102" s="170">
        <v>84.911827923999994</v>
      </c>
      <c r="AF102" s="170">
        <v>81</v>
      </c>
      <c r="AG102" s="170">
        <v>85</v>
      </c>
      <c r="AH102" s="170">
        <v>81380.936890641999</v>
      </c>
      <c r="AI102" s="169">
        <v>13161.333328246999</v>
      </c>
    </row>
    <row r="103" spans="1:35" x14ac:dyDescent="0.2">
      <c r="A103" s="171" t="s">
        <v>291</v>
      </c>
      <c r="B103" s="170">
        <v>49</v>
      </c>
      <c r="C103" s="170">
        <v>748.18357062899997</v>
      </c>
      <c r="D103" s="170">
        <v>84.931129455999994</v>
      </c>
      <c r="E103" s="170">
        <v>79.666664123999993</v>
      </c>
      <c r="F103" s="170">
        <v>85</v>
      </c>
      <c r="G103" s="170">
        <v>63544.075693628001</v>
      </c>
      <c r="H103" s="169">
        <v>10276.666664124001</v>
      </c>
      <c r="J103" s="171" t="s">
        <v>283</v>
      </c>
      <c r="K103" s="170">
        <v>25</v>
      </c>
      <c r="L103" s="170">
        <v>878.03361181299999</v>
      </c>
      <c r="M103" s="170">
        <v>84.971830932000003</v>
      </c>
      <c r="N103" s="170">
        <v>82.666664123999993</v>
      </c>
      <c r="O103" s="170">
        <v>85</v>
      </c>
      <c r="P103" s="170">
        <v>74608.123615723001</v>
      </c>
      <c r="Q103" s="169">
        <v>12065.999992371</v>
      </c>
      <c r="S103" s="180" t="s">
        <v>265</v>
      </c>
      <c r="T103" s="179">
        <v>69</v>
      </c>
      <c r="U103" s="179">
        <v>1199.5670471240001</v>
      </c>
      <c r="V103" s="179">
        <v>84.805841897999997</v>
      </c>
      <c r="W103" s="179">
        <v>79</v>
      </c>
      <c r="X103" s="179">
        <v>85</v>
      </c>
      <c r="Y103" s="179">
        <v>101730.293344694</v>
      </c>
      <c r="Z103" s="178">
        <v>16452.333328247001</v>
      </c>
      <c r="AB103" s="171" t="s">
        <v>273</v>
      </c>
      <c r="AC103" s="170">
        <v>12</v>
      </c>
      <c r="AD103" s="170">
        <v>952.23363534600003</v>
      </c>
      <c r="AE103" s="170">
        <v>84.820346337000004</v>
      </c>
      <c r="AF103" s="170">
        <v>79.666664123999993</v>
      </c>
      <c r="AG103" s="170">
        <v>85</v>
      </c>
      <c r="AH103" s="170">
        <v>80768.786743666002</v>
      </c>
      <c r="AI103" s="169">
        <v>13062.333335875999</v>
      </c>
    </row>
    <row r="104" spans="1:35" x14ac:dyDescent="0.2">
      <c r="A104" s="171" t="s">
        <v>285</v>
      </c>
      <c r="B104" s="170">
        <v>74</v>
      </c>
      <c r="C104" s="170">
        <v>742.00023533499996</v>
      </c>
      <c r="D104" s="170">
        <v>84.95</v>
      </c>
      <c r="E104" s="170">
        <v>80.333335876000007</v>
      </c>
      <c r="F104" s="170">
        <v>85</v>
      </c>
      <c r="G104" s="170">
        <v>63032.919991677998</v>
      </c>
      <c r="H104" s="169">
        <v>10194</v>
      </c>
      <c r="J104" s="171" t="s">
        <v>278</v>
      </c>
      <c r="K104" s="170">
        <v>46</v>
      </c>
      <c r="L104" s="170">
        <v>878.03361181299999</v>
      </c>
      <c r="M104" s="170">
        <v>84.666666702000001</v>
      </c>
      <c r="N104" s="170">
        <v>79.333335876000007</v>
      </c>
      <c r="O104" s="170">
        <v>85</v>
      </c>
      <c r="P104" s="170">
        <v>74340.179164921996</v>
      </c>
      <c r="Q104" s="169">
        <v>12022.666671753001</v>
      </c>
      <c r="S104" s="180" t="s">
        <v>265</v>
      </c>
      <c r="T104" s="179">
        <v>18</v>
      </c>
      <c r="U104" s="179">
        <v>1193.38371183</v>
      </c>
      <c r="V104" s="179">
        <v>84.903281493999998</v>
      </c>
      <c r="W104" s="179">
        <v>79.333335876000007</v>
      </c>
      <c r="X104" s="179">
        <v>85</v>
      </c>
      <c r="Y104" s="179">
        <v>101322.19321526001</v>
      </c>
      <c r="Z104" s="178">
        <v>16386.333328247001</v>
      </c>
      <c r="AB104" s="171" t="s">
        <v>272</v>
      </c>
      <c r="AC104" s="170">
        <v>131</v>
      </c>
      <c r="AD104" s="170">
        <v>952.23363534600003</v>
      </c>
      <c r="AE104" s="170">
        <v>84.932900415999995</v>
      </c>
      <c r="AF104" s="170">
        <v>81</v>
      </c>
      <c r="AG104" s="170">
        <v>85</v>
      </c>
      <c r="AH104" s="170">
        <v>80875.964523985996</v>
      </c>
      <c r="AI104" s="169">
        <v>13079.666664124001</v>
      </c>
    </row>
    <row r="105" spans="1:35" x14ac:dyDescent="0.2">
      <c r="A105" s="171" t="s">
        <v>289</v>
      </c>
      <c r="B105" s="170">
        <v>53</v>
      </c>
      <c r="C105" s="170">
        <v>735.81690003999995</v>
      </c>
      <c r="D105" s="170">
        <v>84.949579768000007</v>
      </c>
      <c r="E105" s="170">
        <v>81.666664123999993</v>
      </c>
      <c r="F105" s="170">
        <v>85</v>
      </c>
      <c r="G105" s="170">
        <v>62507.336444474</v>
      </c>
      <c r="H105" s="169">
        <v>10108.999992371</v>
      </c>
      <c r="J105" s="171" t="s">
        <v>280</v>
      </c>
      <c r="K105" s="170">
        <v>12</v>
      </c>
      <c r="L105" s="170">
        <v>871.85027651799999</v>
      </c>
      <c r="M105" s="170">
        <v>84.822695089999996</v>
      </c>
      <c r="N105" s="170">
        <v>79.333335876000007</v>
      </c>
      <c r="O105" s="170">
        <v>85</v>
      </c>
      <c r="P105" s="170">
        <v>73952.690168860994</v>
      </c>
      <c r="Q105" s="169">
        <v>11960.000007629</v>
      </c>
      <c r="S105" s="180" t="s">
        <v>264</v>
      </c>
      <c r="T105" s="179">
        <v>2</v>
      </c>
      <c r="U105" s="179">
        <v>1187.200376535</v>
      </c>
      <c r="V105" s="179">
        <v>83.612847208999995</v>
      </c>
      <c r="W105" s="179">
        <v>69</v>
      </c>
      <c r="X105" s="179">
        <v>85</v>
      </c>
      <c r="Y105" s="179">
        <v>99265.203689696005</v>
      </c>
      <c r="Z105" s="178">
        <v>16053.666664124001</v>
      </c>
      <c r="AB105" s="171" t="s">
        <v>275</v>
      </c>
      <c r="AC105" s="170">
        <v>52</v>
      </c>
      <c r="AD105" s="170">
        <v>946.05030005200001</v>
      </c>
      <c r="AE105" s="170">
        <v>84.984749488999995</v>
      </c>
      <c r="AF105" s="170">
        <v>84</v>
      </c>
      <c r="AG105" s="170">
        <v>85</v>
      </c>
      <c r="AH105" s="170">
        <v>80399.847753487993</v>
      </c>
      <c r="AI105" s="169">
        <v>13002.666671753001</v>
      </c>
    </row>
    <row r="106" spans="1:35" x14ac:dyDescent="0.2">
      <c r="A106" s="171" t="s">
        <v>287</v>
      </c>
      <c r="B106" s="170">
        <v>55</v>
      </c>
      <c r="C106" s="170">
        <v>729.63356474600005</v>
      </c>
      <c r="D106" s="170">
        <v>84.892655324000003</v>
      </c>
      <c r="E106" s="170">
        <v>79.666664123999993</v>
      </c>
      <c r="F106" s="170">
        <v>85</v>
      </c>
      <c r="G106" s="170">
        <v>61940.530724873999</v>
      </c>
      <c r="H106" s="169">
        <v>10017.333328246999</v>
      </c>
      <c r="J106" s="171" t="s">
        <v>280</v>
      </c>
      <c r="K106" s="170">
        <v>32</v>
      </c>
      <c r="L106" s="170">
        <v>859.48360592899996</v>
      </c>
      <c r="M106" s="170">
        <v>84.899280630000007</v>
      </c>
      <c r="N106" s="170">
        <v>81.333335876000007</v>
      </c>
      <c r="O106" s="170">
        <v>85</v>
      </c>
      <c r="P106" s="170">
        <v>72969.539857042997</v>
      </c>
      <c r="Q106" s="169">
        <v>11801.000007629</v>
      </c>
      <c r="S106" s="180" t="s">
        <v>266</v>
      </c>
      <c r="T106" s="179">
        <v>97</v>
      </c>
      <c r="U106" s="179">
        <v>1168.650370652</v>
      </c>
      <c r="V106" s="179">
        <v>84.770723090999994</v>
      </c>
      <c r="W106" s="179">
        <v>79</v>
      </c>
      <c r="X106" s="179">
        <v>85</v>
      </c>
      <c r="Y106" s="179">
        <v>99067.336960273999</v>
      </c>
      <c r="Z106" s="178">
        <v>16021.666664124001</v>
      </c>
      <c r="AB106" s="171" t="s">
        <v>273</v>
      </c>
      <c r="AC106" s="170">
        <v>108</v>
      </c>
      <c r="AD106" s="170">
        <v>927.50029416799998</v>
      </c>
      <c r="AE106" s="170">
        <v>84.886666667</v>
      </c>
      <c r="AF106" s="170">
        <v>79.666664123999993</v>
      </c>
      <c r="AG106" s="170">
        <v>85</v>
      </c>
      <c r="AH106" s="170">
        <v>78732.408304299999</v>
      </c>
      <c r="AI106" s="169">
        <v>12733</v>
      </c>
    </row>
    <row r="107" spans="1:35" x14ac:dyDescent="0.2">
      <c r="A107" s="171" t="s">
        <v>288</v>
      </c>
      <c r="B107" s="170">
        <v>2</v>
      </c>
      <c r="C107" s="170">
        <v>723.45022945100004</v>
      </c>
      <c r="D107" s="170">
        <v>84.917378873999994</v>
      </c>
      <c r="E107" s="170">
        <v>81</v>
      </c>
      <c r="F107" s="170">
        <v>85</v>
      </c>
      <c r="G107" s="170">
        <v>61433.497230729001</v>
      </c>
      <c r="H107" s="169">
        <v>9935.3333282469994</v>
      </c>
      <c r="J107" s="171" t="s">
        <v>282</v>
      </c>
      <c r="K107" s="170">
        <v>32</v>
      </c>
      <c r="L107" s="170">
        <v>853.30027063499995</v>
      </c>
      <c r="M107" s="170">
        <v>84.842995188000003</v>
      </c>
      <c r="N107" s="170">
        <v>78.333335876000007</v>
      </c>
      <c r="O107" s="170">
        <v>85</v>
      </c>
      <c r="P107" s="170">
        <v>72396.550754972995</v>
      </c>
      <c r="Q107" s="169">
        <v>11708.333335875999</v>
      </c>
      <c r="S107" s="180" t="s">
        <v>269</v>
      </c>
      <c r="T107" s="179">
        <v>75</v>
      </c>
      <c r="U107" s="179">
        <v>1156.283700063</v>
      </c>
      <c r="V107" s="179">
        <v>84.998217455000002</v>
      </c>
      <c r="W107" s="179">
        <v>84.666664123999993</v>
      </c>
      <c r="X107" s="179">
        <v>85</v>
      </c>
      <c r="Y107" s="179">
        <v>98282.053377877994</v>
      </c>
      <c r="Z107" s="178">
        <v>15894.666664124001</v>
      </c>
      <c r="AB107" s="171" t="s">
        <v>276</v>
      </c>
      <c r="AC107" s="170">
        <v>52</v>
      </c>
      <c r="AD107" s="170">
        <v>915.13362357899996</v>
      </c>
      <c r="AE107" s="170">
        <v>84.887387404999998</v>
      </c>
      <c r="AF107" s="170">
        <v>83</v>
      </c>
      <c r="AG107" s="170">
        <v>85</v>
      </c>
      <c r="AH107" s="170">
        <v>77683.302431731994</v>
      </c>
      <c r="AI107" s="169">
        <v>12563.333335875999</v>
      </c>
    </row>
    <row r="108" spans="1:35" x14ac:dyDescent="0.2">
      <c r="A108" s="171" t="s">
        <v>286</v>
      </c>
      <c r="B108" s="170">
        <v>10</v>
      </c>
      <c r="C108" s="170">
        <v>717.26689415700002</v>
      </c>
      <c r="D108" s="170">
        <v>84.738505790999994</v>
      </c>
      <c r="E108" s="170">
        <v>74</v>
      </c>
      <c r="F108" s="170">
        <v>85</v>
      </c>
      <c r="G108" s="170">
        <v>60780.124864181002</v>
      </c>
      <c r="H108" s="169">
        <v>9829.6666717530006</v>
      </c>
      <c r="J108" s="171" t="s">
        <v>281</v>
      </c>
      <c r="K108" s="170">
        <v>2</v>
      </c>
      <c r="L108" s="170">
        <v>853.30027063499995</v>
      </c>
      <c r="M108" s="170">
        <v>84.855072519000004</v>
      </c>
      <c r="N108" s="170">
        <v>80.333335876000007</v>
      </c>
      <c r="O108" s="170">
        <v>85</v>
      </c>
      <c r="P108" s="170">
        <v>72406.856345246997</v>
      </c>
      <c r="Q108" s="169">
        <v>11710.000007629</v>
      </c>
      <c r="S108" s="180" t="s">
        <v>266</v>
      </c>
      <c r="T108" s="179">
        <v>113</v>
      </c>
      <c r="U108" s="179">
        <v>1150.100364769</v>
      </c>
      <c r="V108" s="179">
        <v>84.792114667999996</v>
      </c>
      <c r="W108" s="179">
        <v>79</v>
      </c>
      <c r="X108" s="179">
        <v>85</v>
      </c>
      <c r="Y108" s="179">
        <v>97519.442009170001</v>
      </c>
      <c r="Z108" s="178">
        <v>15771.333328246999</v>
      </c>
      <c r="AB108" s="171" t="s">
        <v>275</v>
      </c>
      <c r="AC108" s="170">
        <v>11</v>
      </c>
      <c r="AD108" s="170">
        <v>915.13362357899996</v>
      </c>
      <c r="AE108" s="170">
        <v>84.993243242999995</v>
      </c>
      <c r="AF108" s="170">
        <v>84</v>
      </c>
      <c r="AG108" s="170">
        <v>85</v>
      </c>
      <c r="AH108" s="170">
        <v>77780.174668954001</v>
      </c>
      <c r="AI108" s="169">
        <v>12579</v>
      </c>
    </row>
    <row r="109" spans="1:35" x14ac:dyDescent="0.2">
      <c r="A109" s="171" t="s">
        <v>287</v>
      </c>
      <c r="B109" s="170">
        <v>48</v>
      </c>
      <c r="C109" s="170">
        <v>711.08355886200002</v>
      </c>
      <c r="D109" s="170">
        <v>84.863768137999998</v>
      </c>
      <c r="E109" s="170">
        <v>79.666664123999993</v>
      </c>
      <c r="F109" s="170">
        <v>85</v>
      </c>
      <c r="G109" s="170">
        <v>60345.230266079998</v>
      </c>
      <c r="H109" s="169">
        <v>9759.3333358759992</v>
      </c>
      <c r="J109" s="171" t="s">
        <v>279</v>
      </c>
      <c r="K109" s="170">
        <v>6</v>
      </c>
      <c r="L109" s="170">
        <v>847.11693534000005</v>
      </c>
      <c r="M109" s="170">
        <v>84.953771326999998</v>
      </c>
      <c r="N109" s="170">
        <v>81.333335876000007</v>
      </c>
      <c r="O109" s="170">
        <v>85</v>
      </c>
      <c r="P109" s="170">
        <v>71965.778411851003</v>
      </c>
      <c r="Q109" s="169">
        <v>11638.666671753001</v>
      </c>
      <c r="S109" s="180" t="s">
        <v>267</v>
      </c>
      <c r="T109" s="179">
        <v>37</v>
      </c>
      <c r="U109" s="179">
        <v>1143.9170294739999</v>
      </c>
      <c r="V109" s="179">
        <v>84.740540541000001</v>
      </c>
      <c r="W109" s="179">
        <v>77.666664123999993</v>
      </c>
      <c r="X109" s="179">
        <v>85</v>
      </c>
      <c r="Y109" s="179">
        <v>96936.147411176993</v>
      </c>
      <c r="Z109" s="178">
        <v>15677</v>
      </c>
      <c r="AB109" s="171" t="s">
        <v>274</v>
      </c>
      <c r="AC109" s="170">
        <v>58</v>
      </c>
      <c r="AD109" s="170">
        <v>915.13362357899996</v>
      </c>
      <c r="AE109" s="170">
        <v>84.932432431999999</v>
      </c>
      <c r="AF109" s="170">
        <v>80.666664123999993</v>
      </c>
      <c r="AG109" s="170">
        <v>85</v>
      </c>
      <c r="AH109" s="170">
        <v>77724.524651304004</v>
      </c>
      <c r="AI109" s="169">
        <v>12570</v>
      </c>
    </row>
    <row r="110" spans="1:35" x14ac:dyDescent="0.2">
      <c r="A110" s="171" t="s">
        <v>286</v>
      </c>
      <c r="B110" s="170">
        <v>15</v>
      </c>
      <c r="C110" s="170">
        <v>711.08355886200002</v>
      </c>
      <c r="D110" s="170">
        <v>84.234782609000007</v>
      </c>
      <c r="E110" s="170">
        <v>74</v>
      </c>
      <c r="F110" s="170">
        <v>85</v>
      </c>
      <c r="G110" s="170">
        <v>59897.968997388998</v>
      </c>
      <c r="H110" s="169">
        <v>9687</v>
      </c>
      <c r="J110" s="171" t="s">
        <v>279</v>
      </c>
      <c r="K110" s="170">
        <v>14</v>
      </c>
      <c r="L110" s="170">
        <v>847.11693534000005</v>
      </c>
      <c r="M110" s="170">
        <v>84.946472001000004</v>
      </c>
      <c r="N110" s="170">
        <v>81.666664123999993</v>
      </c>
      <c r="O110" s="170">
        <v>85</v>
      </c>
      <c r="P110" s="170">
        <v>71959.595029382006</v>
      </c>
      <c r="Q110" s="169">
        <v>11637.666664124001</v>
      </c>
      <c r="S110" s="180" t="s">
        <v>265</v>
      </c>
      <c r="T110" s="179">
        <v>41</v>
      </c>
      <c r="U110" s="179">
        <v>1137.7336941799999</v>
      </c>
      <c r="V110" s="179">
        <v>84.657608737000004</v>
      </c>
      <c r="W110" s="179">
        <v>79</v>
      </c>
      <c r="X110" s="179">
        <v>85</v>
      </c>
      <c r="Y110" s="179">
        <v>96317.813928906005</v>
      </c>
      <c r="Z110" s="178">
        <v>15577.000007629</v>
      </c>
      <c r="AB110" s="171" t="s">
        <v>275</v>
      </c>
      <c r="AC110" s="170">
        <v>2</v>
      </c>
      <c r="AD110" s="170">
        <v>908.95028828500006</v>
      </c>
      <c r="AE110" s="170">
        <v>84.929705146000003</v>
      </c>
      <c r="AF110" s="170">
        <v>84</v>
      </c>
      <c r="AG110" s="170">
        <v>85</v>
      </c>
      <c r="AH110" s="170">
        <v>77196.879976609998</v>
      </c>
      <c r="AI110" s="169">
        <v>12484.666656494001</v>
      </c>
    </row>
    <row r="111" spans="1:35" x14ac:dyDescent="0.2">
      <c r="A111" s="171" t="s">
        <v>287</v>
      </c>
      <c r="B111" s="170">
        <v>14</v>
      </c>
      <c r="C111" s="170">
        <v>704.900223568</v>
      </c>
      <c r="D111" s="170">
        <v>84.771929757999999</v>
      </c>
      <c r="E111" s="170">
        <v>79</v>
      </c>
      <c r="F111" s="170">
        <v>85</v>
      </c>
      <c r="G111" s="170">
        <v>59755.752238440997</v>
      </c>
      <c r="H111" s="169">
        <v>9663.9999923710002</v>
      </c>
      <c r="J111" s="171" t="s">
        <v>278</v>
      </c>
      <c r="K111" s="170">
        <v>134</v>
      </c>
      <c r="L111" s="170">
        <v>847.11693534000005</v>
      </c>
      <c r="M111" s="170">
        <v>84.793187274000005</v>
      </c>
      <c r="N111" s="170">
        <v>79.666664123999993</v>
      </c>
      <c r="O111" s="170">
        <v>85</v>
      </c>
      <c r="P111" s="170">
        <v>71829.744941023004</v>
      </c>
      <c r="Q111" s="169">
        <v>11616.666656494001</v>
      </c>
      <c r="S111" s="180" t="s">
        <v>265</v>
      </c>
      <c r="T111" s="179">
        <v>8</v>
      </c>
      <c r="U111" s="179">
        <v>1131.5503588849999</v>
      </c>
      <c r="V111" s="179">
        <v>84.845173070000001</v>
      </c>
      <c r="W111" s="179">
        <v>79</v>
      </c>
      <c r="X111" s="179">
        <v>85</v>
      </c>
      <c r="Y111" s="179">
        <v>96006.586036694003</v>
      </c>
      <c r="Z111" s="178">
        <v>15526.666671753001</v>
      </c>
      <c r="AB111" s="171" t="s">
        <v>274</v>
      </c>
      <c r="AC111" s="170">
        <v>1</v>
      </c>
      <c r="AD111" s="170">
        <v>902.76695299000005</v>
      </c>
      <c r="AE111" s="170">
        <v>84.924657586999999</v>
      </c>
      <c r="AF111" s="170">
        <v>80.333335876000007</v>
      </c>
      <c r="AG111" s="170">
        <v>85</v>
      </c>
      <c r="AH111" s="170">
        <v>76667.174363126993</v>
      </c>
      <c r="AI111" s="169">
        <v>12399.000007629</v>
      </c>
    </row>
    <row r="112" spans="1:35" x14ac:dyDescent="0.2">
      <c r="A112" s="171" t="s">
        <v>286</v>
      </c>
      <c r="B112" s="170">
        <v>22</v>
      </c>
      <c r="C112" s="170">
        <v>704.900223568</v>
      </c>
      <c r="D112" s="170">
        <v>84.766081826999994</v>
      </c>
      <c r="E112" s="170">
        <v>77.333335876000007</v>
      </c>
      <c r="F112" s="170">
        <v>85</v>
      </c>
      <c r="G112" s="170">
        <v>59751.630030637003</v>
      </c>
      <c r="H112" s="169">
        <v>9663.3333282469994</v>
      </c>
      <c r="J112" s="171" t="s">
        <v>281</v>
      </c>
      <c r="K112" s="170">
        <v>100</v>
      </c>
      <c r="L112" s="170">
        <v>834.75026475100003</v>
      </c>
      <c r="M112" s="170">
        <v>84.841975345999998</v>
      </c>
      <c r="N112" s="170">
        <v>80.666664123999993</v>
      </c>
      <c r="O112" s="170">
        <v>85</v>
      </c>
      <c r="P112" s="170">
        <v>70821.861382376999</v>
      </c>
      <c r="Q112" s="169">
        <v>11453.666671753001</v>
      </c>
      <c r="S112" s="180" t="s">
        <v>266</v>
      </c>
      <c r="T112" s="179">
        <v>11</v>
      </c>
      <c r="U112" s="179">
        <v>1119.1836882959999</v>
      </c>
      <c r="V112" s="179">
        <v>84.841620598000006</v>
      </c>
      <c r="W112" s="179">
        <v>79.666664123999993</v>
      </c>
      <c r="X112" s="179">
        <v>85</v>
      </c>
      <c r="Y112" s="179">
        <v>94953.357861971002</v>
      </c>
      <c r="Z112" s="178">
        <v>15356.333328246999</v>
      </c>
      <c r="AB112" s="171" t="s">
        <v>273</v>
      </c>
      <c r="AC112" s="170">
        <v>40</v>
      </c>
      <c r="AD112" s="170">
        <v>902.76695299000005</v>
      </c>
      <c r="AE112" s="170">
        <v>84.924657586999999</v>
      </c>
      <c r="AF112" s="170">
        <v>82</v>
      </c>
      <c r="AG112" s="170">
        <v>85</v>
      </c>
      <c r="AH112" s="170">
        <v>76667.174363126993</v>
      </c>
      <c r="AI112" s="169">
        <v>12399.000007629</v>
      </c>
    </row>
    <row r="113" spans="1:35" x14ac:dyDescent="0.2">
      <c r="A113" s="171" t="s">
        <v>290</v>
      </c>
      <c r="B113" s="170">
        <v>31</v>
      </c>
      <c r="C113" s="170">
        <v>698.716888273</v>
      </c>
      <c r="D113" s="170">
        <v>84.528023575999995</v>
      </c>
      <c r="E113" s="170">
        <v>78.666664123999993</v>
      </c>
      <c r="F113" s="170">
        <v>85</v>
      </c>
      <c r="G113" s="170">
        <v>59061.157605148001</v>
      </c>
      <c r="H113" s="169">
        <v>9551.6666641240008</v>
      </c>
      <c r="J113" s="171" t="s">
        <v>282</v>
      </c>
      <c r="K113" s="170">
        <v>23</v>
      </c>
      <c r="L113" s="170">
        <v>828.56692945700001</v>
      </c>
      <c r="M113" s="170">
        <v>84.666666685999999</v>
      </c>
      <c r="N113" s="170">
        <v>78.333335876000007</v>
      </c>
      <c r="O113" s="170">
        <v>85</v>
      </c>
      <c r="P113" s="170">
        <v>70152.000043085995</v>
      </c>
      <c r="Q113" s="169">
        <v>11345.333335875999</v>
      </c>
      <c r="S113" s="180" t="s">
        <v>264</v>
      </c>
      <c r="T113" s="179">
        <v>88</v>
      </c>
      <c r="U113" s="179">
        <v>1113.0003530020001</v>
      </c>
      <c r="V113" s="179">
        <v>83.209259287999998</v>
      </c>
      <c r="W113" s="179">
        <v>67.333335876000007</v>
      </c>
      <c r="X113" s="179">
        <v>85</v>
      </c>
      <c r="Y113" s="179">
        <v>92611.934960037994</v>
      </c>
      <c r="Z113" s="178">
        <v>14977.666671753001</v>
      </c>
      <c r="AB113" s="171" t="s">
        <v>273</v>
      </c>
      <c r="AC113" s="170">
        <v>52</v>
      </c>
      <c r="AD113" s="170">
        <v>902.76695299000005</v>
      </c>
      <c r="AE113" s="170">
        <v>84.780821970000005</v>
      </c>
      <c r="AF113" s="170">
        <v>79.333335876000007</v>
      </c>
      <c r="AG113" s="170">
        <v>85</v>
      </c>
      <c r="AH113" s="170">
        <v>76537.324321943001</v>
      </c>
      <c r="AI113" s="169">
        <v>12378.000007629</v>
      </c>
    </row>
    <row r="114" spans="1:35" x14ac:dyDescent="0.2">
      <c r="A114" s="171" t="s">
        <v>287</v>
      </c>
      <c r="B114" s="170">
        <v>35</v>
      </c>
      <c r="C114" s="170">
        <v>692.53355297899998</v>
      </c>
      <c r="D114" s="170">
        <v>84.717261926999996</v>
      </c>
      <c r="E114" s="170">
        <v>79</v>
      </c>
      <c r="F114" s="170">
        <v>85</v>
      </c>
      <c r="G114" s="170">
        <v>58669.546401282001</v>
      </c>
      <c r="H114" s="169">
        <v>9488.3333358759992</v>
      </c>
      <c r="J114" s="171" t="s">
        <v>279</v>
      </c>
      <c r="K114" s="170">
        <v>27</v>
      </c>
      <c r="L114" s="170">
        <v>828.56692945700001</v>
      </c>
      <c r="M114" s="170">
        <v>84.975124416</v>
      </c>
      <c r="N114" s="170">
        <v>82.333335876000007</v>
      </c>
      <c r="O114" s="170">
        <v>85</v>
      </c>
      <c r="P114" s="170">
        <v>70407.577917647999</v>
      </c>
      <c r="Q114" s="169">
        <v>11386.666671753001</v>
      </c>
      <c r="S114" s="180" t="s">
        <v>265</v>
      </c>
      <c r="T114" s="179">
        <v>36</v>
      </c>
      <c r="U114" s="179">
        <v>1106.8170177080001</v>
      </c>
      <c r="V114" s="179">
        <v>84.873370590999997</v>
      </c>
      <c r="W114" s="179">
        <v>79</v>
      </c>
      <c r="X114" s="179">
        <v>85</v>
      </c>
      <c r="Y114" s="179">
        <v>93939.290920856001</v>
      </c>
      <c r="Z114" s="178">
        <v>15192.333335875999</v>
      </c>
      <c r="AB114" s="171" t="s">
        <v>271</v>
      </c>
      <c r="AC114" s="170">
        <v>21</v>
      </c>
      <c r="AD114" s="170">
        <v>890.40028240200002</v>
      </c>
      <c r="AE114" s="170">
        <v>84.844907442999997</v>
      </c>
      <c r="AF114" s="170">
        <v>79</v>
      </c>
      <c r="AG114" s="170">
        <v>85</v>
      </c>
      <c r="AH114" s="170">
        <v>75545.929547341002</v>
      </c>
      <c r="AI114" s="169">
        <v>12217.666671753001</v>
      </c>
    </row>
    <row r="115" spans="1:35" x14ac:dyDescent="0.2">
      <c r="A115" s="171" t="s">
        <v>289</v>
      </c>
      <c r="B115" s="170">
        <v>54</v>
      </c>
      <c r="C115" s="170">
        <v>686.35021768499996</v>
      </c>
      <c r="D115" s="170">
        <v>84.855855856000005</v>
      </c>
      <c r="E115" s="170">
        <v>78.333335876000007</v>
      </c>
      <c r="F115" s="170">
        <v>85</v>
      </c>
      <c r="G115" s="170">
        <v>58240.835138474999</v>
      </c>
      <c r="H115" s="169">
        <v>9419</v>
      </c>
      <c r="J115" s="171" t="s">
        <v>279</v>
      </c>
      <c r="K115" s="170">
        <v>70</v>
      </c>
      <c r="L115" s="170">
        <v>828.56692945700001</v>
      </c>
      <c r="M115" s="170">
        <v>84.853233849999995</v>
      </c>
      <c r="N115" s="170">
        <v>80.333335876000007</v>
      </c>
      <c r="O115" s="170">
        <v>85</v>
      </c>
      <c r="P115" s="170">
        <v>70306.583425446996</v>
      </c>
      <c r="Q115" s="169">
        <v>11370.333335875999</v>
      </c>
      <c r="S115" s="180" t="s">
        <v>264</v>
      </c>
      <c r="T115" s="179">
        <v>74</v>
      </c>
      <c r="U115" s="179">
        <v>1106.8170177080001</v>
      </c>
      <c r="V115" s="179">
        <v>83.493482322999995</v>
      </c>
      <c r="W115" s="179">
        <v>67</v>
      </c>
      <c r="X115" s="179">
        <v>85</v>
      </c>
      <c r="Y115" s="179">
        <v>92412.007103124997</v>
      </c>
      <c r="Z115" s="178">
        <v>14945.333335875999</v>
      </c>
      <c r="AB115" s="171" t="s">
        <v>274</v>
      </c>
      <c r="AC115" s="170">
        <v>67</v>
      </c>
      <c r="AD115" s="170">
        <v>884.21694710700001</v>
      </c>
      <c r="AE115" s="170">
        <v>84.927738962999996</v>
      </c>
      <c r="AF115" s="170">
        <v>80</v>
      </c>
      <c r="AG115" s="170">
        <v>85</v>
      </c>
      <c r="AH115" s="170">
        <v>75094.546070846001</v>
      </c>
      <c r="AI115" s="169">
        <v>12144.666671753001</v>
      </c>
    </row>
    <row r="116" spans="1:35" x14ac:dyDescent="0.2">
      <c r="A116" s="171" t="s">
        <v>285</v>
      </c>
      <c r="B116" s="170">
        <v>4</v>
      </c>
      <c r="C116" s="170">
        <v>686.35021768499996</v>
      </c>
      <c r="D116" s="170">
        <v>84.954954955000005</v>
      </c>
      <c r="E116" s="170">
        <v>80</v>
      </c>
      <c r="F116" s="170">
        <v>85</v>
      </c>
      <c r="G116" s="170">
        <v>58308.851826714003</v>
      </c>
      <c r="H116" s="169">
        <v>9430</v>
      </c>
      <c r="J116" s="171" t="s">
        <v>278</v>
      </c>
      <c r="K116" s="170">
        <v>79</v>
      </c>
      <c r="L116" s="170">
        <v>828.56692945700001</v>
      </c>
      <c r="M116" s="170">
        <v>84.860696478999998</v>
      </c>
      <c r="N116" s="170">
        <v>80</v>
      </c>
      <c r="O116" s="170">
        <v>85</v>
      </c>
      <c r="P116" s="170">
        <v>70312.766713567005</v>
      </c>
      <c r="Q116" s="169">
        <v>11371.333328246999</v>
      </c>
      <c r="S116" s="180" t="s">
        <v>268</v>
      </c>
      <c r="T116" s="179">
        <v>45</v>
      </c>
      <c r="U116" s="179">
        <v>1100.6336824130001</v>
      </c>
      <c r="V116" s="179">
        <v>84.717228406999993</v>
      </c>
      <c r="W116" s="179">
        <v>78.333335876000007</v>
      </c>
      <c r="X116" s="179">
        <v>85</v>
      </c>
      <c r="Y116" s="179">
        <v>93242.635065722003</v>
      </c>
      <c r="Z116" s="178">
        <v>15079.666656494001</v>
      </c>
      <c r="AB116" s="171" t="s">
        <v>272</v>
      </c>
      <c r="AC116" s="170">
        <v>69</v>
      </c>
      <c r="AD116" s="170">
        <v>859.48360592899996</v>
      </c>
      <c r="AE116" s="170">
        <v>84.836930418999998</v>
      </c>
      <c r="AF116" s="170">
        <v>80</v>
      </c>
      <c r="AG116" s="170">
        <v>85</v>
      </c>
      <c r="AH116" s="170">
        <v>72915.950872532005</v>
      </c>
      <c r="AI116" s="169">
        <v>11792.333328246999</v>
      </c>
    </row>
    <row r="117" spans="1:35" x14ac:dyDescent="0.2">
      <c r="A117" s="171" t="s">
        <v>291</v>
      </c>
      <c r="B117" s="170">
        <v>28</v>
      </c>
      <c r="C117" s="170">
        <v>667.80021180100005</v>
      </c>
      <c r="D117" s="170">
        <v>84.759259259000004</v>
      </c>
      <c r="E117" s="170">
        <v>78.333335876000007</v>
      </c>
      <c r="F117" s="170">
        <v>85</v>
      </c>
      <c r="G117" s="170">
        <v>56602.251285443999</v>
      </c>
      <c r="H117" s="169">
        <v>9154</v>
      </c>
      <c r="J117" s="171" t="s">
        <v>278</v>
      </c>
      <c r="K117" s="170">
        <v>111</v>
      </c>
      <c r="L117" s="170">
        <v>828.56692945700001</v>
      </c>
      <c r="M117" s="170">
        <v>84.920398028999998</v>
      </c>
      <c r="N117" s="170">
        <v>81</v>
      </c>
      <c r="O117" s="170">
        <v>85</v>
      </c>
      <c r="P117" s="170">
        <v>70362.233443096993</v>
      </c>
      <c r="Q117" s="169">
        <v>11379.333335875999</v>
      </c>
      <c r="S117" s="180" t="s">
        <v>268</v>
      </c>
      <c r="T117" s="179">
        <v>3</v>
      </c>
      <c r="U117" s="179">
        <v>1088.2670118240001</v>
      </c>
      <c r="V117" s="179">
        <v>84.719696955000003</v>
      </c>
      <c r="W117" s="179">
        <v>78</v>
      </c>
      <c r="X117" s="179">
        <v>85</v>
      </c>
      <c r="Y117" s="179">
        <v>92197.651448133998</v>
      </c>
      <c r="Z117" s="178">
        <v>14910.666664124001</v>
      </c>
      <c r="AB117" s="171" t="s">
        <v>275</v>
      </c>
      <c r="AC117" s="170">
        <v>37</v>
      </c>
      <c r="AD117" s="170">
        <v>853.30027063499995</v>
      </c>
      <c r="AE117" s="170">
        <v>84.992753622999999</v>
      </c>
      <c r="AF117" s="170">
        <v>84</v>
      </c>
      <c r="AG117" s="170">
        <v>85</v>
      </c>
      <c r="AH117" s="170">
        <v>72524.339668667002</v>
      </c>
      <c r="AI117" s="169">
        <v>11729</v>
      </c>
    </row>
    <row r="118" spans="1:35" x14ac:dyDescent="0.2">
      <c r="A118" s="171" t="s">
        <v>287</v>
      </c>
      <c r="B118" s="170">
        <v>2</v>
      </c>
      <c r="C118" s="170">
        <v>655.43354121200002</v>
      </c>
      <c r="D118" s="170">
        <v>84.899371092999999</v>
      </c>
      <c r="E118" s="170">
        <v>80.333335876000007</v>
      </c>
      <c r="F118" s="170">
        <v>85</v>
      </c>
      <c r="G118" s="170">
        <v>55645.895442294001</v>
      </c>
      <c r="H118" s="169">
        <v>8999.3333358759992</v>
      </c>
      <c r="J118" s="171" t="s">
        <v>278</v>
      </c>
      <c r="K118" s="170">
        <v>136</v>
      </c>
      <c r="L118" s="170">
        <v>810.01692357399997</v>
      </c>
      <c r="M118" s="170">
        <v>84.898218810000003</v>
      </c>
      <c r="N118" s="170">
        <v>79.333335876000007</v>
      </c>
      <c r="O118" s="170">
        <v>85</v>
      </c>
      <c r="P118" s="170">
        <v>68768.994017442994</v>
      </c>
      <c r="Q118" s="169">
        <v>11121.666664124001</v>
      </c>
      <c r="S118" s="180" t="s">
        <v>270</v>
      </c>
      <c r="T118" s="179">
        <v>56</v>
      </c>
      <c r="U118" s="179">
        <v>1075.900341235</v>
      </c>
      <c r="V118" s="179">
        <v>84.603448319999998</v>
      </c>
      <c r="W118" s="179">
        <v>76.333335876000007</v>
      </c>
      <c r="X118" s="179">
        <v>85</v>
      </c>
      <c r="Y118" s="179">
        <v>91024.878916852002</v>
      </c>
      <c r="Z118" s="178">
        <v>14721.000007629</v>
      </c>
      <c r="AB118" s="171" t="s">
        <v>273</v>
      </c>
      <c r="AC118" s="170">
        <v>112</v>
      </c>
      <c r="AD118" s="170">
        <v>847.11693534000005</v>
      </c>
      <c r="AE118" s="170">
        <v>84.878345573000004</v>
      </c>
      <c r="AF118" s="170">
        <v>80</v>
      </c>
      <c r="AG118" s="170">
        <v>85</v>
      </c>
      <c r="AH118" s="170">
        <v>71901.883978591999</v>
      </c>
      <c r="AI118" s="169">
        <v>11628.333343505999</v>
      </c>
    </row>
    <row r="119" spans="1:35" x14ac:dyDescent="0.2">
      <c r="A119" s="171" t="s">
        <v>291</v>
      </c>
      <c r="B119" s="170">
        <v>2</v>
      </c>
      <c r="C119" s="170">
        <v>649.25020591800001</v>
      </c>
      <c r="D119" s="170">
        <v>84.847619047999999</v>
      </c>
      <c r="E119" s="170">
        <v>80</v>
      </c>
      <c r="F119" s="170">
        <v>85</v>
      </c>
      <c r="G119" s="170">
        <v>55087.334138302998</v>
      </c>
      <c r="H119" s="169">
        <v>8909</v>
      </c>
      <c r="J119" s="171" t="s">
        <v>280</v>
      </c>
      <c r="K119" s="170">
        <v>10</v>
      </c>
      <c r="L119" s="170">
        <v>797.65025298499995</v>
      </c>
      <c r="M119" s="170">
        <v>84.834625302999996</v>
      </c>
      <c r="N119" s="170">
        <v>79</v>
      </c>
      <c r="O119" s="170">
        <v>85</v>
      </c>
      <c r="P119" s="170">
        <v>67668.360335029996</v>
      </c>
      <c r="Q119" s="169">
        <v>10943.666664124001</v>
      </c>
      <c r="S119" s="180" t="s">
        <v>268</v>
      </c>
      <c r="T119" s="179">
        <v>11</v>
      </c>
      <c r="U119" s="179">
        <v>1075.900341235</v>
      </c>
      <c r="V119" s="179">
        <v>84.879310344999993</v>
      </c>
      <c r="W119" s="179">
        <v>78.666664123999993</v>
      </c>
      <c r="X119" s="179">
        <v>85</v>
      </c>
      <c r="Y119" s="179">
        <v>91321.678963811006</v>
      </c>
      <c r="Z119" s="178">
        <v>14769</v>
      </c>
      <c r="AB119" s="171" t="s">
        <v>275</v>
      </c>
      <c r="AC119" s="170">
        <v>68</v>
      </c>
      <c r="AD119" s="170">
        <v>840.93360004600004</v>
      </c>
      <c r="AE119" s="170">
        <v>84.975490233000002</v>
      </c>
      <c r="AF119" s="170">
        <v>84</v>
      </c>
      <c r="AG119" s="170">
        <v>85</v>
      </c>
      <c r="AH119" s="170">
        <v>71458.744917706004</v>
      </c>
      <c r="AI119" s="169">
        <v>11556.666671753001</v>
      </c>
    </row>
    <row r="120" spans="1:35" x14ac:dyDescent="0.2">
      <c r="A120" s="171" t="s">
        <v>291</v>
      </c>
      <c r="B120" s="170">
        <v>22</v>
      </c>
      <c r="C120" s="170">
        <v>649.25020591800001</v>
      </c>
      <c r="D120" s="170">
        <v>84.565079462</v>
      </c>
      <c r="E120" s="170">
        <v>79.666664123999993</v>
      </c>
      <c r="F120" s="170">
        <v>85</v>
      </c>
      <c r="G120" s="170">
        <v>54903.895254133997</v>
      </c>
      <c r="H120" s="169">
        <v>8879.3333435059994</v>
      </c>
      <c r="J120" s="171" t="s">
        <v>284</v>
      </c>
      <c r="K120" s="170">
        <v>21</v>
      </c>
      <c r="L120" s="170">
        <v>791.46691768999995</v>
      </c>
      <c r="M120" s="170">
        <v>84.8984375</v>
      </c>
      <c r="N120" s="170">
        <v>81.333335876000007</v>
      </c>
      <c r="O120" s="170">
        <v>85</v>
      </c>
      <c r="P120" s="170">
        <v>67194.304644845994</v>
      </c>
      <c r="Q120" s="169">
        <v>10867</v>
      </c>
      <c r="S120" s="180" t="s">
        <v>270</v>
      </c>
      <c r="T120" s="179">
        <v>91</v>
      </c>
      <c r="U120" s="179">
        <v>1051.167000057</v>
      </c>
      <c r="V120" s="179">
        <v>84.621568656999997</v>
      </c>
      <c r="W120" s="179">
        <v>76.333335876000007</v>
      </c>
      <c r="X120" s="179">
        <v>85</v>
      </c>
      <c r="Y120" s="179">
        <v>88951.400465719998</v>
      </c>
      <c r="Z120" s="178">
        <v>14385.666671753001</v>
      </c>
      <c r="AB120" s="171" t="s">
        <v>276</v>
      </c>
      <c r="AC120" s="170">
        <v>7</v>
      </c>
      <c r="AD120" s="170">
        <v>834.75026475100003</v>
      </c>
      <c r="AE120" s="170">
        <v>84.982716030999995</v>
      </c>
      <c r="AF120" s="170">
        <v>83.666664123999993</v>
      </c>
      <c r="AG120" s="170">
        <v>85</v>
      </c>
      <c r="AH120" s="170">
        <v>70939.344705796</v>
      </c>
      <c r="AI120" s="169">
        <v>11472.666664124001</v>
      </c>
    </row>
    <row r="121" spans="1:35" x14ac:dyDescent="0.2">
      <c r="A121" s="171" t="s">
        <v>290</v>
      </c>
      <c r="B121" s="170">
        <v>15</v>
      </c>
      <c r="C121" s="170">
        <v>643.066870623</v>
      </c>
      <c r="D121" s="170">
        <v>84.804487155000004</v>
      </c>
      <c r="E121" s="170">
        <v>79.666664123999993</v>
      </c>
      <c r="F121" s="170">
        <v>85</v>
      </c>
      <c r="G121" s="170">
        <v>54534.956169605997</v>
      </c>
      <c r="H121" s="169">
        <v>8819.6666641240008</v>
      </c>
      <c r="J121" s="171" t="s">
        <v>279</v>
      </c>
      <c r="K121" s="170">
        <v>122</v>
      </c>
      <c r="L121" s="170">
        <v>785.28358239600004</v>
      </c>
      <c r="M121" s="170">
        <v>84.889763779999996</v>
      </c>
      <c r="N121" s="170">
        <v>80.666664123999993</v>
      </c>
      <c r="O121" s="170">
        <v>85</v>
      </c>
      <c r="P121" s="170">
        <v>66662.537809522997</v>
      </c>
      <c r="Q121" s="169">
        <v>10781</v>
      </c>
      <c r="S121" s="180" t="s">
        <v>264</v>
      </c>
      <c r="T121" s="179">
        <v>12</v>
      </c>
      <c r="U121" s="179">
        <v>1051.167000057</v>
      </c>
      <c r="V121" s="179">
        <v>84.347058868000005</v>
      </c>
      <c r="W121" s="179">
        <v>67.333335876000007</v>
      </c>
      <c r="X121" s="179">
        <v>85</v>
      </c>
      <c r="Y121" s="179">
        <v>88662.84483437</v>
      </c>
      <c r="Z121" s="178">
        <v>14339.000007629</v>
      </c>
      <c r="AB121" s="171" t="s">
        <v>273</v>
      </c>
      <c r="AC121" s="170">
        <v>61</v>
      </c>
      <c r="AD121" s="170">
        <v>822.383594163</v>
      </c>
      <c r="AE121" s="170">
        <v>84.862155369000007</v>
      </c>
      <c r="AF121" s="170">
        <v>80</v>
      </c>
      <c r="AG121" s="170">
        <v>85</v>
      </c>
      <c r="AH121" s="170">
        <v>69789.244341027996</v>
      </c>
      <c r="AI121" s="169">
        <v>11286.666664124001</v>
      </c>
    </row>
    <row r="122" spans="1:35" x14ac:dyDescent="0.2">
      <c r="A122" s="171" t="s">
        <v>288</v>
      </c>
      <c r="B122" s="170">
        <v>41</v>
      </c>
      <c r="C122" s="170">
        <v>643.066870623</v>
      </c>
      <c r="D122" s="170">
        <v>84.641025542999998</v>
      </c>
      <c r="E122" s="170">
        <v>78.333335876000007</v>
      </c>
      <c r="F122" s="170">
        <v>85</v>
      </c>
      <c r="G122" s="170">
        <v>54429.839422425997</v>
      </c>
      <c r="H122" s="169">
        <v>8802.6666564940006</v>
      </c>
      <c r="J122" s="171" t="s">
        <v>278</v>
      </c>
      <c r="K122" s="170">
        <v>60</v>
      </c>
      <c r="L122" s="170">
        <v>785.28358239600004</v>
      </c>
      <c r="M122" s="170">
        <v>84.884514456000005</v>
      </c>
      <c r="N122" s="170">
        <v>79.666664123999993</v>
      </c>
      <c r="O122" s="170">
        <v>85</v>
      </c>
      <c r="P122" s="170">
        <v>66658.415601718996</v>
      </c>
      <c r="Q122" s="169">
        <v>10780.333335875999</v>
      </c>
      <c r="S122" s="180" t="s">
        <v>268</v>
      </c>
      <c r="T122" s="179">
        <v>75</v>
      </c>
      <c r="U122" s="179">
        <v>1044.983664763</v>
      </c>
      <c r="V122" s="179">
        <v>84.658777134999994</v>
      </c>
      <c r="W122" s="179">
        <v>78.333335876000007</v>
      </c>
      <c r="X122" s="179">
        <v>85</v>
      </c>
      <c r="Y122" s="179">
        <v>88467.039185262998</v>
      </c>
      <c r="Z122" s="178">
        <v>14307.333335875999</v>
      </c>
      <c r="AB122" s="171" t="s">
        <v>272</v>
      </c>
      <c r="AC122" s="170">
        <v>83</v>
      </c>
      <c r="AD122" s="170">
        <v>822.383594163</v>
      </c>
      <c r="AE122" s="170">
        <v>84.892230615000003</v>
      </c>
      <c r="AF122" s="170">
        <v>80.333335876000007</v>
      </c>
      <c r="AG122" s="170">
        <v>85</v>
      </c>
      <c r="AH122" s="170">
        <v>69813.977729381004</v>
      </c>
      <c r="AI122" s="169">
        <v>11290.666671753001</v>
      </c>
    </row>
    <row r="123" spans="1:35" x14ac:dyDescent="0.2">
      <c r="A123" s="171" t="s">
        <v>288</v>
      </c>
      <c r="B123" s="170">
        <v>65</v>
      </c>
      <c r="C123" s="170">
        <v>643.066870623</v>
      </c>
      <c r="D123" s="170">
        <v>84.852564078</v>
      </c>
      <c r="E123" s="170">
        <v>78.666664123999993</v>
      </c>
      <c r="F123" s="170">
        <v>85</v>
      </c>
      <c r="G123" s="170">
        <v>54565.872846079001</v>
      </c>
      <c r="H123" s="169">
        <v>8824.6666641240008</v>
      </c>
      <c r="J123" s="171" t="s">
        <v>280</v>
      </c>
      <c r="K123" s="170">
        <v>34</v>
      </c>
      <c r="L123" s="170">
        <v>779.10024710100004</v>
      </c>
      <c r="M123" s="170">
        <v>84.806878346999994</v>
      </c>
      <c r="N123" s="170">
        <v>79.666664123999993</v>
      </c>
      <c r="O123" s="170">
        <v>85</v>
      </c>
      <c r="P123" s="170">
        <v>66073.059876234998</v>
      </c>
      <c r="Q123" s="169">
        <v>10685.666671753001</v>
      </c>
      <c r="S123" s="180" t="s">
        <v>268</v>
      </c>
      <c r="T123" s="179">
        <v>34</v>
      </c>
      <c r="U123" s="179">
        <v>1032.616994174</v>
      </c>
      <c r="V123" s="179">
        <v>84.918163688000007</v>
      </c>
      <c r="W123" s="179">
        <v>78.333335876000007</v>
      </c>
      <c r="X123" s="179">
        <v>85</v>
      </c>
      <c r="Y123" s="179">
        <v>87687.938938160994</v>
      </c>
      <c r="Z123" s="178">
        <v>14181.333335875999</v>
      </c>
      <c r="AB123" s="171" t="s">
        <v>271</v>
      </c>
      <c r="AC123" s="170">
        <v>141</v>
      </c>
      <c r="AD123" s="170">
        <v>816.20025886799999</v>
      </c>
      <c r="AE123" s="170">
        <v>84.835858547000001</v>
      </c>
      <c r="AF123" s="170">
        <v>78.666664123999993</v>
      </c>
      <c r="AG123" s="170">
        <v>85</v>
      </c>
      <c r="AH123" s="170">
        <v>69243.049707626007</v>
      </c>
      <c r="AI123" s="169">
        <v>11198.333328246999</v>
      </c>
    </row>
    <row r="124" spans="1:35" x14ac:dyDescent="0.2">
      <c r="A124" s="171" t="s">
        <v>285</v>
      </c>
      <c r="B124" s="170">
        <v>49</v>
      </c>
      <c r="C124" s="170">
        <v>643.066870623</v>
      </c>
      <c r="D124" s="170">
        <v>84.907051307000003</v>
      </c>
      <c r="E124" s="170">
        <v>79.333335876000007</v>
      </c>
      <c r="F124" s="170">
        <v>85</v>
      </c>
      <c r="G124" s="170">
        <v>54600.911777531001</v>
      </c>
      <c r="H124" s="169">
        <v>8830.3333358759992</v>
      </c>
      <c r="J124" s="171" t="s">
        <v>283</v>
      </c>
      <c r="K124" s="170">
        <v>61</v>
      </c>
      <c r="L124" s="170">
        <v>760.550241218</v>
      </c>
      <c r="M124" s="170">
        <v>84.878048718000002</v>
      </c>
      <c r="N124" s="170">
        <v>79.666664123999993</v>
      </c>
      <c r="O124" s="170">
        <v>85</v>
      </c>
      <c r="P124" s="170">
        <v>64554.020426939001</v>
      </c>
      <c r="Q124" s="169">
        <v>10439.999992371</v>
      </c>
      <c r="S124" s="180" t="s">
        <v>268</v>
      </c>
      <c r="T124" s="179">
        <v>81</v>
      </c>
      <c r="U124" s="179">
        <v>1032.616994174</v>
      </c>
      <c r="V124" s="179">
        <v>84.812375279999998</v>
      </c>
      <c r="W124" s="179">
        <v>78</v>
      </c>
      <c r="X124" s="179">
        <v>85</v>
      </c>
      <c r="Y124" s="179">
        <v>87578.700030350999</v>
      </c>
      <c r="Z124" s="178">
        <v>14163.666671753001</v>
      </c>
      <c r="AB124" s="171" t="s">
        <v>276</v>
      </c>
      <c r="AC124" s="170">
        <v>50</v>
      </c>
      <c r="AD124" s="170">
        <v>810.01692357399997</v>
      </c>
      <c r="AE124" s="170">
        <v>84.977099237000004</v>
      </c>
      <c r="AF124" s="170">
        <v>83.333335876000007</v>
      </c>
      <c r="AG124" s="170">
        <v>85</v>
      </c>
      <c r="AH124" s="170">
        <v>68832.888497876993</v>
      </c>
      <c r="AI124" s="169">
        <v>11132</v>
      </c>
    </row>
    <row r="125" spans="1:35" ht="17" thickBot="1" x14ac:dyDescent="0.25">
      <c r="A125" s="171" t="s">
        <v>287</v>
      </c>
      <c r="B125" s="170">
        <v>13</v>
      </c>
      <c r="C125" s="170">
        <v>630.70020003399998</v>
      </c>
      <c r="D125" s="170">
        <v>84.921568626999999</v>
      </c>
      <c r="E125" s="170">
        <v>79.333335876000007</v>
      </c>
      <c r="F125" s="170">
        <v>85</v>
      </c>
      <c r="G125" s="170">
        <v>53560.050320572002</v>
      </c>
      <c r="H125" s="169">
        <v>8662</v>
      </c>
      <c r="J125" s="171" t="s">
        <v>282</v>
      </c>
      <c r="K125" s="170">
        <v>7</v>
      </c>
      <c r="L125" s="170">
        <v>760.550241218</v>
      </c>
      <c r="M125" s="170">
        <v>84.875338857000003</v>
      </c>
      <c r="N125" s="170">
        <v>80.333335876000007</v>
      </c>
      <c r="O125" s="170">
        <v>85</v>
      </c>
      <c r="P125" s="170">
        <v>64551.959440974002</v>
      </c>
      <c r="Q125" s="169">
        <v>10439.666679382</v>
      </c>
      <c r="S125" s="177" t="s">
        <v>264</v>
      </c>
      <c r="T125" s="176">
        <v>37</v>
      </c>
      <c r="U125" s="176">
        <v>1020.250323585</v>
      </c>
      <c r="V125" s="176">
        <v>83.959596020999996</v>
      </c>
      <c r="W125" s="176">
        <v>68.666664123999993</v>
      </c>
      <c r="X125" s="176">
        <v>85</v>
      </c>
      <c r="Y125" s="176">
        <v>85659.805008754993</v>
      </c>
      <c r="Z125" s="175">
        <v>13853.333343505999</v>
      </c>
      <c r="AB125" s="171" t="s">
        <v>275</v>
      </c>
      <c r="AC125" s="170">
        <v>81</v>
      </c>
      <c r="AD125" s="170">
        <v>797.65025298499995</v>
      </c>
      <c r="AE125" s="170">
        <v>85</v>
      </c>
      <c r="AF125" s="170">
        <v>85</v>
      </c>
      <c r="AG125" s="170">
        <v>85</v>
      </c>
      <c r="AH125" s="170">
        <v>67800.271503702999</v>
      </c>
      <c r="AI125" s="169">
        <v>10965</v>
      </c>
    </row>
    <row r="126" spans="1:35" x14ac:dyDescent="0.2">
      <c r="A126" s="171" t="s">
        <v>287</v>
      </c>
      <c r="B126" s="170">
        <v>77</v>
      </c>
      <c r="C126" s="170">
        <v>630.70020003399998</v>
      </c>
      <c r="D126" s="170">
        <v>84.885620939999995</v>
      </c>
      <c r="E126" s="170">
        <v>79</v>
      </c>
      <c r="F126" s="170">
        <v>85</v>
      </c>
      <c r="G126" s="170">
        <v>53537.378106884004</v>
      </c>
      <c r="H126" s="169">
        <v>8658.3333358759992</v>
      </c>
      <c r="J126" s="171" t="s">
        <v>281</v>
      </c>
      <c r="K126" s="170">
        <v>3</v>
      </c>
      <c r="L126" s="170">
        <v>760.550241218</v>
      </c>
      <c r="M126" s="170">
        <v>84.983739837000002</v>
      </c>
      <c r="N126" s="170">
        <v>83</v>
      </c>
      <c r="O126" s="170">
        <v>85</v>
      </c>
      <c r="P126" s="170">
        <v>64634.403832942</v>
      </c>
      <c r="Q126" s="169">
        <v>10453</v>
      </c>
      <c r="S126" s="174" t="s">
        <v>270</v>
      </c>
      <c r="T126" s="173">
        <v>8</v>
      </c>
      <c r="U126" s="173">
        <v>970.78364122899995</v>
      </c>
      <c r="V126" s="173">
        <v>84.668789857999997</v>
      </c>
      <c r="W126" s="173">
        <v>76.333335876000007</v>
      </c>
      <c r="X126" s="173">
        <v>85</v>
      </c>
      <c r="Y126" s="173">
        <v>82195.076116369994</v>
      </c>
      <c r="Z126" s="172">
        <v>13293.000007629</v>
      </c>
      <c r="AB126" s="171" t="s">
        <v>277</v>
      </c>
      <c r="AC126" s="170">
        <v>15</v>
      </c>
      <c r="AD126" s="170">
        <v>791.46691768999995</v>
      </c>
      <c r="AE126" s="170">
        <v>84.901041687000003</v>
      </c>
      <c r="AF126" s="170">
        <v>81</v>
      </c>
      <c r="AG126" s="170">
        <v>85</v>
      </c>
      <c r="AH126" s="170">
        <v>67196.365772335994</v>
      </c>
      <c r="AI126" s="169">
        <v>10867.333335875999</v>
      </c>
    </row>
    <row r="127" spans="1:35" x14ac:dyDescent="0.2">
      <c r="A127" s="171" t="s">
        <v>286</v>
      </c>
      <c r="B127" s="170">
        <v>37</v>
      </c>
      <c r="C127" s="170">
        <v>630.70020003399998</v>
      </c>
      <c r="D127" s="170">
        <v>84.232026267999998</v>
      </c>
      <c r="E127" s="170">
        <v>74.333335876000007</v>
      </c>
      <c r="F127" s="170">
        <v>85</v>
      </c>
      <c r="G127" s="170">
        <v>53125.155816821003</v>
      </c>
      <c r="H127" s="169">
        <v>8591.6666793820004</v>
      </c>
      <c r="J127" s="171" t="s">
        <v>278</v>
      </c>
      <c r="K127" s="170">
        <v>50</v>
      </c>
      <c r="L127" s="170">
        <v>760.550241218</v>
      </c>
      <c r="M127" s="170">
        <v>84.864498666000003</v>
      </c>
      <c r="N127" s="170">
        <v>79.333335876000007</v>
      </c>
      <c r="O127" s="170">
        <v>85</v>
      </c>
      <c r="P127" s="170">
        <v>64543.714931014998</v>
      </c>
      <c r="Q127" s="169">
        <v>10438.333335875999</v>
      </c>
      <c r="S127" s="171" t="s">
        <v>270</v>
      </c>
      <c r="T127" s="170">
        <v>83</v>
      </c>
      <c r="U127" s="170">
        <v>939.86696475700001</v>
      </c>
      <c r="V127" s="170">
        <v>84.361842155000005</v>
      </c>
      <c r="W127" s="170">
        <v>76.333335876000007</v>
      </c>
      <c r="X127" s="170">
        <v>85</v>
      </c>
      <c r="Y127" s="170">
        <v>79288.908527976004</v>
      </c>
      <c r="Z127" s="169">
        <v>12823.000007629</v>
      </c>
      <c r="AB127" s="171" t="s">
        <v>274</v>
      </c>
      <c r="AC127" s="170">
        <v>24</v>
      </c>
      <c r="AD127" s="170">
        <v>791.46691768999995</v>
      </c>
      <c r="AE127" s="170">
        <v>84.736979246000004</v>
      </c>
      <c r="AF127" s="170">
        <v>80</v>
      </c>
      <c r="AG127" s="170">
        <v>85</v>
      </c>
      <c r="AH127" s="170">
        <v>67066.515778328001</v>
      </c>
      <c r="AI127" s="169">
        <v>10846.333343505999</v>
      </c>
    </row>
    <row r="128" spans="1:35" x14ac:dyDescent="0.2">
      <c r="A128" s="171" t="s">
        <v>291</v>
      </c>
      <c r="B128" s="170">
        <v>19</v>
      </c>
      <c r="C128" s="170">
        <v>624.51686473999996</v>
      </c>
      <c r="D128" s="170">
        <v>84.838283879000002</v>
      </c>
      <c r="E128" s="170">
        <v>78.333335876000007</v>
      </c>
      <c r="F128" s="170">
        <v>85</v>
      </c>
      <c r="G128" s="170">
        <v>52982.939057873002</v>
      </c>
      <c r="H128" s="169">
        <v>8568.6666717530006</v>
      </c>
      <c r="J128" s="171" t="s">
        <v>279</v>
      </c>
      <c r="K128" s="170">
        <v>9</v>
      </c>
      <c r="L128" s="170">
        <v>754.36690592399998</v>
      </c>
      <c r="M128" s="170">
        <v>84.937158491000005</v>
      </c>
      <c r="N128" s="170">
        <v>82.333335876000007</v>
      </c>
      <c r="O128" s="170">
        <v>85</v>
      </c>
      <c r="P128" s="170">
        <v>64073.781448636</v>
      </c>
      <c r="Q128" s="169">
        <v>10362.333335875999</v>
      </c>
      <c r="S128" s="171" t="s">
        <v>270</v>
      </c>
      <c r="T128" s="170">
        <v>25</v>
      </c>
      <c r="U128" s="170">
        <v>933.68362946299999</v>
      </c>
      <c r="V128" s="170">
        <v>84.721854304999994</v>
      </c>
      <c r="W128" s="170">
        <v>76.333335876000007</v>
      </c>
      <c r="X128" s="170">
        <v>85</v>
      </c>
      <c r="Y128" s="170">
        <v>79103.408421967004</v>
      </c>
      <c r="Z128" s="169">
        <v>12793</v>
      </c>
      <c r="AB128" s="171" t="s">
        <v>271</v>
      </c>
      <c r="AC128" s="170">
        <v>6</v>
      </c>
      <c r="AD128" s="170">
        <v>791.46691768999995</v>
      </c>
      <c r="AE128" s="170">
        <v>84.833333312999997</v>
      </c>
      <c r="AF128" s="170">
        <v>78.333335876000007</v>
      </c>
      <c r="AG128" s="170">
        <v>85</v>
      </c>
      <c r="AH128" s="170">
        <v>67142.776835001001</v>
      </c>
      <c r="AI128" s="169">
        <v>10858.666664124001</v>
      </c>
    </row>
    <row r="129" spans="1:35" x14ac:dyDescent="0.2">
      <c r="A129" s="171" t="s">
        <v>289</v>
      </c>
      <c r="B129" s="170">
        <v>69</v>
      </c>
      <c r="C129" s="170">
        <v>612.15019415100005</v>
      </c>
      <c r="D129" s="170">
        <v>84.622895596999996</v>
      </c>
      <c r="E129" s="170">
        <v>78</v>
      </c>
      <c r="F129" s="170">
        <v>85</v>
      </c>
      <c r="G129" s="170">
        <v>51801.921969456998</v>
      </c>
      <c r="H129" s="169">
        <v>8377.6666641240008</v>
      </c>
      <c r="J129" s="171" t="s">
        <v>279</v>
      </c>
      <c r="K129" s="170">
        <v>52</v>
      </c>
      <c r="L129" s="170">
        <v>748.18357062899997</v>
      </c>
      <c r="M129" s="170">
        <v>84.955922844</v>
      </c>
      <c r="N129" s="170">
        <v>82</v>
      </c>
      <c r="O129" s="170">
        <v>85</v>
      </c>
      <c r="P129" s="170">
        <v>63562.625699511002</v>
      </c>
      <c r="Q129" s="169">
        <v>10279.666664124001</v>
      </c>
      <c r="S129" s="171" t="s">
        <v>265</v>
      </c>
      <c r="T129" s="170">
        <v>43</v>
      </c>
      <c r="U129" s="170">
        <v>933.68362946299999</v>
      </c>
      <c r="V129" s="170">
        <v>84.889624690000005</v>
      </c>
      <c r="W129" s="170">
        <v>79.666664123999993</v>
      </c>
      <c r="X129" s="170">
        <v>85</v>
      </c>
      <c r="Y129" s="170">
        <v>79260.052884642995</v>
      </c>
      <c r="Z129" s="169">
        <v>12818.333328246999</v>
      </c>
      <c r="AB129" s="171" t="s">
        <v>271</v>
      </c>
      <c r="AC129" s="170">
        <v>34</v>
      </c>
      <c r="AD129" s="170">
        <v>791.46691768999995</v>
      </c>
      <c r="AE129" s="170">
        <v>84.536458373000002</v>
      </c>
      <c r="AF129" s="170">
        <v>78.666664123999993</v>
      </c>
      <c r="AG129" s="170">
        <v>85</v>
      </c>
      <c r="AH129" s="170">
        <v>66907.810140987</v>
      </c>
      <c r="AI129" s="169">
        <v>10820.666671753001</v>
      </c>
    </row>
    <row r="130" spans="1:35" x14ac:dyDescent="0.2">
      <c r="A130" s="171" t="s">
        <v>291</v>
      </c>
      <c r="B130" s="170">
        <v>16</v>
      </c>
      <c r="C130" s="170">
        <v>605.96685885700003</v>
      </c>
      <c r="D130" s="170">
        <v>84.591836579000002</v>
      </c>
      <c r="E130" s="170">
        <v>78.333335876000007</v>
      </c>
      <c r="F130" s="170">
        <v>85</v>
      </c>
      <c r="G130" s="170">
        <v>51259.849496684998</v>
      </c>
      <c r="H130" s="169">
        <v>8289.9999847409999</v>
      </c>
      <c r="J130" s="171" t="s">
        <v>278</v>
      </c>
      <c r="K130" s="170">
        <v>28</v>
      </c>
      <c r="L130" s="170">
        <v>748.18357062899997</v>
      </c>
      <c r="M130" s="170">
        <v>84.983471073999993</v>
      </c>
      <c r="N130" s="170">
        <v>83.333335876000007</v>
      </c>
      <c r="O130" s="170">
        <v>85</v>
      </c>
      <c r="P130" s="170">
        <v>63583.236832884002</v>
      </c>
      <c r="Q130" s="169">
        <v>10283</v>
      </c>
      <c r="S130" s="171" t="s">
        <v>270</v>
      </c>
      <c r="T130" s="170">
        <v>29</v>
      </c>
      <c r="U130" s="170">
        <v>908.95028828500006</v>
      </c>
      <c r="V130" s="170">
        <v>84.614512437000002</v>
      </c>
      <c r="W130" s="170">
        <v>76.666664123999993</v>
      </c>
      <c r="X130" s="170">
        <v>85</v>
      </c>
      <c r="Y130" s="170">
        <v>76910.38547275</v>
      </c>
      <c r="Z130" s="169">
        <v>12438.333328246999</v>
      </c>
      <c r="AB130" s="171" t="s">
        <v>273</v>
      </c>
      <c r="AC130" s="170">
        <v>79</v>
      </c>
      <c r="AD130" s="170">
        <v>785.28358239600004</v>
      </c>
      <c r="AE130" s="170">
        <v>84.908136502999994</v>
      </c>
      <c r="AF130" s="170">
        <v>79.333335876000007</v>
      </c>
      <c r="AG130" s="170">
        <v>85</v>
      </c>
      <c r="AH130" s="170">
        <v>66676.965607602004</v>
      </c>
      <c r="AI130" s="169">
        <v>10783.333335875999</v>
      </c>
    </row>
    <row r="131" spans="1:35" x14ac:dyDescent="0.2">
      <c r="A131" s="171" t="s">
        <v>289</v>
      </c>
      <c r="B131" s="170">
        <v>70</v>
      </c>
      <c r="C131" s="170">
        <v>605.96685885700003</v>
      </c>
      <c r="D131" s="170">
        <v>84.850340161999995</v>
      </c>
      <c r="E131" s="170">
        <v>78.666664123999993</v>
      </c>
      <c r="F131" s="170">
        <v>85</v>
      </c>
      <c r="G131" s="170">
        <v>51416.494100885997</v>
      </c>
      <c r="H131" s="169">
        <v>8315.3333358759992</v>
      </c>
      <c r="J131" s="171" t="s">
        <v>278</v>
      </c>
      <c r="K131" s="170">
        <v>94</v>
      </c>
      <c r="L131" s="170">
        <v>748.18357062899997</v>
      </c>
      <c r="M131" s="170">
        <v>84.862259037000001</v>
      </c>
      <c r="N131" s="170">
        <v>79.333335876000007</v>
      </c>
      <c r="O131" s="170">
        <v>85</v>
      </c>
      <c r="P131" s="170">
        <v>63492.547978133</v>
      </c>
      <c r="Q131" s="169">
        <v>10268.333343505999</v>
      </c>
      <c r="S131" s="171" t="s">
        <v>266</v>
      </c>
      <c r="T131" s="170">
        <v>17</v>
      </c>
      <c r="U131" s="170">
        <v>908.95028828500006</v>
      </c>
      <c r="V131" s="170">
        <v>84.757369632000007</v>
      </c>
      <c r="W131" s="170">
        <v>79.666664123999993</v>
      </c>
      <c r="X131" s="170">
        <v>85</v>
      </c>
      <c r="Y131" s="170">
        <v>77040.235561109002</v>
      </c>
      <c r="Z131" s="169">
        <v>12459.333335875999</v>
      </c>
      <c r="AB131" s="171" t="s">
        <v>273</v>
      </c>
      <c r="AC131" s="170">
        <v>2</v>
      </c>
      <c r="AD131" s="170">
        <v>779.10024710100004</v>
      </c>
      <c r="AE131" s="170">
        <v>84.743386283999996</v>
      </c>
      <c r="AF131" s="170">
        <v>79.333335876000007</v>
      </c>
      <c r="AG131" s="170">
        <v>85</v>
      </c>
      <c r="AH131" s="170">
        <v>66023.593193880006</v>
      </c>
      <c r="AI131" s="169">
        <v>10677.666671753001</v>
      </c>
    </row>
    <row r="132" spans="1:35" x14ac:dyDescent="0.2">
      <c r="A132" s="171" t="s">
        <v>287</v>
      </c>
      <c r="B132" s="170">
        <v>1</v>
      </c>
      <c r="C132" s="170">
        <v>605.96685885700003</v>
      </c>
      <c r="D132" s="170">
        <v>84.840136079999994</v>
      </c>
      <c r="E132" s="170">
        <v>79.333335876000007</v>
      </c>
      <c r="F132" s="170">
        <v>85</v>
      </c>
      <c r="G132" s="170">
        <v>51410.310765592003</v>
      </c>
      <c r="H132" s="169">
        <v>8314.3333358759992</v>
      </c>
      <c r="J132" s="171" t="s">
        <v>284</v>
      </c>
      <c r="K132" s="170">
        <v>23</v>
      </c>
      <c r="L132" s="170">
        <v>742.00023533499996</v>
      </c>
      <c r="M132" s="170">
        <v>84.924999999999997</v>
      </c>
      <c r="N132" s="170">
        <v>81.333335876000007</v>
      </c>
      <c r="O132" s="170">
        <v>85</v>
      </c>
      <c r="P132" s="170">
        <v>63014.369985794998</v>
      </c>
      <c r="Q132" s="169">
        <v>10191</v>
      </c>
      <c r="S132" s="171" t="s">
        <v>267</v>
      </c>
      <c r="T132" s="170">
        <v>32</v>
      </c>
      <c r="U132" s="170">
        <v>896.58361769600003</v>
      </c>
      <c r="V132" s="170">
        <v>84.645977047000002</v>
      </c>
      <c r="W132" s="170">
        <v>77.666664123999993</v>
      </c>
      <c r="X132" s="170">
        <v>85</v>
      </c>
      <c r="Y132" s="170">
        <v>75892.196323829994</v>
      </c>
      <c r="Z132" s="169">
        <v>12273.666671753001</v>
      </c>
      <c r="AB132" s="171" t="s">
        <v>272</v>
      </c>
      <c r="AC132" s="170">
        <v>21</v>
      </c>
      <c r="AD132" s="170">
        <v>779.10024710100004</v>
      </c>
      <c r="AE132" s="170">
        <v>84.915343875000005</v>
      </c>
      <c r="AF132" s="170">
        <v>80.333335876000007</v>
      </c>
      <c r="AG132" s="170">
        <v>85</v>
      </c>
      <c r="AH132" s="170">
        <v>66157.565395693004</v>
      </c>
      <c r="AI132" s="169">
        <v>10699.333328246999</v>
      </c>
    </row>
    <row r="133" spans="1:35" x14ac:dyDescent="0.2">
      <c r="A133" s="171" t="s">
        <v>285</v>
      </c>
      <c r="B133" s="170">
        <v>39</v>
      </c>
      <c r="C133" s="170">
        <v>605.96685885700003</v>
      </c>
      <c r="D133" s="170">
        <v>84.914965960000004</v>
      </c>
      <c r="E133" s="170">
        <v>81.666664123999993</v>
      </c>
      <c r="F133" s="170">
        <v>85</v>
      </c>
      <c r="G133" s="170">
        <v>51455.655192967999</v>
      </c>
      <c r="H133" s="169">
        <v>8321.6666641240008</v>
      </c>
      <c r="J133" s="171" t="s">
        <v>284</v>
      </c>
      <c r="K133" s="170">
        <v>28</v>
      </c>
      <c r="L133" s="170">
        <v>729.63356474600005</v>
      </c>
      <c r="M133" s="170">
        <v>84.997175119999994</v>
      </c>
      <c r="N133" s="170">
        <v>84.666664123999993</v>
      </c>
      <c r="O133" s="170">
        <v>85</v>
      </c>
      <c r="P133" s="170">
        <v>62016.791875896997</v>
      </c>
      <c r="Q133" s="169">
        <v>10029.666664124001</v>
      </c>
      <c r="S133" s="171" t="s">
        <v>264</v>
      </c>
      <c r="T133" s="170">
        <v>124</v>
      </c>
      <c r="U133" s="170">
        <v>896.58361769600003</v>
      </c>
      <c r="V133" s="170">
        <v>83.425287338999993</v>
      </c>
      <c r="W133" s="170">
        <v>67.333335876000007</v>
      </c>
      <c r="X133" s="170">
        <v>85</v>
      </c>
      <c r="Y133" s="170">
        <v>74797.745929537006</v>
      </c>
      <c r="Z133" s="169">
        <v>12096.666664124001</v>
      </c>
      <c r="AB133" s="171" t="s">
        <v>275</v>
      </c>
      <c r="AC133" s="170">
        <v>8</v>
      </c>
      <c r="AD133" s="170">
        <v>772.91691180700002</v>
      </c>
      <c r="AE133" s="170">
        <v>84.992000000000004</v>
      </c>
      <c r="AF133" s="170">
        <v>84</v>
      </c>
      <c r="AG133" s="170">
        <v>85</v>
      </c>
      <c r="AH133" s="170">
        <v>65691.754168294006</v>
      </c>
      <c r="AI133" s="169">
        <v>10624</v>
      </c>
    </row>
    <row r="134" spans="1:35" x14ac:dyDescent="0.2">
      <c r="A134" s="171" t="s">
        <v>288</v>
      </c>
      <c r="B134" s="170">
        <v>12</v>
      </c>
      <c r="C134" s="170">
        <v>599.78352356200003</v>
      </c>
      <c r="D134" s="170">
        <v>84.87628866</v>
      </c>
      <c r="E134" s="170">
        <v>78.333335876000007</v>
      </c>
      <c r="F134" s="170">
        <v>85</v>
      </c>
      <c r="G134" s="170">
        <v>50907.399479250998</v>
      </c>
      <c r="H134" s="169">
        <v>8233</v>
      </c>
      <c r="J134" s="171" t="s">
        <v>282</v>
      </c>
      <c r="K134" s="170">
        <v>4</v>
      </c>
      <c r="L134" s="170">
        <v>729.63356474600005</v>
      </c>
      <c r="M134" s="170">
        <v>84.963276815</v>
      </c>
      <c r="N134" s="170">
        <v>82</v>
      </c>
      <c r="O134" s="170">
        <v>85</v>
      </c>
      <c r="P134" s="170">
        <v>61992.058534720003</v>
      </c>
      <c r="Q134" s="169">
        <v>10025.666664124001</v>
      </c>
      <c r="S134" s="171" t="s">
        <v>267</v>
      </c>
      <c r="T134" s="170">
        <v>40</v>
      </c>
      <c r="U134" s="170">
        <v>884.21694710700001</v>
      </c>
      <c r="V134" s="170">
        <v>84.603729674999997</v>
      </c>
      <c r="W134" s="170">
        <v>77.333335876000007</v>
      </c>
      <c r="X134" s="170">
        <v>85</v>
      </c>
      <c r="Y134" s="170">
        <v>74808.051566986003</v>
      </c>
      <c r="Z134" s="169">
        <v>12098.333343505999</v>
      </c>
      <c r="AB134" s="171" t="s">
        <v>273</v>
      </c>
      <c r="AC134" s="170">
        <v>15</v>
      </c>
      <c r="AD134" s="170">
        <v>766.73357651200001</v>
      </c>
      <c r="AE134" s="170">
        <v>84.604838771000004</v>
      </c>
      <c r="AF134" s="170">
        <v>79.333335876000007</v>
      </c>
      <c r="AG134" s="170">
        <v>85</v>
      </c>
      <c r="AH134" s="170">
        <v>64869.370621306</v>
      </c>
      <c r="AI134" s="169">
        <v>10491.000007629</v>
      </c>
    </row>
    <row r="135" spans="1:35" x14ac:dyDescent="0.2">
      <c r="A135" s="171" t="s">
        <v>288</v>
      </c>
      <c r="B135" s="170">
        <v>64</v>
      </c>
      <c r="C135" s="170">
        <v>599.78352356200003</v>
      </c>
      <c r="D135" s="170">
        <v>84.522336664999997</v>
      </c>
      <c r="E135" s="170">
        <v>78.666664123999993</v>
      </c>
      <c r="F135" s="170">
        <v>85</v>
      </c>
      <c r="G135" s="170">
        <v>50695.104904574</v>
      </c>
      <c r="H135" s="169">
        <v>8198.6666564940006</v>
      </c>
      <c r="J135" s="171" t="s">
        <v>280</v>
      </c>
      <c r="K135" s="170">
        <v>4</v>
      </c>
      <c r="L135" s="170">
        <v>729.63356474600005</v>
      </c>
      <c r="M135" s="170">
        <v>84.807909625999997</v>
      </c>
      <c r="N135" s="170">
        <v>80</v>
      </c>
      <c r="O135" s="170">
        <v>85</v>
      </c>
      <c r="P135" s="170">
        <v>61878.697419105003</v>
      </c>
      <c r="Q135" s="169">
        <v>10007.333335875999</v>
      </c>
      <c r="S135" s="171" t="s">
        <v>267</v>
      </c>
      <c r="T135" s="170">
        <v>42</v>
      </c>
      <c r="U135" s="170">
        <v>878.03361181299999</v>
      </c>
      <c r="V135" s="170">
        <v>84.856807548000006</v>
      </c>
      <c r="W135" s="170">
        <v>78.333335876000007</v>
      </c>
      <c r="X135" s="170">
        <v>85</v>
      </c>
      <c r="Y135" s="170">
        <v>74507.129217872003</v>
      </c>
      <c r="Z135" s="169">
        <v>12049.666671753001</v>
      </c>
      <c r="AB135" s="171" t="s">
        <v>272</v>
      </c>
      <c r="AC135" s="170">
        <v>96</v>
      </c>
      <c r="AD135" s="170">
        <v>766.73357651200001</v>
      </c>
      <c r="AE135" s="170">
        <v>84.959677419000002</v>
      </c>
      <c r="AF135" s="170">
        <v>81</v>
      </c>
      <c r="AG135" s="170">
        <v>85</v>
      </c>
      <c r="AH135" s="170">
        <v>65141.437327086998</v>
      </c>
      <c r="AI135" s="169">
        <v>10535</v>
      </c>
    </row>
    <row r="136" spans="1:35" x14ac:dyDescent="0.2">
      <c r="A136" s="171" t="s">
        <v>291</v>
      </c>
      <c r="B136" s="170">
        <v>13</v>
      </c>
      <c r="C136" s="170">
        <v>593.60018826800001</v>
      </c>
      <c r="D136" s="170">
        <v>84.739583332999999</v>
      </c>
      <c r="E136" s="170">
        <v>79.666664123999993</v>
      </c>
      <c r="F136" s="170">
        <v>85</v>
      </c>
      <c r="G136" s="170">
        <v>50301.432620394</v>
      </c>
      <c r="H136" s="169">
        <v>8135</v>
      </c>
      <c r="J136" s="171" t="s">
        <v>278</v>
      </c>
      <c r="K136" s="170">
        <v>75</v>
      </c>
      <c r="L136" s="170">
        <v>729.63356474600005</v>
      </c>
      <c r="M136" s="170">
        <v>84.774011255999994</v>
      </c>
      <c r="N136" s="170">
        <v>79.666664123999993</v>
      </c>
      <c r="O136" s="170">
        <v>85</v>
      </c>
      <c r="P136" s="170">
        <v>61853.964030752002</v>
      </c>
      <c r="Q136" s="169">
        <v>10003.333328246999</v>
      </c>
      <c r="S136" s="171" t="s">
        <v>265</v>
      </c>
      <c r="T136" s="170">
        <v>108</v>
      </c>
      <c r="U136" s="170">
        <v>878.03361181299999</v>
      </c>
      <c r="V136" s="170">
        <v>84.929577410999997</v>
      </c>
      <c r="W136" s="170">
        <v>79</v>
      </c>
      <c r="X136" s="170">
        <v>85</v>
      </c>
      <c r="Y136" s="170">
        <v>74571.023603955997</v>
      </c>
      <c r="Z136" s="169">
        <v>12059.999992371</v>
      </c>
      <c r="AB136" s="171" t="s">
        <v>273</v>
      </c>
      <c r="AC136" s="170">
        <v>78</v>
      </c>
      <c r="AD136" s="170">
        <v>760.550241218</v>
      </c>
      <c r="AE136" s="170">
        <v>84.899728976999995</v>
      </c>
      <c r="AF136" s="170">
        <v>79.333335876000007</v>
      </c>
      <c r="AG136" s="170">
        <v>85</v>
      </c>
      <c r="AH136" s="170">
        <v>64570.509352506997</v>
      </c>
      <c r="AI136" s="169">
        <v>10442.666664124001</v>
      </c>
    </row>
    <row r="137" spans="1:35" x14ac:dyDescent="0.2">
      <c r="A137" s="171" t="s">
        <v>290</v>
      </c>
      <c r="B137" s="170">
        <v>6</v>
      </c>
      <c r="C137" s="170">
        <v>593.60018826800001</v>
      </c>
      <c r="D137" s="170">
        <v>84.642361085000005</v>
      </c>
      <c r="E137" s="170">
        <v>78.666664123999993</v>
      </c>
      <c r="F137" s="170">
        <v>85</v>
      </c>
      <c r="G137" s="170">
        <v>50243.721475254002</v>
      </c>
      <c r="H137" s="169">
        <v>8125.6666641239999</v>
      </c>
      <c r="J137" s="171" t="s">
        <v>280</v>
      </c>
      <c r="K137" s="170">
        <v>21</v>
      </c>
      <c r="L137" s="170">
        <v>723.45022945100004</v>
      </c>
      <c r="M137" s="170">
        <v>84.928774907000005</v>
      </c>
      <c r="N137" s="170">
        <v>79.666664123999993</v>
      </c>
      <c r="O137" s="170">
        <v>85</v>
      </c>
      <c r="P137" s="170">
        <v>61441.741693513002</v>
      </c>
      <c r="Q137" s="169">
        <v>9936.6666641240008</v>
      </c>
      <c r="S137" s="171" t="s">
        <v>266</v>
      </c>
      <c r="T137" s="170">
        <v>84</v>
      </c>
      <c r="U137" s="170">
        <v>871.85027651799999</v>
      </c>
      <c r="V137" s="170">
        <v>84.775413729999997</v>
      </c>
      <c r="W137" s="170">
        <v>79</v>
      </c>
      <c r="X137" s="170">
        <v>85</v>
      </c>
      <c r="Y137" s="170">
        <v>73911.467902114993</v>
      </c>
      <c r="Z137" s="169">
        <v>11953.333335875999</v>
      </c>
      <c r="AB137" s="171" t="s">
        <v>272</v>
      </c>
      <c r="AC137" s="170">
        <v>12</v>
      </c>
      <c r="AD137" s="170">
        <v>748.18357062899997</v>
      </c>
      <c r="AE137" s="170">
        <v>84.798898050999995</v>
      </c>
      <c r="AF137" s="170">
        <v>80.333335876000007</v>
      </c>
      <c r="AG137" s="170">
        <v>85</v>
      </c>
      <c r="AH137" s="170">
        <v>63445.142328916998</v>
      </c>
      <c r="AI137" s="169">
        <v>10260.666664124001</v>
      </c>
    </row>
    <row r="138" spans="1:35" x14ac:dyDescent="0.2">
      <c r="A138" s="171" t="s">
        <v>290</v>
      </c>
      <c r="B138" s="170">
        <v>16</v>
      </c>
      <c r="C138" s="170">
        <v>593.60018826800001</v>
      </c>
      <c r="D138" s="170">
        <v>84.722222090000002</v>
      </c>
      <c r="E138" s="170">
        <v>78</v>
      </c>
      <c r="F138" s="170">
        <v>85</v>
      </c>
      <c r="G138" s="170">
        <v>50291.126982945003</v>
      </c>
      <c r="H138" s="169">
        <v>8133.3333206179996</v>
      </c>
      <c r="J138" s="171" t="s">
        <v>279</v>
      </c>
      <c r="K138" s="170">
        <v>112</v>
      </c>
      <c r="L138" s="170">
        <v>717.26689415700002</v>
      </c>
      <c r="M138" s="170">
        <v>84.982758621000002</v>
      </c>
      <c r="N138" s="170">
        <v>83</v>
      </c>
      <c r="O138" s="170">
        <v>85</v>
      </c>
      <c r="P138" s="170">
        <v>60955.319332740997</v>
      </c>
      <c r="Q138" s="169">
        <v>9858</v>
      </c>
      <c r="S138" s="171" t="s">
        <v>270</v>
      </c>
      <c r="T138" s="170">
        <v>16</v>
      </c>
      <c r="U138" s="170">
        <v>865.66694122399997</v>
      </c>
      <c r="V138" s="170">
        <v>84.697618974999997</v>
      </c>
      <c r="W138" s="170">
        <v>77</v>
      </c>
      <c r="X138" s="170">
        <v>85</v>
      </c>
      <c r="Y138" s="170">
        <v>73319.928746987003</v>
      </c>
      <c r="Z138" s="169">
        <v>11857.666656494001</v>
      </c>
      <c r="AB138" s="171" t="s">
        <v>277</v>
      </c>
      <c r="AC138" s="170">
        <v>27</v>
      </c>
      <c r="AD138" s="170">
        <v>735.81690003999995</v>
      </c>
      <c r="AE138" s="170">
        <v>84.770308166000007</v>
      </c>
      <c r="AF138" s="170">
        <v>79.333335876000007</v>
      </c>
      <c r="AG138" s="170">
        <v>85</v>
      </c>
      <c r="AH138" s="170">
        <v>62375.425370151002</v>
      </c>
      <c r="AI138" s="169">
        <v>10087.666671753001</v>
      </c>
    </row>
    <row r="139" spans="1:35" x14ac:dyDescent="0.2">
      <c r="A139" s="171" t="s">
        <v>289</v>
      </c>
      <c r="B139" s="170">
        <v>5</v>
      </c>
      <c r="C139" s="170">
        <v>593.60018826800001</v>
      </c>
      <c r="D139" s="170">
        <v>84.822916667000001</v>
      </c>
      <c r="E139" s="170">
        <v>80</v>
      </c>
      <c r="F139" s="170">
        <v>85</v>
      </c>
      <c r="G139" s="170">
        <v>50350.899302749996</v>
      </c>
      <c r="H139" s="169">
        <v>8143</v>
      </c>
      <c r="J139" s="171" t="s">
        <v>282</v>
      </c>
      <c r="K139" s="170">
        <v>47</v>
      </c>
      <c r="L139" s="170">
        <v>704.900223568</v>
      </c>
      <c r="M139" s="170">
        <v>84.654970805000005</v>
      </c>
      <c r="N139" s="170">
        <v>78</v>
      </c>
      <c r="O139" s="170">
        <v>85</v>
      </c>
      <c r="P139" s="170">
        <v>59673.307846474003</v>
      </c>
      <c r="Q139" s="169">
        <v>9650.6666717530006</v>
      </c>
      <c r="S139" s="171" t="s">
        <v>270</v>
      </c>
      <c r="T139" s="170">
        <v>84</v>
      </c>
      <c r="U139" s="170">
        <v>853.30027063499995</v>
      </c>
      <c r="V139" s="170">
        <v>84.833333332999999</v>
      </c>
      <c r="W139" s="170">
        <v>77.333335876000007</v>
      </c>
      <c r="X139" s="170">
        <v>85</v>
      </c>
      <c r="Y139" s="170">
        <v>72388.306292188994</v>
      </c>
      <c r="Z139" s="169">
        <v>11707</v>
      </c>
      <c r="AB139" s="171" t="s">
        <v>276</v>
      </c>
      <c r="AC139" s="170">
        <v>2</v>
      </c>
      <c r="AD139" s="170">
        <v>735.81690003999995</v>
      </c>
      <c r="AE139" s="170">
        <v>84.988795496999998</v>
      </c>
      <c r="AF139" s="170">
        <v>83.666664123999993</v>
      </c>
      <c r="AG139" s="170">
        <v>85</v>
      </c>
      <c r="AH139" s="170">
        <v>62536.192040631999</v>
      </c>
      <c r="AI139" s="169">
        <v>10113.666664124001</v>
      </c>
    </row>
    <row r="140" spans="1:35" x14ac:dyDescent="0.2">
      <c r="A140" s="171" t="s">
        <v>286</v>
      </c>
      <c r="B140" s="170">
        <v>43</v>
      </c>
      <c r="C140" s="170">
        <v>593.60018826800001</v>
      </c>
      <c r="D140" s="170">
        <v>84.465277751000002</v>
      </c>
      <c r="E140" s="170">
        <v>74</v>
      </c>
      <c r="F140" s="170">
        <v>85</v>
      </c>
      <c r="G140" s="170">
        <v>50138.604775248998</v>
      </c>
      <c r="H140" s="169">
        <v>8108.6666641239999</v>
      </c>
      <c r="J140" s="171" t="s">
        <v>282</v>
      </c>
      <c r="K140" s="170">
        <v>9</v>
      </c>
      <c r="L140" s="170">
        <v>698.716888273</v>
      </c>
      <c r="M140" s="170">
        <v>84.699115043999996</v>
      </c>
      <c r="N140" s="170">
        <v>78.333335876000007</v>
      </c>
      <c r="O140" s="170">
        <v>85</v>
      </c>
      <c r="P140" s="170">
        <v>59180.702103231997</v>
      </c>
      <c r="Q140" s="169">
        <v>9571</v>
      </c>
      <c r="S140" s="171" t="s">
        <v>266</v>
      </c>
      <c r="T140" s="170">
        <v>19</v>
      </c>
      <c r="U140" s="170">
        <v>853.30027063499995</v>
      </c>
      <c r="V140" s="170">
        <v>84.830917855999999</v>
      </c>
      <c r="W140" s="170">
        <v>79.333335876000007</v>
      </c>
      <c r="X140" s="170">
        <v>85</v>
      </c>
      <c r="Y140" s="170">
        <v>72386.245164698994</v>
      </c>
      <c r="Z140" s="169">
        <v>11706.666664124001</v>
      </c>
      <c r="AB140" s="171" t="s">
        <v>272</v>
      </c>
      <c r="AC140" s="170">
        <v>115</v>
      </c>
      <c r="AD140" s="170">
        <v>735.81690003999995</v>
      </c>
      <c r="AE140" s="170">
        <v>84.871148438000006</v>
      </c>
      <c r="AF140" s="170">
        <v>81</v>
      </c>
      <c r="AG140" s="170">
        <v>85</v>
      </c>
      <c r="AH140" s="170">
        <v>62449.625346508998</v>
      </c>
      <c r="AI140" s="169">
        <v>10099.666664124001</v>
      </c>
    </row>
    <row r="141" spans="1:35" x14ac:dyDescent="0.2">
      <c r="A141" s="171" t="s">
        <v>286</v>
      </c>
      <c r="B141" s="170">
        <v>101</v>
      </c>
      <c r="C141" s="170">
        <v>593.60018826800001</v>
      </c>
      <c r="D141" s="170">
        <v>83.861111163999993</v>
      </c>
      <c r="E141" s="170">
        <v>74.333335876000007</v>
      </c>
      <c r="F141" s="170">
        <v>85</v>
      </c>
      <c r="G141" s="170">
        <v>49779.971375344998</v>
      </c>
      <c r="H141" s="169">
        <v>8050.6666717529997</v>
      </c>
      <c r="J141" s="171" t="s">
        <v>283</v>
      </c>
      <c r="K141" s="170">
        <v>49</v>
      </c>
      <c r="L141" s="170">
        <v>692.53355297899998</v>
      </c>
      <c r="M141" s="170">
        <v>84.687500068000006</v>
      </c>
      <c r="N141" s="170">
        <v>79.333335876000007</v>
      </c>
      <c r="O141" s="170">
        <v>85</v>
      </c>
      <c r="P141" s="170">
        <v>58648.935315084003</v>
      </c>
      <c r="Q141" s="169">
        <v>9485.0000076289998</v>
      </c>
      <c r="S141" s="171" t="s">
        <v>266</v>
      </c>
      <c r="T141" s="170">
        <v>62</v>
      </c>
      <c r="U141" s="170">
        <v>853.30027063499995</v>
      </c>
      <c r="V141" s="170">
        <v>84.951690839999998</v>
      </c>
      <c r="W141" s="170">
        <v>79.666664123999993</v>
      </c>
      <c r="X141" s="170">
        <v>85</v>
      </c>
      <c r="Y141" s="170">
        <v>72489.300784389998</v>
      </c>
      <c r="Z141" s="169">
        <v>11723.333335875999</v>
      </c>
      <c r="AB141" s="171" t="s">
        <v>272</v>
      </c>
      <c r="AC141" s="170">
        <v>126</v>
      </c>
      <c r="AD141" s="170">
        <v>735.81690003999995</v>
      </c>
      <c r="AE141" s="170">
        <v>84.943977548000007</v>
      </c>
      <c r="AF141" s="170">
        <v>80</v>
      </c>
      <c r="AG141" s="170">
        <v>85</v>
      </c>
      <c r="AH141" s="170">
        <v>62503.214236669002</v>
      </c>
      <c r="AI141" s="169">
        <v>10108.333328246999</v>
      </c>
    </row>
    <row r="142" spans="1:35" x14ac:dyDescent="0.2">
      <c r="A142" s="171" t="s">
        <v>289</v>
      </c>
      <c r="B142" s="170">
        <v>24</v>
      </c>
      <c r="C142" s="170">
        <v>581.23351767899999</v>
      </c>
      <c r="D142" s="170">
        <v>84.925531914999993</v>
      </c>
      <c r="E142" s="170">
        <v>80.666664123999993</v>
      </c>
      <c r="F142" s="170">
        <v>85</v>
      </c>
      <c r="G142" s="170">
        <v>49361.565655637001</v>
      </c>
      <c r="H142" s="169">
        <v>7983</v>
      </c>
      <c r="J142" s="171" t="s">
        <v>280</v>
      </c>
      <c r="K142" s="170">
        <v>31</v>
      </c>
      <c r="L142" s="170">
        <v>686.35021768499996</v>
      </c>
      <c r="M142" s="170">
        <v>84.915915893000005</v>
      </c>
      <c r="N142" s="170">
        <v>82</v>
      </c>
      <c r="O142" s="170">
        <v>85</v>
      </c>
      <c r="P142" s="170">
        <v>58282.057358045997</v>
      </c>
      <c r="Q142" s="169">
        <v>9425.6666641240008</v>
      </c>
      <c r="S142" s="171" t="s">
        <v>269</v>
      </c>
      <c r="T142" s="170">
        <v>71</v>
      </c>
      <c r="U142" s="170">
        <v>834.75026475100003</v>
      </c>
      <c r="V142" s="170">
        <v>84.995061746999994</v>
      </c>
      <c r="W142" s="170">
        <v>84.333335876000007</v>
      </c>
      <c r="X142" s="170">
        <v>85</v>
      </c>
      <c r="Y142" s="170">
        <v>70949.650296071006</v>
      </c>
      <c r="Z142" s="169">
        <v>11474.333335875999</v>
      </c>
      <c r="AB142" s="171" t="s">
        <v>274</v>
      </c>
      <c r="AC142" s="170">
        <v>79</v>
      </c>
      <c r="AD142" s="170">
        <v>729.63356474600005</v>
      </c>
      <c r="AE142" s="170">
        <v>84.943502781999996</v>
      </c>
      <c r="AF142" s="170">
        <v>80.666664123999993</v>
      </c>
      <c r="AG142" s="170">
        <v>85</v>
      </c>
      <c r="AH142" s="170">
        <v>61977.630736640996</v>
      </c>
      <c r="AI142" s="169">
        <v>10023.333328246999</v>
      </c>
    </row>
    <row r="143" spans="1:35" x14ac:dyDescent="0.2">
      <c r="A143" s="171" t="s">
        <v>289</v>
      </c>
      <c r="B143" s="170">
        <v>57</v>
      </c>
      <c r="C143" s="170">
        <v>575.05018238399998</v>
      </c>
      <c r="D143" s="170">
        <v>84.716845933000002</v>
      </c>
      <c r="E143" s="170">
        <v>78.333335876000007</v>
      </c>
      <c r="F143" s="170">
        <v>85</v>
      </c>
      <c r="G143" s="170">
        <v>48716.437704698998</v>
      </c>
      <c r="H143" s="169">
        <v>7878.6666717529997</v>
      </c>
      <c r="J143" s="171" t="s">
        <v>281</v>
      </c>
      <c r="K143" s="170">
        <v>98</v>
      </c>
      <c r="L143" s="170">
        <v>680.16688238999996</v>
      </c>
      <c r="M143" s="170">
        <v>84.842424288999993</v>
      </c>
      <c r="N143" s="170">
        <v>80</v>
      </c>
      <c r="O143" s="170">
        <v>85</v>
      </c>
      <c r="P143" s="170">
        <v>57707.007222836997</v>
      </c>
      <c r="Q143" s="169">
        <v>9332.6666717530006</v>
      </c>
      <c r="S143" s="171" t="s">
        <v>268</v>
      </c>
      <c r="T143" s="170">
        <v>36</v>
      </c>
      <c r="U143" s="170">
        <v>828.56692945700001</v>
      </c>
      <c r="V143" s="170">
        <v>84.800994930000002</v>
      </c>
      <c r="W143" s="170">
        <v>78</v>
      </c>
      <c r="X143" s="170">
        <v>85</v>
      </c>
      <c r="Y143" s="170">
        <v>70263.299984035999</v>
      </c>
      <c r="Z143" s="169">
        <v>11363.333320618</v>
      </c>
      <c r="AB143" s="171" t="s">
        <v>272</v>
      </c>
      <c r="AC143" s="170">
        <v>130</v>
      </c>
      <c r="AD143" s="170">
        <v>729.63356474600005</v>
      </c>
      <c r="AE143" s="170">
        <v>85</v>
      </c>
      <c r="AF143" s="170">
        <v>85</v>
      </c>
      <c r="AG143" s="170">
        <v>85</v>
      </c>
      <c r="AH143" s="170">
        <v>62018.853003386997</v>
      </c>
      <c r="AI143" s="169">
        <v>10030</v>
      </c>
    </row>
    <row r="144" spans="1:35" x14ac:dyDescent="0.2">
      <c r="A144" s="171" t="s">
        <v>286</v>
      </c>
      <c r="B144" s="170">
        <v>90</v>
      </c>
      <c r="C144" s="170">
        <v>575.05018238399998</v>
      </c>
      <c r="D144" s="170">
        <v>84.802867355999993</v>
      </c>
      <c r="E144" s="170">
        <v>78</v>
      </c>
      <c r="F144" s="170">
        <v>85</v>
      </c>
      <c r="G144" s="170">
        <v>48765.904339879999</v>
      </c>
      <c r="H144" s="169">
        <v>7886.6666641239999</v>
      </c>
      <c r="J144" s="171" t="s">
        <v>278</v>
      </c>
      <c r="K144" s="170">
        <v>21</v>
      </c>
      <c r="L144" s="170">
        <v>680.16688238999996</v>
      </c>
      <c r="M144" s="170">
        <v>84.906060582999999</v>
      </c>
      <c r="N144" s="170">
        <v>81</v>
      </c>
      <c r="O144" s="170">
        <v>85</v>
      </c>
      <c r="P144" s="170">
        <v>57750.290522723</v>
      </c>
      <c r="Q144" s="169">
        <v>9339.6666641240008</v>
      </c>
      <c r="S144" s="171" t="s">
        <v>264</v>
      </c>
      <c r="T144" s="170">
        <v>52</v>
      </c>
      <c r="U144" s="170">
        <v>828.56692945700001</v>
      </c>
      <c r="V144" s="170">
        <v>83.731343170000002</v>
      </c>
      <c r="W144" s="170">
        <v>68.666664123999993</v>
      </c>
      <c r="X144" s="170">
        <v>85</v>
      </c>
      <c r="Y144" s="170">
        <v>69377.021909439005</v>
      </c>
      <c r="Z144" s="169">
        <v>11219.999984741</v>
      </c>
      <c r="AB144" s="171" t="s">
        <v>271</v>
      </c>
      <c r="AC144" s="170">
        <v>102</v>
      </c>
      <c r="AD144" s="170">
        <v>729.63356474600005</v>
      </c>
      <c r="AE144" s="170">
        <v>84.663841829000006</v>
      </c>
      <c r="AF144" s="170">
        <v>78.333335876000007</v>
      </c>
      <c r="AG144" s="170">
        <v>85</v>
      </c>
      <c r="AH144" s="170">
        <v>61773.580719099002</v>
      </c>
      <c r="AI144" s="169">
        <v>9990.3333358759992</v>
      </c>
    </row>
    <row r="145" spans="1:35" x14ac:dyDescent="0.2">
      <c r="A145" s="171" t="s">
        <v>290</v>
      </c>
      <c r="B145" s="170">
        <v>35</v>
      </c>
      <c r="C145" s="170">
        <v>568.86684708999996</v>
      </c>
      <c r="D145" s="170">
        <v>84.847826087000001</v>
      </c>
      <c r="E145" s="170">
        <v>81</v>
      </c>
      <c r="F145" s="170">
        <v>85</v>
      </c>
      <c r="G145" s="170">
        <v>48267.115308517998</v>
      </c>
      <c r="H145" s="169">
        <v>7806</v>
      </c>
      <c r="J145" s="171" t="s">
        <v>278</v>
      </c>
      <c r="K145" s="170">
        <v>91</v>
      </c>
      <c r="L145" s="170">
        <v>667.80021180100005</v>
      </c>
      <c r="M145" s="170">
        <v>84.904321034999995</v>
      </c>
      <c r="N145" s="170">
        <v>80.333335876000007</v>
      </c>
      <c r="O145" s="170">
        <v>85</v>
      </c>
      <c r="P145" s="170">
        <v>56699.123569841002</v>
      </c>
      <c r="Q145" s="169">
        <v>9169.6666717530006</v>
      </c>
      <c r="S145" s="171" t="s">
        <v>265</v>
      </c>
      <c r="T145" s="170">
        <v>2</v>
      </c>
      <c r="U145" s="170">
        <v>810.01692357399997</v>
      </c>
      <c r="V145" s="170">
        <v>84.898218810000003</v>
      </c>
      <c r="W145" s="170">
        <v>79</v>
      </c>
      <c r="X145" s="170">
        <v>85</v>
      </c>
      <c r="Y145" s="170">
        <v>68768.994017442994</v>
      </c>
      <c r="Z145" s="169">
        <v>11121.666664124001</v>
      </c>
      <c r="AB145" s="171" t="s">
        <v>271</v>
      </c>
      <c r="AC145" s="170">
        <v>135</v>
      </c>
      <c r="AD145" s="170">
        <v>717.26689415700002</v>
      </c>
      <c r="AE145" s="170">
        <v>84.830459726000001</v>
      </c>
      <c r="AF145" s="170">
        <v>78.666664123999993</v>
      </c>
      <c r="AG145" s="170">
        <v>85</v>
      </c>
      <c r="AH145" s="170">
        <v>60846.080377755003</v>
      </c>
      <c r="AI145" s="169">
        <v>9840.3333282469994</v>
      </c>
    </row>
    <row r="146" spans="1:35" x14ac:dyDescent="0.2">
      <c r="A146" s="171" t="s">
        <v>288</v>
      </c>
      <c r="B146" s="170">
        <v>30</v>
      </c>
      <c r="C146" s="170">
        <v>568.86684708999996</v>
      </c>
      <c r="D146" s="170">
        <v>84.717391304000003</v>
      </c>
      <c r="E146" s="170">
        <v>78</v>
      </c>
      <c r="F146" s="170">
        <v>85</v>
      </c>
      <c r="G146" s="170">
        <v>48192.915284985</v>
      </c>
      <c r="H146" s="169">
        <v>7794</v>
      </c>
      <c r="J146" s="171" t="s">
        <v>280</v>
      </c>
      <c r="K146" s="170">
        <v>41</v>
      </c>
      <c r="L146" s="170">
        <v>655.43354121200002</v>
      </c>
      <c r="M146" s="170">
        <v>84.798742114000007</v>
      </c>
      <c r="N146" s="170">
        <v>80.333335876000007</v>
      </c>
      <c r="O146" s="170">
        <v>85</v>
      </c>
      <c r="P146" s="170">
        <v>55579.939834368997</v>
      </c>
      <c r="Q146" s="169">
        <v>8988.6666641240008</v>
      </c>
      <c r="S146" s="171" t="s">
        <v>264</v>
      </c>
      <c r="T146" s="170">
        <v>31</v>
      </c>
      <c r="U146" s="170">
        <v>810.01692357399997</v>
      </c>
      <c r="V146" s="170">
        <v>84.066157799999999</v>
      </c>
      <c r="W146" s="170">
        <v>67</v>
      </c>
      <c r="X146" s="170">
        <v>85</v>
      </c>
      <c r="Y146" s="170">
        <v>68095.010517521994</v>
      </c>
      <c r="Z146" s="169">
        <v>11012.666671753001</v>
      </c>
      <c r="AB146" s="171" t="s">
        <v>275</v>
      </c>
      <c r="AC146" s="170">
        <v>60</v>
      </c>
      <c r="AD146" s="170">
        <v>704.900223568</v>
      </c>
      <c r="AE146" s="170">
        <v>85</v>
      </c>
      <c r="AF146" s="170">
        <v>85</v>
      </c>
      <c r="AG146" s="170">
        <v>85</v>
      </c>
      <c r="AH146" s="170">
        <v>59916.519003271998</v>
      </c>
      <c r="AI146" s="169">
        <v>9690</v>
      </c>
    </row>
    <row r="147" spans="1:35" x14ac:dyDescent="0.2">
      <c r="A147" s="171" t="s">
        <v>288</v>
      </c>
      <c r="B147" s="170">
        <v>70</v>
      </c>
      <c r="C147" s="170">
        <v>568.86684708999996</v>
      </c>
      <c r="D147" s="170">
        <v>84.764492697999998</v>
      </c>
      <c r="E147" s="170">
        <v>78</v>
      </c>
      <c r="F147" s="170">
        <v>85</v>
      </c>
      <c r="G147" s="170">
        <v>48219.709706478003</v>
      </c>
      <c r="H147" s="169">
        <v>7798.3333282470003</v>
      </c>
      <c r="J147" s="171" t="s">
        <v>280</v>
      </c>
      <c r="K147" s="170">
        <v>93</v>
      </c>
      <c r="L147" s="170">
        <v>655.43354121200002</v>
      </c>
      <c r="M147" s="170">
        <v>84.893081737000003</v>
      </c>
      <c r="N147" s="170">
        <v>80</v>
      </c>
      <c r="O147" s="170">
        <v>85</v>
      </c>
      <c r="P147" s="170">
        <v>55641.773187314</v>
      </c>
      <c r="Q147" s="169">
        <v>8998.6666641240008</v>
      </c>
      <c r="S147" s="171" t="s">
        <v>265</v>
      </c>
      <c r="T147" s="170">
        <v>111</v>
      </c>
      <c r="U147" s="170">
        <v>803.83358827899997</v>
      </c>
      <c r="V147" s="170">
        <v>84.833333293999999</v>
      </c>
      <c r="W147" s="170">
        <v>79</v>
      </c>
      <c r="X147" s="170">
        <v>85</v>
      </c>
      <c r="Y147" s="170">
        <v>68191.882707568002</v>
      </c>
      <c r="Z147" s="169">
        <v>11028.333328246999</v>
      </c>
      <c r="AB147" s="171" t="s">
        <v>275</v>
      </c>
      <c r="AC147" s="170">
        <v>28</v>
      </c>
      <c r="AD147" s="170">
        <v>698.716888273</v>
      </c>
      <c r="AE147" s="170">
        <v>85</v>
      </c>
      <c r="AF147" s="170">
        <v>85</v>
      </c>
      <c r="AG147" s="170">
        <v>85</v>
      </c>
      <c r="AH147" s="170">
        <v>59390.935503244</v>
      </c>
      <c r="AI147" s="169">
        <v>9605</v>
      </c>
    </row>
    <row r="148" spans="1:35" x14ac:dyDescent="0.2">
      <c r="A148" s="171" t="s">
        <v>289</v>
      </c>
      <c r="B148" s="170">
        <v>17</v>
      </c>
      <c r="C148" s="170">
        <v>562.68351179499996</v>
      </c>
      <c r="D148" s="170">
        <v>84.893772838000004</v>
      </c>
      <c r="E148" s="170">
        <v>80.666664123999993</v>
      </c>
      <c r="F148" s="170">
        <v>85</v>
      </c>
      <c r="G148" s="170">
        <v>47768.326229981998</v>
      </c>
      <c r="H148" s="169">
        <v>7725.3333282470003</v>
      </c>
      <c r="J148" s="171" t="s">
        <v>281</v>
      </c>
      <c r="K148" s="170">
        <v>99</v>
      </c>
      <c r="L148" s="170">
        <v>649.25020591800001</v>
      </c>
      <c r="M148" s="170">
        <v>84.898412723000007</v>
      </c>
      <c r="N148" s="170">
        <v>80.333335876000007</v>
      </c>
      <c r="O148" s="170">
        <v>85</v>
      </c>
      <c r="P148" s="170">
        <v>55120.311942264998</v>
      </c>
      <c r="Q148" s="169">
        <v>8914.3333358759992</v>
      </c>
      <c r="S148" s="171" t="s">
        <v>270</v>
      </c>
      <c r="T148" s="170">
        <v>75</v>
      </c>
      <c r="U148" s="170">
        <v>785.28358239600004</v>
      </c>
      <c r="V148" s="170">
        <v>84.477690268999993</v>
      </c>
      <c r="W148" s="170">
        <v>76.333335876000007</v>
      </c>
      <c r="X148" s="170">
        <v>85</v>
      </c>
      <c r="Y148" s="170">
        <v>66338.943246722003</v>
      </c>
      <c r="Z148" s="169">
        <v>10728.666664124001</v>
      </c>
      <c r="AB148" s="171" t="s">
        <v>276</v>
      </c>
      <c r="AC148" s="170">
        <v>56</v>
      </c>
      <c r="AD148" s="170">
        <v>692.53355297899998</v>
      </c>
      <c r="AE148" s="170">
        <v>84.934523787000003</v>
      </c>
      <c r="AF148" s="170">
        <v>83</v>
      </c>
      <c r="AG148" s="170">
        <v>85</v>
      </c>
      <c r="AH148" s="170">
        <v>58820.007528663999</v>
      </c>
      <c r="AI148" s="169">
        <v>9512.6666641240008</v>
      </c>
    </row>
    <row r="149" spans="1:35" x14ac:dyDescent="0.2">
      <c r="A149" s="171" t="s">
        <v>289</v>
      </c>
      <c r="B149" s="170">
        <v>8</v>
      </c>
      <c r="C149" s="170">
        <v>556.50017650100006</v>
      </c>
      <c r="D149" s="170">
        <v>84.825925869000002</v>
      </c>
      <c r="E149" s="170">
        <v>78.666664123999993</v>
      </c>
      <c r="F149" s="170">
        <v>85</v>
      </c>
      <c r="G149" s="170">
        <v>47205.642718187002</v>
      </c>
      <c r="H149" s="169">
        <v>7634.3333282470003</v>
      </c>
      <c r="J149" s="171" t="s">
        <v>280</v>
      </c>
      <c r="K149" s="170">
        <v>75</v>
      </c>
      <c r="L149" s="170">
        <v>643.066870623</v>
      </c>
      <c r="M149" s="170">
        <v>84.932692308</v>
      </c>
      <c r="N149" s="170">
        <v>79</v>
      </c>
      <c r="O149" s="170">
        <v>85</v>
      </c>
      <c r="P149" s="170">
        <v>54617.400655924001</v>
      </c>
      <c r="Q149" s="169">
        <v>8833</v>
      </c>
      <c r="S149" s="171" t="s">
        <v>265</v>
      </c>
      <c r="T149" s="170">
        <v>146</v>
      </c>
      <c r="U149" s="170">
        <v>785.28358239600004</v>
      </c>
      <c r="V149" s="170">
        <v>84.522309731000007</v>
      </c>
      <c r="W149" s="170">
        <v>79</v>
      </c>
      <c r="X149" s="170">
        <v>85</v>
      </c>
      <c r="Y149" s="170">
        <v>66373.982178174003</v>
      </c>
      <c r="Z149" s="169">
        <v>10734.333335875999</v>
      </c>
      <c r="AB149" s="171" t="s">
        <v>275</v>
      </c>
      <c r="AC149" s="170">
        <v>32</v>
      </c>
      <c r="AD149" s="170">
        <v>686.35021768499996</v>
      </c>
      <c r="AE149" s="170">
        <v>84.993994017000006</v>
      </c>
      <c r="AF149" s="170">
        <v>84.333335876000007</v>
      </c>
      <c r="AG149" s="170">
        <v>85</v>
      </c>
      <c r="AH149" s="170">
        <v>58335.646295382001</v>
      </c>
      <c r="AI149" s="169">
        <v>9434.3333358759992</v>
      </c>
    </row>
    <row r="150" spans="1:35" x14ac:dyDescent="0.2">
      <c r="A150" s="171" t="s">
        <v>289</v>
      </c>
      <c r="B150" s="170">
        <v>59</v>
      </c>
      <c r="C150" s="170">
        <v>550.31684120700004</v>
      </c>
      <c r="D150" s="170">
        <v>84.779026246000001</v>
      </c>
      <c r="E150" s="170">
        <v>78</v>
      </c>
      <c r="F150" s="170">
        <v>85</v>
      </c>
      <c r="G150" s="170">
        <v>46655.325924156001</v>
      </c>
      <c r="H150" s="169">
        <v>7545.3333358760001</v>
      </c>
      <c r="J150" s="171" t="s">
        <v>282</v>
      </c>
      <c r="K150" s="170">
        <v>14</v>
      </c>
      <c r="L150" s="170">
        <v>636.88353532899998</v>
      </c>
      <c r="M150" s="170">
        <v>84.909385162999996</v>
      </c>
      <c r="N150" s="170">
        <v>80</v>
      </c>
      <c r="O150" s="170">
        <v>85</v>
      </c>
      <c r="P150" s="170">
        <v>54077.389404991998</v>
      </c>
      <c r="Q150" s="169">
        <v>8745.6666717530006</v>
      </c>
      <c r="S150" s="171" t="s">
        <v>264</v>
      </c>
      <c r="T150" s="170">
        <v>83</v>
      </c>
      <c r="U150" s="170">
        <v>785.28358239600004</v>
      </c>
      <c r="V150" s="170">
        <v>83.929133797999995</v>
      </c>
      <c r="W150" s="170">
        <v>68.333335876000007</v>
      </c>
      <c r="X150" s="170">
        <v>85</v>
      </c>
      <c r="Y150" s="170">
        <v>65908.170856425</v>
      </c>
      <c r="Z150" s="169">
        <v>10658.999992371</v>
      </c>
      <c r="AB150" s="171" t="s">
        <v>272</v>
      </c>
      <c r="AC150" s="170">
        <v>68</v>
      </c>
      <c r="AD150" s="170">
        <v>686.35021768499996</v>
      </c>
      <c r="AE150" s="170">
        <v>84.798798707000003</v>
      </c>
      <c r="AF150" s="170">
        <v>80</v>
      </c>
      <c r="AG150" s="170">
        <v>85</v>
      </c>
      <c r="AH150" s="170">
        <v>58201.673952042998</v>
      </c>
      <c r="AI150" s="169">
        <v>9412.6666564940006</v>
      </c>
    </row>
    <row r="151" spans="1:35" x14ac:dyDescent="0.2">
      <c r="A151" s="171" t="s">
        <v>287</v>
      </c>
      <c r="B151" s="170">
        <v>3</v>
      </c>
      <c r="C151" s="170">
        <v>550.31684120700004</v>
      </c>
      <c r="D151" s="170">
        <v>84.805243417</v>
      </c>
      <c r="E151" s="170">
        <v>79</v>
      </c>
      <c r="F151" s="170">
        <v>85</v>
      </c>
      <c r="G151" s="170">
        <v>46669.753675059001</v>
      </c>
      <c r="H151" s="169">
        <v>7547.6666641239999</v>
      </c>
      <c r="J151" s="171" t="s">
        <v>279</v>
      </c>
      <c r="K151" s="170">
        <v>7</v>
      </c>
      <c r="L151" s="170">
        <v>636.88353532899998</v>
      </c>
      <c r="M151" s="170">
        <v>84.974109983000005</v>
      </c>
      <c r="N151" s="170">
        <v>82.666664123999993</v>
      </c>
      <c r="O151" s="170">
        <v>85</v>
      </c>
      <c r="P151" s="170">
        <v>54118.611577388001</v>
      </c>
      <c r="Q151" s="169">
        <v>8752.3333282469994</v>
      </c>
      <c r="S151" s="171" t="s">
        <v>267</v>
      </c>
      <c r="T151" s="170">
        <v>2</v>
      </c>
      <c r="U151" s="170">
        <v>772.91691180700002</v>
      </c>
      <c r="V151" s="170">
        <v>84.647999999999996</v>
      </c>
      <c r="W151" s="170">
        <v>77.666664123999993</v>
      </c>
      <c r="X151" s="170">
        <v>85</v>
      </c>
      <c r="Y151" s="170">
        <v>65425.870750631999</v>
      </c>
      <c r="Z151" s="169">
        <v>10581</v>
      </c>
      <c r="AB151" s="171" t="s">
        <v>277</v>
      </c>
      <c r="AC151" s="170">
        <v>18</v>
      </c>
      <c r="AD151" s="170">
        <v>680.16688238999996</v>
      </c>
      <c r="AE151" s="170">
        <v>84.790909091000003</v>
      </c>
      <c r="AF151" s="170">
        <v>79.333335876000007</v>
      </c>
      <c r="AG151" s="170">
        <v>85</v>
      </c>
      <c r="AH151" s="170">
        <v>57671.968291384997</v>
      </c>
      <c r="AI151" s="169">
        <v>9327</v>
      </c>
    </row>
    <row r="152" spans="1:35" x14ac:dyDescent="0.2">
      <c r="A152" s="171" t="s">
        <v>285</v>
      </c>
      <c r="B152" s="170">
        <v>62</v>
      </c>
      <c r="C152" s="170">
        <v>550.31684120700004</v>
      </c>
      <c r="D152" s="170">
        <v>84.906367012999993</v>
      </c>
      <c r="E152" s="170">
        <v>79.666664123999993</v>
      </c>
      <c r="F152" s="170">
        <v>85</v>
      </c>
      <c r="G152" s="170">
        <v>46725.403692708998</v>
      </c>
      <c r="H152" s="169">
        <v>7556.6666641239999</v>
      </c>
      <c r="J152" s="171" t="s">
        <v>283</v>
      </c>
      <c r="K152" s="170">
        <v>19</v>
      </c>
      <c r="L152" s="170">
        <v>630.70020003399998</v>
      </c>
      <c r="M152" s="170">
        <v>84.650326821999997</v>
      </c>
      <c r="N152" s="170">
        <v>79.333335876000007</v>
      </c>
      <c r="O152" s="170">
        <v>85</v>
      </c>
      <c r="P152" s="170">
        <v>53388.978059816996</v>
      </c>
      <c r="Q152" s="169">
        <v>8634.3333358759992</v>
      </c>
      <c r="S152" s="171" t="s">
        <v>268</v>
      </c>
      <c r="T152" s="170">
        <v>7</v>
      </c>
      <c r="U152" s="170">
        <v>766.73357651200001</v>
      </c>
      <c r="V152" s="170">
        <v>84.709677419000002</v>
      </c>
      <c r="W152" s="170">
        <v>78</v>
      </c>
      <c r="X152" s="170">
        <v>85</v>
      </c>
      <c r="Y152" s="170">
        <v>64949.753932959</v>
      </c>
      <c r="Z152" s="169">
        <v>10504</v>
      </c>
      <c r="AB152" s="171" t="s">
        <v>273</v>
      </c>
      <c r="AC152" s="170">
        <v>105</v>
      </c>
      <c r="AD152" s="170">
        <v>680.16688238999996</v>
      </c>
      <c r="AE152" s="170">
        <v>84.727272726999999</v>
      </c>
      <c r="AF152" s="170">
        <v>79.333335876000007</v>
      </c>
      <c r="AG152" s="170">
        <v>85</v>
      </c>
      <c r="AH152" s="170">
        <v>57628.684944323999</v>
      </c>
      <c r="AI152" s="169">
        <v>9320</v>
      </c>
    </row>
    <row r="153" spans="1:35" x14ac:dyDescent="0.2">
      <c r="A153" s="171" t="s">
        <v>290</v>
      </c>
      <c r="B153" s="170">
        <v>1</v>
      </c>
      <c r="C153" s="170">
        <v>544.13350591200003</v>
      </c>
      <c r="D153" s="170">
        <v>84.867424271000004</v>
      </c>
      <c r="E153" s="170">
        <v>81</v>
      </c>
      <c r="F153" s="170">
        <v>85</v>
      </c>
      <c r="G153" s="170">
        <v>46179.209106481998</v>
      </c>
      <c r="H153" s="169">
        <v>7468.3333358760001</v>
      </c>
      <c r="J153" s="171" t="s">
        <v>281</v>
      </c>
      <c r="K153" s="170">
        <v>41</v>
      </c>
      <c r="L153" s="170">
        <v>630.70020003399998</v>
      </c>
      <c r="M153" s="170">
        <v>84.905228782999998</v>
      </c>
      <c r="N153" s="170">
        <v>80.333335876000007</v>
      </c>
      <c r="O153" s="170">
        <v>85</v>
      </c>
      <c r="P153" s="170">
        <v>53549.744777473003</v>
      </c>
      <c r="Q153" s="169">
        <v>8660.3333358759992</v>
      </c>
      <c r="S153" s="171" t="s">
        <v>267</v>
      </c>
      <c r="T153" s="170">
        <v>19</v>
      </c>
      <c r="U153" s="170">
        <v>766.73357651200001</v>
      </c>
      <c r="V153" s="170">
        <v>84.459677357999993</v>
      </c>
      <c r="W153" s="170">
        <v>77.333335876000007</v>
      </c>
      <c r="X153" s="170">
        <v>85</v>
      </c>
      <c r="Y153" s="170">
        <v>64758.070491655999</v>
      </c>
      <c r="Z153" s="169">
        <v>10472.999992371</v>
      </c>
      <c r="AB153" s="171" t="s">
        <v>275</v>
      </c>
      <c r="AC153" s="170">
        <v>66</v>
      </c>
      <c r="AD153" s="170">
        <v>673.98354709600005</v>
      </c>
      <c r="AE153" s="170">
        <v>85</v>
      </c>
      <c r="AF153" s="170">
        <v>85</v>
      </c>
      <c r="AG153" s="170">
        <v>85</v>
      </c>
      <c r="AH153" s="170">
        <v>57288.601503129001</v>
      </c>
      <c r="AI153" s="169">
        <v>9265</v>
      </c>
    </row>
    <row r="154" spans="1:35" x14ac:dyDescent="0.2">
      <c r="A154" s="171" t="s">
        <v>291</v>
      </c>
      <c r="B154" s="170">
        <v>17</v>
      </c>
      <c r="C154" s="170">
        <v>537.95017061800002</v>
      </c>
      <c r="D154" s="170">
        <v>84.724137931000001</v>
      </c>
      <c r="E154" s="170">
        <v>78.333335876000007</v>
      </c>
      <c r="F154" s="170">
        <v>85</v>
      </c>
      <c r="G154" s="170">
        <v>45577.364455429997</v>
      </c>
      <c r="H154" s="169">
        <v>7371</v>
      </c>
      <c r="J154" s="171" t="s">
        <v>280</v>
      </c>
      <c r="K154" s="170">
        <v>24</v>
      </c>
      <c r="L154" s="170">
        <v>630.70020003399998</v>
      </c>
      <c r="M154" s="170">
        <v>84.875816943999993</v>
      </c>
      <c r="N154" s="170">
        <v>80</v>
      </c>
      <c r="O154" s="170">
        <v>85</v>
      </c>
      <c r="P154" s="170">
        <v>53531.194724415</v>
      </c>
      <c r="Q154" s="169">
        <v>8657.3333282469994</v>
      </c>
      <c r="S154" s="171" t="s">
        <v>269</v>
      </c>
      <c r="T154" s="170">
        <v>21</v>
      </c>
      <c r="U154" s="170">
        <v>760.550241218</v>
      </c>
      <c r="V154" s="170">
        <v>84.991869918999996</v>
      </c>
      <c r="W154" s="170">
        <v>84.333335876000007</v>
      </c>
      <c r="X154" s="170">
        <v>85</v>
      </c>
      <c r="Y154" s="170">
        <v>64640.587168236001</v>
      </c>
      <c r="Z154" s="169">
        <v>10454</v>
      </c>
      <c r="AB154" s="171" t="s">
        <v>276</v>
      </c>
      <c r="AC154" s="170">
        <v>43</v>
      </c>
      <c r="AD154" s="170">
        <v>667.80021180100005</v>
      </c>
      <c r="AE154" s="170">
        <v>84.969135778999998</v>
      </c>
      <c r="AF154" s="170">
        <v>83</v>
      </c>
      <c r="AG154" s="170">
        <v>85</v>
      </c>
      <c r="AH154" s="170">
        <v>56742.406869726998</v>
      </c>
      <c r="AI154" s="169">
        <v>9176.6666641240008</v>
      </c>
    </row>
    <row r="155" spans="1:35" x14ac:dyDescent="0.2">
      <c r="A155" s="171" t="s">
        <v>285</v>
      </c>
      <c r="B155" s="170">
        <v>70</v>
      </c>
      <c r="C155" s="170">
        <v>537.95017061800002</v>
      </c>
      <c r="D155" s="170">
        <v>84.950191541999999</v>
      </c>
      <c r="E155" s="170">
        <v>80.666664123999993</v>
      </c>
      <c r="F155" s="170">
        <v>85</v>
      </c>
      <c r="G155" s="170">
        <v>45698.970033830003</v>
      </c>
      <c r="H155" s="169">
        <v>7390.6666641239999</v>
      </c>
      <c r="J155" s="171" t="s">
        <v>283</v>
      </c>
      <c r="K155" s="170">
        <v>2</v>
      </c>
      <c r="L155" s="170">
        <v>624.51686473999996</v>
      </c>
      <c r="M155" s="170">
        <v>84.943894415000003</v>
      </c>
      <c r="N155" s="170">
        <v>83</v>
      </c>
      <c r="O155" s="170">
        <v>85</v>
      </c>
      <c r="P155" s="170">
        <v>53048.894618621998</v>
      </c>
      <c r="Q155" s="169">
        <v>8579.3333358759992</v>
      </c>
      <c r="S155" s="171" t="s">
        <v>270</v>
      </c>
      <c r="T155" s="170">
        <v>9</v>
      </c>
      <c r="U155" s="170">
        <v>754.36690592399998</v>
      </c>
      <c r="V155" s="170">
        <v>84.595628269000002</v>
      </c>
      <c r="W155" s="170">
        <v>76.333335876000007</v>
      </c>
      <c r="X155" s="170">
        <v>85</v>
      </c>
      <c r="Y155" s="170">
        <v>63816.142352233997</v>
      </c>
      <c r="Z155" s="169">
        <v>10320.666648865001</v>
      </c>
      <c r="AB155" s="171" t="s">
        <v>273</v>
      </c>
      <c r="AC155" s="170">
        <v>102</v>
      </c>
      <c r="AD155" s="170">
        <v>667.80021180100005</v>
      </c>
      <c r="AE155" s="170">
        <v>84.864197554</v>
      </c>
      <c r="AF155" s="170">
        <v>79.666664123999993</v>
      </c>
      <c r="AG155" s="170">
        <v>85</v>
      </c>
      <c r="AH155" s="170">
        <v>56672.329101173003</v>
      </c>
      <c r="AI155" s="169">
        <v>9165.3333358759992</v>
      </c>
    </row>
    <row r="156" spans="1:35" x14ac:dyDescent="0.2">
      <c r="A156" s="171" t="s">
        <v>286</v>
      </c>
      <c r="B156" s="170">
        <v>89</v>
      </c>
      <c r="C156" s="170">
        <v>531.76683532300001</v>
      </c>
      <c r="D156" s="170">
        <v>84.701550417000007</v>
      </c>
      <c r="E156" s="170">
        <v>74.333335876000007</v>
      </c>
      <c r="F156" s="170">
        <v>85</v>
      </c>
      <c r="G156" s="170">
        <v>45041.475412303</v>
      </c>
      <c r="H156" s="169">
        <v>7284.3333358760001</v>
      </c>
      <c r="J156" s="171" t="s">
        <v>283</v>
      </c>
      <c r="K156" s="170">
        <v>74</v>
      </c>
      <c r="L156" s="170">
        <v>624.51686473999996</v>
      </c>
      <c r="M156" s="170">
        <v>84.900990023000006</v>
      </c>
      <c r="N156" s="170">
        <v>80.666664123999993</v>
      </c>
      <c r="O156" s="170">
        <v>85</v>
      </c>
      <c r="P156" s="170">
        <v>53022.100102780001</v>
      </c>
      <c r="Q156" s="169">
        <v>8574.9999923710002</v>
      </c>
      <c r="S156" s="171" t="s">
        <v>269</v>
      </c>
      <c r="T156" s="170">
        <v>9</v>
      </c>
      <c r="U156" s="170">
        <v>754.36690592399998</v>
      </c>
      <c r="V156" s="170">
        <v>84.986338818999997</v>
      </c>
      <c r="W156" s="170">
        <v>84.333335876000007</v>
      </c>
      <c r="X156" s="170">
        <v>85</v>
      </c>
      <c r="Y156" s="170">
        <v>64110.881460402998</v>
      </c>
      <c r="Z156" s="169">
        <v>10368.333335875999</v>
      </c>
      <c r="AB156" s="171" t="s">
        <v>271</v>
      </c>
      <c r="AC156" s="170">
        <v>99</v>
      </c>
      <c r="AD156" s="170">
        <v>667.80021180100005</v>
      </c>
      <c r="AE156" s="170">
        <v>84.839506149000002</v>
      </c>
      <c r="AF156" s="170">
        <v>78.333335876000007</v>
      </c>
      <c r="AG156" s="170">
        <v>85</v>
      </c>
      <c r="AH156" s="170">
        <v>56655.840175605001</v>
      </c>
      <c r="AI156" s="169">
        <v>9162.6666641240008</v>
      </c>
    </row>
    <row r="157" spans="1:35" x14ac:dyDescent="0.2">
      <c r="A157" s="171" t="s">
        <v>288</v>
      </c>
      <c r="B157" s="170">
        <v>75</v>
      </c>
      <c r="C157" s="170">
        <v>525.58350002899999</v>
      </c>
      <c r="D157" s="170">
        <v>84.862745218000001</v>
      </c>
      <c r="E157" s="170">
        <v>79.333335876000007</v>
      </c>
      <c r="F157" s="170">
        <v>85</v>
      </c>
      <c r="G157" s="170">
        <v>44602.458653570997</v>
      </c>
      <c r="H157" s="169">
        <v>7213.3333435060003</v>
      </c>
      <c r="J157" s="171" t="s">
        <v>283</v>
      </c>
      <c r="K157" s="170">
        <v>81</v>
      </c>
      <c r="L157" s="170">
        <v>624.51686473999996</v>
      </c>
      <c r="M157" s="170">
        <v>84.897689744000004</v>
      </c>
      <c r="N157" s="170">
        <v>79.666664123999993</v>
      </c>
      <c r="O157" s="170">
        <v>85</v>
      </c>
      <c r="P157" s="170">
        <v>53020.039022464996</v>
      </c>
      <c r="Q157" s="169">
        <v>8574.6666641240008</v>
      </c>
      <c r="S157" s="171" t="s">
        <v>265</v>
      </c>
      <c r="T157" s="170">
        <v>1</v>
      </c>
      <c r="U157" s="170">
        <v>754.36690592399998</v>
      </c>
      <c r="V157" s="170">
        <v>84.937158491000005</v>
      </c>
      <c r="W157" s="170">
        <v>79</v>
      </c>
      <c r="X157" s="170">
        <v>85</v>
      </c>
      <c r="Y157" s="170">
        <v>64073.781448636</v>
      </c>
      <c r="Z157" s="169">
        <v>10362.333335875999</v>
      </c>
      <c r="AB157" s="171" t="s">
        <v>272</v>
      </c>
      <c r="AC157" s="170">
        <v>81</v>
      </c>
      <c r="AD157" s="170">
        <v>661.61687650700003</v>
      </c>
      <c r="AE157" s="170">
        <v>84.809968823999995</v>
      </c>
      <c r="AF157" s="170">
        <v>80.333335876000007</v>
      </c>
      <c r="AG157" s="170">
        <v>85</v>
      </c>
      <c r="AH157" s="170">
        <v>56111.706669692001</v>
      </c>
      <c r="AI157" s="169">
        <v>9074.6666641240008</v>
      </c>
    </row>
    <row r="158" spans="1:35" x14ac:dyDescent="0.2">
      <c r="A158" s="171" t="s">
        <v>289</v>
      </c>
      <c r="B158" s="170">
        <v>67</v>
      </c>
      <c r="C158" s="170">
        <v>519.40016473399999</v>
      </c>
      <c r="D158" s="170">
        <v>84.785714286000001</v>
      </c>
      <c r="E158" s="170">
        <v>79</v>
      </c>
      <c r="F158" s="170">
        <v>85</v>
      </c>
      <c r="G158" s="170">
        <v>44037.713967110998</v>
      </c>
      <c r="H158" s="169">
        <v>7122</v>
      </c>
      <c r="J158" s="171" t="s">
        <v>278</v>
      </c>
      <c r="K158" s="170">
        <v>2</v>
      </c>
      <c r="L158" s="170">
        <v>624.51686473999996</v>
      </c>
      <c r="M158" s="170">
        <v>84.904290379000003</v>
      </c>
      <c r="N158" s="170">
        <v>81</v>
      </c>
      <c r="O158" s="170">
        <v>85</v>
      </c>
      <c r="P158" s="170">
        <v>53024.161230268997</v>
      </c>
      <c r="Q158" s="169">
        <v>8575.3333282469994</v>
      </c>
      <c r="S158" s="171" t="s">
        <v>265</v>
      </c>
      <c r="T158" s="170">
        <v>5</v>
      </c>
      <c r="U158" s="170">
        <v>754.36690592399998</v>
      </c>
      <c r="V158" s="170">
        <v>84.874316918999995</v>
      </c>
      <c r="W158" s="170">
        <v>79</v>
      </c>
      <c r="X158" s="170">
        <v>85</v>
      </c>
      <c r="Y158" s="170">
        <v>64026.375846595001</v>
      </c>
      <c r="Z158" s="169">
        <v>10354.666664124001</v>
      </c>
      <c r="AB158" s="171" t="s">
        <v>272</v>
      </c>
      <c r="AC158" s="170">
        <v>31</v>
      </c>
      <c r="AD158" s="170">
        <v>655.43354121200002</v>
      </c>
      <c r="AE158" s="170">
        <v>84.808176149000005</v>
      </c>
      <c r="AF158" s="170">
        <v>80</v>
      </c>
      <c r="AG158" s="170">
        <v>85</v>
      </c>
      <c r="AH158" s="170">
        <v>55586.123216838998</v>
      </c>
      <c r="AI158" s="169">
        <v>8989.6666717530006</v>
      </c>
    </row>
    <row r="159" spans="1:35" x14ac:dyDescent="0.2">
      <c r="A159" s="171" t="s">
        <v>286</v>
      </c>
      <c r="B159" s="170">
        <v>19</v>
      </c>
      <c r="C159" s="170">
        <v>519.40016473399999</v>
      </c>
      <c r="D159" s="170">
        <v>84.972222192000004</v>
      </c>
      <c r="E159" s="170">
        <v>82.666664123999993</v>
      </c>
      <c r="F159" s="170">
        <v>85</v>
      </c>
      <c r="G159" s="170">
        <v>44134.586204332001</v>
      </c>
      <c r="H159" s="169">
        <v>7137.6666641239999</v>
      </c>
      <c r="J159" s="171" t="s">
        <v>281</v>
      </c>
      <c r="K159" s="170">
        <v>1</v>
      </c>
      <c r="L159" s="170">
        <v>618.33352944600006</v>
      </c>
      <c r="M159" s="170">
        <v>84.983333359</v>
      </c>
      <c r="N159" s="170">
        <v>83.333335876000007</v>
      </c>
      <c r="O159" s="170">
        <v>85</v>
      </c>
      <c r="P159" s="170">
        <v>52548.044459771001</v>
      </c>
      <c r="Q159" s="169">
        <v>8498.3333358759992</v>
      </c>
      <c r="S159" s="171" t="s">
        <v>265</v>
      </c>
      <c r="T159" s="170">
        <v>122</v>
      </c>
      <c r="U159" s="170">
        <v>754.36690592399998</v>
      </c>
      <c r="V159" s="170">
        <v>84.939890689999999</v>
      </c>
      <c r="W159" s="170">
        <v>80.666664123999993</v>
      </c>
      <c r="X159" s="170">
        <v>85</v>
      </c>
      <c r="Y159" s="170">
        <v>64075.842528950998</v>
      </c>
      <c r="Z159" s="169">
        <v>10362.666664124001</v>
      </c>
      <c r="AB159" s="171" t="s">
        <v>275</v>
      </c>
      <c r="AC159" s="170">
        <v>12</v>
      </c>
      <c r="AD159" s="170">
        <v>643.066870623</v>
      </c>
      <c r="AE159" s="170">
        <v>84.980769230999996</v>
      </c>
      <c r="AF159" s="170">
        <v>84</v>
      </c>
      <c r="AG159" s="170">
        <v>85</v>
      </c>
      <c r="AH159" s="170">
        <v>54648.317332396</v>
      </c>
      <c r="AI159" s="169">
        <v>8838</v>
      </c>
    </row>
    <row r="160" spans="1:35" x14ac:dyDescent="0.2">
      <c r="A160" s="171" t="s">
        <v>286</v>
      </c>
      <c r="B160" s="170">
        <v>39</v>
      </c>
      <c r="C160" s="170">
        <v>519.40016473399999</v>
      </c>
      <c r="D160" s="170">
        <v>84.678571429000002</v>
      </c>
      <c r="E160" s="170">
        <v>74</v>
      </c>
      <c r="F160" s="170">
        <v>85</v>
      </c>
      <c r="G160" s="170">
        <v>43982.063949461</v>
      </c>
      <c r="H160" s="169">
        <v>7113</v>
      </c>
      <c r="J160" s="171" t="s">
        <v>281</v>
      </c>
      <c r="K160" s="170">
        <v>23</v>
      </c>
      <c r="L160" s="170">
        <v>605.96685885700003</v>
      </c>
      <c r="M160" s="170">
        <v>84.925170042000005</v>
      </c>
      <c r="N160" s="170">
        <v>80.666664123999993</v>
      </c>
      <c r="O160" s="170">
        <v>85</v>
      </c>
      <c r="P160" s="170">
        <v>51461.838528262</v>
      </c>
      <c r="Q160" s="169">
        <v>8322.6666641240008</v>
      </c>
      <c r="S160" s="171" t="s">
        <v>264</v>
      </c>
      <c r="T160" s="170">
        <v>118</v>
      </c>
      <c r="U160" s="170">
        <v>754.36690592399998</v>
      </c>
      <c r="V160" s="170">
        <v>84.450819734999996</v>
      </c>
      <c r="W160" s="170">
        <v>70.333335876000007</v>
      </c>
      <c r="X160" s="170">
        <v>85</v>
      </c>
      <c r="Y160" s="170">
        <v>63706.903585949003</v>
      </c>
      <c r="Z160" s="169">
        <v>10303.000007629</v>
      </c>
      <c r="AB160" s="171" t="s">
        <v>276</v>
      </c>
      <c r="AC160" s="170">
        <v>54</v>
      </c>
      <c r="AD160" s="170">
        <v>636.88353532899998</v>
      </c>
      <c r="AE160" s="170">
        <v>84.993527533000005</v>
      </c>
      <c r="AF160" s="170">
        <v>84.333335876000007</v>
      </c>
      <c r="AG160" s="170">
        <v>85</v>
      </c>
      <c r="AH160" s="170">
        <v>54130.978295152003</v>
      </c>
      <c r="AI160" s="169">
        <v>8754.3333358759992</v>
      </c>
    </row>
    <row r="161" spans="1:35" x14ac:dyDescent="0.2">
      <c r="A161" s="171" t="s">
        <v>289</v>
      </c>
      <c r="B161" s="170">
        <v>66</v>
      </c>
      <c r="C161" s="170">
        <v>513.21682943999997</v>
      </c>
      <c r="D161" s="170">
        <v>84.867469880000002</v>
      </c>
      <c r="E161" s="170">
        <v>78.666664123999993</v>
      </c>
      <c r="F161" s="170">
        <v>85</v>
      </c>
      <c r="G161" s="170">
        <v>43555.413814143998</v>
      </c>
      <c r="H161" s="169">
        <v>7044</v>
      </c>
      <c r="J161" s="171" t="s">
        <v>284</v>
      </c>
      <c r="K161" s="170">
        <v>20</v>
      </c>
      <c r="L161" s="170">
        <v>593.60018826800001</v>
      </c>
      <c r="M161" s="170">
        <v>84.951388914999995</v>
      </c>
      <c r="N161" s="170">
        <v>83.333335876000007</v>
      </c>
      <c r="O161" s="170">
        <v>85</v>
      </c>
      <c r="P161" s="170">
        <v>50427.160453773002</v>
      </c>
      <c r="Q161" s="169">
        <v>8155.3333358760001</v>
      </c>
      <c r="S161" s="171" t="s">
        <v>269</v>
      </c>
      <c r="T161" s="170">
        <v>20</v>
      </c>
      <c r="U161" s="170">
        <v>748.18357062899997</v>
      </c>
      <c r="V161" s="170">
        <v>85</v>
      </c>
      <c r="W161" s="170">
        <v>85</v>
      </c>
      <c r="X161" s="170">
        <v>85</v>
      </c>
      <c r="Y161" s="170">
        <v>63595.603503473001</v>
      </c>
      <c r="Z161" s="169">
        <v>10285</v>
      </c>
      <c r="AB161" s="171" t="s">
        <v>271</v>
      </c>
      <c r="AC161" s="170">
        <v>1</v>
      </c>
      <c r="AD161" s="170">
        <v>636.88353532899998</v>
      </c>
      <c r="AE161" s="170">
        <v>84.770226488000006</v>
      </c>
      <c r="AF161" s="170">
        <v>78.666664123999993</v>
      </c>
      <c r="AG161" s="170">
        <v>85</v>
      </c>
      <c r="AH161" s="170">
        <v>53988.761536204001</v>
      </c>
      <c r="AI161" s="169">
        <v>8731.3333282469994</v>
      </c>
    </row>
    <row r="162" spans="1:35" x14ac:dyDescent="0.2">
      <c r="A162" s="171" t="s">
        <v>291</v>
      </c>
      <c r="B162" s="170">
        <v>36</v>
      </c>
      <c r="C162" s="170">
        <v>507.03349414500002</v>
      </c>
      <c r="D162" s="170">
        <v>84.841463508000004</v>
      </c>
      <c r="E162" s="170">
        <v>80</v>
      </c>
      <c r="F162" s="170">
        <v>85</v>
      </c>
      <c r="G162" s="170">
        <v>43017.463690700999</v>
      </c>
      <c r="H162" s="169">
        <v>6957.0000076289998</v>
      </c>
      <c r="J162" s="171" t="s">
        <v>281</v>
      </c>
      <c r="K162" s="170">
        <v>58</v>
      </c>
      <c r="L162" s="170">
        <v>587.416852973</v>
      </c>
      <c r="M162" s="170">
        <v>84.831578946999997</v>
      </c>
      <c r="N162" s="170">
        <v>80</v>
      </c>
      <c r="O162" s="170">
        <v>85</v>
      </c>
      <c r="P162" s="170">
        <v>49831.499138015999</v>
      </c>
      <c r="Q162" s="169">
        <v>8059</v>
      </c>
      <c r="S162" s="171" t="s">
        <v>268</v>
      </c>
      <c r="T162" s="170">
        <v>2</v>
      </c>
      <c r="U162" s="170">
        <v>748.18357062899997</v>
      </c>
      <c r="V162" s="170">
        <v>84.738292032000004</v>
      </c>
      <c r="W162" s="170">
        <v>78</v>
      </c>
      <c r="X162" s="170">
        <v>85</v>
      </c>
      <c r="Y162" s="170">
        <v>63399.797901541002</v>
      </c>
      <c r="Z162" s="169">
        <v>10253.333335875999</v>
      </c>
      <c r="AB162" s="171" t="s">
        <v>273</v>
      </c>
      <c r="AC162" s="170">
        <v>64</v>
      </c>
      <c r="AD162" s="170">
        <v>624.51686473999996</v>
      </c>
      <c r="AE162" s="170">
        <v>84.900990098999998</v>
      </c>
      <c r="AF162" s="170">
        <v>80.333335876000007</v>
      </c>
      <c r="AG162" s="170">
        <v>85</v>
      </c>
      <c r="AH162" s="170">
        <v>53022.100149954997</v>
      </c>
      <c r="AI162" s="169">
        <v>8575</v>
      </c>
    </row>
    <row r="163" spans="1:35" x14ac:dyDescent="0.2">
      <c r="A163" s="171" t="s">
        <v>290</v>
      </c>
      <c r="B163" s="170">
        <v>5</v>
      </c>
      <c r="C163" s="170">
        <v>507.03349414500002</v>
      </c>
      <c r="D163" s="170">
        <v>84.788617854999998</v>
      </c>
      <c r="E163" s="170">
        <v>78.666664123999993</v>
      </c>
      <c r="F163" s="170">
        <v>85</v>
      </c>
      <c r="G163" s="170">
        <v>42990.669174857998</v>
      </c>
      <c r="H163" s="169">
        <v>6952.6666641239999</v>
      </c>
      <c r="J163" s="171" t="s">
        <v>279</v>
      </c>
      <c r="K163" s="170">
        <v>107</v>
      </c>
      <c r="L163" s="170">
        <v>581.23351767899999</v>
      </c>
      <c r="M163" s="170">
        <v>84.812056764999994</v>
      </c>
      <c r="N163" s="170">
        <v>80.333335876000007</v>
      </c>
      <c r="O163" s="170">
        <v>85</v>
      </c>
      <c r="P163" s="170">
        <v>49295.610094887998</v>
      </c>
      <c r="Q163" s="169">
        <v>7972.3333358760001</v>
      </c>
      <c r="S163" s="171" t="s">
        <v>267</v>
      </c>
      <c r="T163" s="170">
        <v>34</v>
      </c>
      <c r="U163" s="170">
        <v>748.18357062899997</v>
      </c>
      <c r="V163" s="170">
        <v>84.851239731999996</v>
      </c>
      <c r="W163" s="170">
        <v>79.333335876000007</v>
      </c>
      <c r="X163" s="170">
        <v>85</v>
      </c>
      <c r="Y163" s="170">
        <v>63484.303515348001</v>
      </c>
      <c r="Z163" s="169">
        <v>10267.000007629</v>
      </c>
      <c r="AB163" s="171" t="s">
        <v>276</v>
      </c>
      <c r="AC163" s="170">
        <v>48</v>
      </c>
      <c r="AD163" s="170">
        <v>618.33352944600006</v>
      </c>
      <c r="AE163" s="170">
        <v>85</v>
      </c>
      <c r="AF163" s="170">
        <v>85</v>
      </c>
      <c r="AG163" s="170">
        <v>85</v>
      </c>
      <c r="AH163" s="170">
        <v>52558.350002870997</v>
      </c>
      <c r="AI163" s="169">
        <v>8500</v>
      </c>
    </row>
    <row r="164" spans="1:35" x14ac:dyDescent="0.2">
      <c r="A164" s="171" t="s">
        <v>288</v>
      </c>
      <c r="B164" s="170">
        <v>54</v>
      </c>
      <c r="C164" s="170">
        <v>507.03349414500002</v>
      </c>
      <c r="D164" s="170">
        <v>84.479674828</v>
      </c>
      <c r="E164" s="170">
        <v>78</v>
      </c>
      <c r="F164" s="170">
        <v>85</v>
      </c>
      <c r="G164" s="170">
        <v>42834.024712181999</v>
      </c>
      <c r="H164" s="169">
        <v>6927.3333358760001</v>
      </c>
      <c r="J164" s="171" t="s">
        <v>283</v>
      </c>
      <c r="K164" s="170">
        <v>77</v>
      </c>
      <c r="L164" s="170">
        <v>575.05018238399998</v>
      </c>
      <c r="M164" s="170">
        <v>84.924731183000006</v>
      </c>
      <c r="N164" s="170">
        <v>80.666664123999993</v>
      </c>
      <c r="O164" s="170">
        <v>85</v>
      </c>
      <c r="P164" s="170">
        <v>48835.982155607999</v>
      </c>
      <c r="Q164" s="169">
        <v>7898</v>
      </c>
      <c r="S164" s="171" t="s">
        <v>264</v>
      </c>
      <c r="T164" s="170">
        <v>116</v>
      </c>
      <c r="U164" s="170">
        <v>748.18357062899997</v>
      </c>
      <c r="V164" s="170">
        <v>83.512396757000005</v>
      </c>
      <c r="W164" s="170">
        <v>69</v>
      </c>
      <c r="X164" s="170">
        <v>85</v>
      </c>
      <c r="Y164" s="170">
        <v>62482.603197646</v>
      </c>
      <c r="Z164" s="169">
        <v>10105.000007629</v>
      </c>
      <c r="AB164" s="171" t="s">
        <v>274</v>
      </c>
      <c r="AC164" s="170">
        <v>40</v>
      </c>
      <c r="AD164" s="170">
        <v>612.15019415100005</v>
      </c>
      <c r="AE164" s="170">
        <v>84.730639756000002</v>
      </c>
      <c r="AF164" s="170">
        <v>80</v>
      </c>
      <c r="AG164" s="170">
        <v>85</v>
      </c>
      <c r="AH164" s="170">
        <v>51867.877577380998</v>
      </c>
      <c r="AI164" s="169">
        <v>8388.3333358759992</v>
      </c>
    </row>
    <row r="165" spans="1:35" x14ac:dyDescent="0.2">
      <c r="A165" s="171" t="s">
        <v>286</v>
      </c>
      <c r="B165" s="170">
        <v>70</v>
      </c>
      <c r="C165" s="170">
        <v>507.03349414500002</v>
      </c>
      <c r="D165" s="170">
        <v>83.995934927999997</v>
      </c>
      <c r="E165" s="170">
        <v>74.666664123999993</v>
      </c>
      <c r="F165" s="170">
        <v>85</v>
      </c>
      <c r="G165" s="170">
        <v>42588.752380719001</v>
      </c>
      <c r="H165" s="169">
        <v>6887.6666641239999</v>
      </c>
      <c r="J165" s="171" t="s">
        <v>278</v>
      </c>
      <c r="K165" s="170">
        <v>64</v>
      </c>
      <c r="L165" s="170">
        <v>575.05018238399998</v>
      </c>
      <c r="M165" s="170">
        <v>84.881720348000002</v>
      </c>
      <c r="N165" s="170">
        <v>79.666664123999993</v>
      </c>
      <c r="O165" s="170">
        <v>85</v>
      </c>
      <c r="P165" s="170">
        <v>48811.248767254998</v>
      </c>
      <c r="Q165" s="169">
        <v>7893.9999923710002</v>
      </c>
      <c r="S165" s="171" t="s">
        <v>266</v>
      </c>
      <c r="T165" s="170">
        <v>94</v>
      </c>
      <c r="U165" s="170">
        <v>742.00023533499996</v>
      </c>
      <c r="V165" s="170">
        <v>84.833333269999997</v>
      </c>
      <c r="W165" s="170">
        <v>80.666664123999993</v>
      </c>
      <c r="X165" s="170">
        <v>85</v>
      </c>
      <c r="Y165" s="170">
        <v>62946.353250380002</v>
      </c>
      <c r="Z165" s="169">
        <v>10179.999992371</v>
      </c>
      <c r="AB165" s="171" t="s">
        <v>275</v>
      </c>
      <c r="AC165" s="170">
        <v>89</v>
      </c>
      <c r="AD165" s="170">
        <v>605.96685885700003</v>
      </c>
      <c r="AE165" s="170">
        <v>85</v>
      </c>
      <c r="AF165" s="170">
        <v>85</v>
      </c>
      <c r="AG165" s="170">
        <v>85</v>
      </c>
      <c r="AH165" s="170">
        <v>51507.183002812999</v>
      </c>
      <c r="AI165" s="169">
        <v>8330</v>
      </c>
    </row>
    <row r="166" spans="1:35" x14ac:dyDescent="0.2">
      <c r="A166" s="171" t="s">
        <v>291</v>
      </c>
      <c r="B166" s="170">
        <v>8</v>
      </c>
      <c r="C166" s="170">
        <v>500.850158851</v>
      </c>
      <c r="D166" s="170">
        <v>84.732510318999999</v>
      </c>
      <c r="E166" s="170">
        <v>78.333335876000007</v>
      </c>
      <c r="F166" s="170">
        <v>85</v>
      </c>
      <c r="G166" s="170">
        <v>42438.291253337004</v>
      </c>
      <c r="H166" s="169">
        <v>6863.3333358760001</v>
      </c>
      <c r="J166" s="171" t="s">
        <v>278</v>
      </c>
      <c r="K166" s="170">
        <v>138</v>
      </c>
      <c r="L166" s="170">
        <v>575.05018238399998</v>
      </c>
      <c r="M166" s="170">
        <v>84.906809980999995</v>
      </c>
      <c r="N166" s="170">
        <v>80</v>
      </c>
      <c r="O166" s="170">
        <v>85</v>
      </c>
      <c r="P166" s="170">
        <v>48825.676565333997</v>
      </c>
      <c r="Q166" s="169">
        <v>7896.3333282470003</v>
      </c>
      <c r="S166" s="171" t="s">
        <v>265</v>
      </c>
      <c r="T166" s="170">
        <v>59</v>
      </c>
      <c r="U166" s="170">
        <v>742.00023533499996</v>
      </c>
      <c r="V166" s="170">
        <v>84.711111131999999</v>
      </c>
      <c r="W166" s="170">
        <v>79.666664123999993</v>
      </c>
      <c r="X166" s="170">
        <v>85</v>
      </c>
      <c r="Y166" s="170">
        <v>62855.664395628999</v>
      </c>
      <c r="Z166" s="169">
        <v>10165.333335875999</v>
      </c>
      <c r="AB166" s="171" t="s">
        <v>272</v>
      </c>
      <c r="AC166" s="170">
        <v>58</v>
      </c>
      <c r="AD166" s="170">
        <v>605.96685885700003</v>
      </c>
      <c r="AE166" s="170">
        <v>84.945578205000004</v>
      </c>
      <c r="AF166" s="170">
        <v>81.666664123999993</v>
      </c>
      <c r="AG166" s="170">
        <v>85</v>
      </c>
      <c r="AH166" s="170">
        <v>51474.205198850999</v>
      </c>
      <c r="AI166" s="169">
        <v>8324.6666641240008</v>
      </c>
    </row>
    <row r="167" spans="1:35" ht="17" thickBot="1" x14ac:dyDescent="0.25">
      <c r="A167" s="168" t="s">
        <v>291</v>
      </c>
      <c r="B167" s="167">
        <v>59</v>
      </c>
      <c r="C167" s="167">
        <v>500.850158851</v>
      </c>
      <c r="D167" s="167">
        <v>84.864197625000003</v>
      </c>
      <c r="E167" s="167">
        <v>79.333335876000007</v>
      </c>
      <c r="F167" s="167">
        <v>85</v>
      </c>
      <c r="G167" s="167">
        <v>42504.246861261003</v>
      </c>
      <c r="H167" s="166">
        <v>6874.0000076289998</v>
      </c>
      <c r="J167" s="171" t="s">
        <v>279</v>
      </c>
      <c r="K167" s="170">
        <v>4</v>
      </c>
      <c r="L167" s="170">
        <v>568.86684708999996</v>
      </c>
      <c r="M167" s="170">
        <v>84.855072436</v>
      </c>
      <c r="N167" s="170">
        <v>80.333335876000007</v>
      </c>
      <c r="O167" s="170">
        <v>85</v>
      </c>
      <c r="P167" s="170">
        <v>48271.237516323003</v>
      </c>
      <c r="Q167" s="169">
        <v>7806.6666641239999</v>
      </c>
      <c r="S167" s="171" t="s">
        <v>264</v>
      </c>
      <c r="T167" s="170">
        <v>63</v>
      </c>
      <c r="U167" s="170">
        <v>742.00023533499996</v>
      </c>
      <c r="V167" s="170">
        <v>83.822222136999997</v>
      </c>
      <c r="W167" s="170">
        <v>67</v>
      </c>
      <c r="X167" s="170">
        <v>85</v>
      </c>
      <c r="Y167" s="170">
        <v>62196.108552261001</v>
      </c>
      <c r="Z167" s="169">
        <v>10058.666656494001</v>
      </c>
      <c r="AB167" s="171" t="s">
        <v>276</v>
      </c>
      <c r="AC167" s="170">
        <v>16</v>
      </c>
      <c r="AD167" s="170">
        <v>599.78352356200003</v>
      </c>
      <c r="AE167" s="170">
        <v>84.972508539000003</v>
      </c>
      <c r="AF167" s="170">
        <v>83.666664123999993</v>
      </c>
      <c r="AG167" s="170">
        <v>85</v>
      </c>
      <c r="AH167" s="170">
        <v>50965.110577216001</v>
      </c>
      <c r="AI167" s="169">
        <v>8242.3333282469994</v>
      </c>
    </row>
    <row r="168" spans="1:35" x14ac:dyDescent="0.2">
      <c r="A168" s="165" t="s">
        <v>290</v>
      </c>
      <c r="B168" s="164">
        <v>28</v>
      </c>
      <c r="C168" s="164">
        <v>494.666823556</v>
      </c>
      <c r="D168" s="164">
        <v>84.691666698000006</v>
      </c>
      <c r="E168" s="164">
        <v>79.333335876000007</v>
      </c>
      <c r="F168" s="164">
        <v>85</v>
      </c>
      <c r="G168" s="164">
        <v>41894.157747425001</v>
      </c>
      <c r="H168" s="163">
        <v>6775.3333358760001</v>
      </c>
      <c r="J168" s="171" t="s">
        <v>278</v>
      </c>
      <c r="K168" s="170">
        <v>88</v>
      </c>
      <c r="L168" s="170">
        <v>568.86684708999996</v>
      </c>
      <c r="M168" s="170">
        <v>84.865942000999993</v>
      </c>
      <c r="N168" s="170">
        <v>79.666664123999993</v>
      </c>
      <c r="O168" s="170">
        <v>85</v>
      </c>
      <c r="P168" s="170">
        <v>48277.420851618001</v>
      </c>
      <c r="Q168" s="169">
        <v>7807.6666641239999</v>
      </c>
      <c r="S168" s="171" t="s">
        <v>264</v>
      </c>
      <c r="T168" s="170">
        <v>113</v>
      </c>
      <c r="U168" s="170">
        <v>717.26689415700002</v>
      </c>
      <c r="V168" s="170">
        <v>83.482758751999995</v>
      </c>
      <c r="W168" s="170">
        <v>67</v>
      </c>
      <c r="X168" s="170">
        <v>85</v>
      </c>
      <c r="Y168" s="170">
        <v>59879.419085856003</v>
      </c>
      <c r="Z168" s="169">
        <v>9684.0000152590001</v>
      </c>
      <c r="AB168" s="171" t="s">
        <v>271</v>
      </c>
      <c r="AC168" s="170">
        <v>71</v>
      </c>
      <c r="AD168" s="170">
        <v>599.78352356200003</v>
      </c>
      <c r="AE168" s="170">
        <v>84.810996615999997</v>
      </c>
      <c r="AF168" s="170">
        <v>78.666664123999993</v>
      </c>
      <c r="AG168" s="170">
        <v>85</v>
      </c>
      <c r="AH168" s="170">
        <v>50868.238387169004</v>
      </c>
      <c r="AI168" s="169">
        <v>8226.6666717530006</v>
      </c>
    </row>
    <row r="169" spans="1:35" x14ac:dyDescent="0.2">
      <c r="A169" s="156" t="s">
        <v>286</v>
      </c>
      <c r="B169" s="155">
        <v>72</v>
      </c>
      <c r="C169" s="155">
        <v>494.666823556</v>
      </c>
      <c r="D169" s="155">
        <v>84.066666698000006</v>
      </c>
      <c r="E169" s="155">
        <v>74</v>
      </c>
      <c r="F169" s="155">
        <v>85</v>
      </c>
      <c r="G169" s="155">
        <v>41584.990982702002</v>
      </c>
      <c r="H169" s="154">
        <v>6725.3333358760001</v>
      </c>
      <c r="J169" s="171" t="s">
        <v>283</v>
      </c>
      <c r="K169" s="170">
        <v>26</v>
      </c>
      <c r="L169" s="170">
        <v>562.68351179499996</v>
      </c>
      <c r="M169" s="170">
        <v>84.802197718000002</v>
      </c>
      <c r="N169" s="170">
        <v>80.333335876000007</v>
      </c>
      <c r="O169" s="170">
        <v>85</v>
      </c>
      <c r="P169" s="170">
        <v>47716.798420136998</v>
      </c>
      <c r="Q169" s="169">
        <v>7716.9999923710002</v>
      </c>
      <c r="S169" s="171" t="s">
        <v>264</v>
      </c>
      <c r="T169" s="170">
        <v>102</v>
      </c>
      <c r="U169" s="170">
        <v>704.900223568</v>
      </c>
      <c r="V169" s="170">
        <v>82.590643431000004</v>
      </c>
      <c r="W169" s="170">
        <v>67</v>
      </c>
      <c r="X169" s="170">
        <v>85</v>
      </c>
      <c r="Y169" s="170">
        <v>58218.163019136999</v>
      </c>
      <c r="Z169" s="169">
        <v>9415.3333511349992</v>
      </c>
      <c r="AB169" s="171" t="s">
        <v>274</v>
      </c>
      <c r="AC169" s="170">
        <v>55</v>
      </c>
      <c r="AD169" s="170">
        <v>587.416852973</v>
      </c>
      <c r="AE169" s="170">
        <v>84.775438649999998</v>
      </c>
      <c r="AF169" s="170">
        <v>81</v>
      </c>
      <c r="AG169" s="170">
        <v>85</v>
      </c>
      <c r="AH169" s="170">
        <v>49798.521381229002</v>
      </c>
      <c r="AI169" s="169">
        <v>8053.6666717529997</v>
      </c>
    </row>
    <row r="170" spans="1:35" x14ac:dyDescent="0.2">
      <c r="A170" s="156" t="s">
        <v>285</v>
      </c>
      <c r="B170" s="155">
        <v>50</v>
      </c>
      <c r="C170" s="155">
        <v>494.666823556</v>
      </c>
      <c r="D170" s="155">
        <v>84.895833397000004</v>
      </c>
      <c r="E170" s="155">
        <v>81.333335876000007</v>
      </c>
      <c r="F170" s="155">
        <v>85</v>
      </c>
      <c r="G170" s="155">
        <v>41995.152239625997</v>
      </c>
      <c r="H170" s="154">
        <v>6791.6666717529997</v>
      </c>
      <c r="J170" s="171" t="s">
        <v>280</v>
      </c>
      <c r="K170" s="170">
        <v>73</v>
      </c>
      <c r="L170" s="170">
        <v>562.68351179499996</v>
      </c>
      <c r="M170" s="170">
        <v>84.956043956000002</v>
      </c>
      <c r="N170" s="170">
        <v>82</v>
      </c>
      <c r="O170" s="170">
        <v>85</v>
      </c>
      <c r="P170" s="170">
        <v>47803.365161433998</v>
      </c>
      <c r="Q170" s="169">
        <v>7731</v>
      </c>
      <c r="S170" s="171" t="s">
        <v>265</v>
      </c>
      <c r="T170" s="170">
        <v>46</v>
      </c>
      <c r="U170" s="170">
        <v>698.716888273</v>
      </c>
      <c r="V170" s="170">
        <v>84.958702087000006</v>
      </c>
      <c r="W170" s="170">
        <v>83.333335876000007</v>
      </c>
      <c r="X170" s="170">
        <v>85</v>
      </c>
      <c r="Y170" s="170">
        <v>59362.079954260997</v>
      </c>
      <c r="Z170" s="169">
        <v>9600.3333358759992</v>
      </c>
      <c r="AB170" s="171" t="s">
        <v>271</v>
      </c>
      <c r="AC170" s="170">
        <v>77</v>
      </c>
      <c r="AD170" s="170">
        <v>581.23351767899999</v>
      </c>
      <c r="AE170" s="170">
        <v>84.765957447000005</v>
      </c>
      <c r="AF170" s="170">
        <v>79.333335876000007</v>
      </c>
      <c r="AG170" s="170">
        <v>85</v>
      </c>
      <c r="AH170" s="170">
        <v>49268.815626219999</v>
      </c>
      <c r="AI170" s="169">
        <v>7968</v>
      </c>
    </row>
    <row r="171" spans="1:35" x14ac:dyDescent="0.2">
      <c r="A171" s="156" t="s">
        <v>286</v>
      </c>
      <c r="B171" s="155">
        <v>8</v>
      </c>
      <c r="C171" s="155">
        <v>488.48348826199998</v>
      </c>
      <c r="D171" s="155">
        <v>82.915611557000005</v>
      </c>
      <c r="E171" s="155">
        <v>74</v>
      </c>
      <c r="F171" s="155">
        <v>85</v>
      </c>
      <c r="G171" s="155">
        <v>40502.907164646997</v>
      </c>
      <c r="H171" s="154">
        <v>6550.3333129880002</v>
      </c>
      <c r="J171" s="171" t="s">
        <v>280</v>
      </c>
      <c r="K171" s="170">
        <v>15</v>
      </c>
      <c r="L171" s="170">
        <v>556.50017650100006</v>
      </c>
      <c r="M171" s="170">
        <v>84.833333332999999</v>
      </c>
      <c r="N171" s="170">
        <v>79.333335876000007</v>
      </c>
      <c r="O171" s="170">
        <v>85</v>
      </c>
      <c r="P171" s="170">
        <v>47209.764973167003</v>
      </c>
      <c r="Q171" s="169">
        <v>7635</v>
      </c>
      <c r="S171" s="171" t="s">
        <v>267</v>
      </c>
      <c r="T171" s="170">
        <v>21</v>
      </c>
      <c r="U171" s="170">
        <v>692.53355297899998</v>
      </c>
      <c r="V171" s="170">
        <v>84.732142788999994</v>
      </c>
      <c r="W171" s="170">
        <v>77.666664123999993</v>
      </c>
      <c r="X171" s="170">
        <v>85</v>
      </c>
      <c r="Y171" s="170">
        <v>58679.851897205997</v>
      </c>
      <c r="Z171" s="169">
        <v>9489.9999923710002</v>
      </c>
      <c r="AB171" s="171" t="s">
        <v>276</v>
      </c>
      <c r="AC171" s="170">
        <v>34</v>
      </c>
      <c r="AD171" s="170">
        <v>568.86684708999996</v>
      </c>
      <c r="AE171" s="170">
        <v>84.974637654000006</v>
      </c>
      <c r="AF171" s="170">
        <v>83</v>
      </c>
      <c r="AG171" s="170">
        <v>85</v>
      </c>
      <c r="AH171" s="170">
        <v>48339.254204561999</v>
      </c>
      <c r="AI171" s="169">
        <v>7817.6666641239999</v>
      </c>
    </row>
    <row r="172" spans="1:35" x14ac:dyDescent="0.2">
      <c r="A172" s="156" t="s">
        <v>285</v>
      </c>
      <c r="B172" s="155">
        <v>23</v>
      </c>
      <c r="C172" s="155">
        <v>488.48348826199998</v>
      </c>
      <c r="D172" s="155">
        <v>84.742616097999999</v>
      </c>
      <c r="E172" s="155">
        <v>79.333335876000007</v>
      </c>
      <c r="F172" s="155">
        <v>85</v>
      </c>
      <c r="G172" s="155">
        <v>41395.368716063997</v>
      </c>
      <c r="H172" s="154">
        <v>6694.6666717529997</v>
      </c>
      <c r="J172" s="171" t="s">
        <v>280</v>
      </c>
      <c r="K172" s="170">
        <v>63</v>
      </c>
      <c r="L172" s="170">
        <v>556.50017650100006</v>
      </c>
      <c r="M172" s="170">
        <v>84.885185156999995</v>
      </c>
      <c r="N172" s="170">
        <v>80.666664123999993</v>
      </c>
      <c r="O172" s="170">
        <v>85</v>
      </c>
      <c r="P172" s="170">
        <v>47238.620522149002</v>
      </c>
      <c r="Q172" s="169">
        <v>7639.6666641239999</v>
      </c>
      <c r="S172" s="171" t="s">
        <v>266</v>
      </c>
      <c r="T172" s="170">
        <v>69</v>
      </c>
      <c r="U172" s="170">
        <v>686.35021768499996</v>
      </c>
      <c r="V172" s="170">
        <v>84.897897943999993</v>
      </c>
      <c r="W172" s="170">
        <v>81.333335876000007</v>
      </c>
      <c r="X172" s="170">
        <v>85</v>
      </c>
      <c r="Y172" s="170">
        <v>58269.690734632997</v>
      </c>
      <c r="Z172" s="169">
        <v>9423.6666717530006</v>
      </c>
      <c r="AB172" s="171" t="s">
        <v>275</v>
      </c>
      <c r="AC172" s="170">
        <v>44</v>
      </c>
      <c r="AD172" s="170">
        <v>568.86684708999996</v>
      </c>
      <c r="AE172" s="170">
        <v>84.981884003000005</v>
      </c>
      <c r="AF172" s="170">
        <v>84</v>
      </c>
      <c r="AG172" s="170">
        <v>85</v>
      </c>
      <c r="AH172" s="170">
        <v>48343.376412366997</v>
      </c>
      <c r="AI172" s="169">
        <v>7818.3333282470003</v>
      </c>
    </row>
    <row r="173" spans="1:35" x14ac:dyDescent="0.2">
      <c r="A173" s="156" t="s">
        <v>290</v>
      </c>
      <c r="B173" s="155">
        <v>26</v>
      </c>
      <c r="C173" s="155">
        <v>482.30015296800002</v>
      </c>
      <c r="D173" s="155">
        <v>84.935897436000005</v>
      </c>
      <c r="E173" s="155">
        <v>80</v>
      </c>
      <c r="F173" s="155">
        <v>85</v>
      </c>
      <c r="G173" s="155">
        <v>40964.596325767001</v>
      </c>
      <c r="H173" s="154">
        <v>6625</v>
      </c>
      <c r="J173" s="171" t="s">
        <v>278</v>
      </c>
      <c r="K173" s="170">
        <v>115</v>
      </c>
      <c r="L173" s="170">
        <v>556.50017650100006</v>
      </c>
      <c r="M173" s="170">
        <v>84.837036980999997</v>
      </c>
      <c r="N173" s="170">
        <v>79.666664123999993</v>
      </c>
      <c r="O173" s="170">
        <v>85</v>
      </c>
      <c r="P173" s="170">
        <v>47211.826053481003</v>
      </c>
      <c r="Q173" s="169">
        <v>7635.3333282470003</v>
      </c>
      <c r="S173" s="171" t="s">
        <v>266</v>
      </c>
      <c r="T173" s="170">
        <v>28</v>
      </c>
      <c r="U173" s="170">
        <v>680.16688238999996</v>
      </c>
      <c r="V173" s="170">
        <v>84.875757598999996</v>
      </c>
      <c r="W173" s="170">
        <v>80.333335876000007</v>
      </c>
      <c r="X173" s="170">
        <v>85</v>
      </c>
      <c r="Y173" s="170">
        <v>57729.679436525003</v>
      </c>
      <c r="Z173" s="169">
        <v>9336.3333358759992</v>
      </c>
      <c r="AB173" s="171" t="s">
        <v>274</v>
      </c>
      <c r="AC173" s="170">
        <v>3</v>
      </c>
      <c r="AD173" s="170">
        <v>568.86684708999996</v>
      </c>
      <c r="AE173" s="170">
        <v>84.945652174000003</v>
      </c>
      <c r="AF173" s="170">
        <v>80</v>
      </c>
      <c r="AG173" s="170">
        <v>85</v>
      </c>
      <c r="AH173" s="170">
        <v>48322.765326168999</v>
      </c>
      <c r="AI173" s="169">
        <v>7815</v>
      </c>
    </row>
    <row r="174" spans="1:35" x14ac:dyDescent="0.2">
      <c r="A174" s="156" t="s">
        <v>290</v>
      </c>
      <c r="B174" s="155">
        <v>42</v>
      </c>
      <c r="C174" s="155">
        <v>482.30015296800002</v>
      </c>
      <c r="D174" s="155">
        <v>84.897435896999994</v>
      </c>
      <c r="E174" s="155">
        <v>80.333335876000007</v>
      </c>
      <c r="F174" s="155">
        <v>85</v>
      </c>
      <c r="G174" s="155">
        <v>40946.046319882997</v>
      </c>
      <c r="H174" s="154">
        <v>6622</v>
      </c>
      <c r="J174" s="171" t="s">
        <v>284</v>
      </c>
      <c r="K174" s="170">
        <v>2</v>
      </c>
      <c r="L174" s="170">
        <v>550.31684120700004</v>
      </c>
      <c r="M174" s="170">
        <v>84.928838923000001</v>
      </c>
      <c r="N174" s="170">
        <v>81</v>
      </c>
      <c r="O174" s="170">
        <v>85</v>
      </c>
      <c r="P174" s="170">
        <v>46737.770363297997</v>
      </c>
      <c r="Q174" s="169">
        <v>7558.6666641239999</v>
      </c>
      <c r="S174" s="171" t="s">
        <v>264</v>
      </c>
      <c r="T174" s="170">
        <v>1</v>
      </c>
      <c r="U174" s="170">
        <v>680.16688238999996</v>
      </c>
      <c r="V174" s="170">
        <v>84.163636294</v>
      </c>
      <c r="W174" s="170">
        <v>68</v>
      </c>
      <c r="X174" s="170">
        <v>85</v>
      </c>
      <c r="Y174" s="170">
        <v>57245.318108893</v>
      </c>
      <c r="Z174" s="169">
        <v>9257.9999923710002</v>
      </c>
      <c r="AB174" s="171" t="s">
        <v>274</v>
      </c>
      <c r="AC174" s="170">
        <v>9</v>
      </c>
      <c r="AD174" s="170">
        <v>562.68351179499996</v>
      </c>
      <c r="AE174" s="170">
        <v>84.963370018999996</v>
      </c>
      <c r="AF174" s="170">
        <v>83.333335876000007</v>
      </c>
      <c r="AG174" s="170">
        <v>85</v>
      </c>
      <c r="AH174" s="170">
        <v>47807.487416413998</v>
      </c>
      <c r="AI174" s="169">
        <v>7731.6666717529997</v>
      </c>
    </row>
    <row r="175" spans="1:35" x14ac:dyDescent="0.2">
      <c r="A175" s="156" t="s">
        <v>289</v>
      </c>
      <c r="B175" s="155">
        <v>48</v>
      </c>
      <c r="C175" s="155">
        <v>482.30015296800002</v>
      </c>
      <c r="D175" s="155">
        <v>84.846153846000007</v>
      </c>
      <c r="E175" s="155">
        <v>80.333335876000007</v>
      </c>
      <c r="F175" s="155">
        <v>85</v>
      </c>
      <c r="G175" s="155">
        <v>40921.312978706002</v>
      </c>
      <c r="H175" s="154">
        <v>6618</v>
      </c>
      <c r="J175" s="171" t="s">
        <v>284</v>
      </c>
      <c r="K175" s="170">
        <v>18</v>
      </c>
      <c r="L175" s="170">
        <v>550.31684120700004</v>
      </c>
      <c r="M175" s="170">
        <v>84.801498155999994</v>
      </c>
      <c r="N175" s="170">
        <v>81</v>
      </c>
      <c r="O175" s="170">
        <v>85</v>
      </c>
      <c r="P175" s="170">
        <v>46667.692594744003</v>
      </c>
      <c r="Q175" s="169">
        <v>7547.3333358760001</v>
      </c>
      <c r="S175" s="171" t="s">
        <v>265</v>
      </c>
      <c r="T175" s="170">
        <v>121</v>
      </c>
      <c r="U175" s="170">
        <v>661.61687650700003</v>
      </c>
      <c r="V175" s="170">
        <v>84.866043590000004</v>
      </c>
      <c r="W175" s="170">
        <v>79</v>
      </c>
      <c r="X175" s="170">
        <v>85</v>
      </c>
      <c r="Y175" s="170">
        <v>56148.806681458998</v>
      </c>
      <c r="Z175" s="169">
        <v>9080.6666641240008</v>
      </c>
      <c r="AB175" s="171" t="s">
        <v>272</v>
      </c>
      <c r="AC175" s="170">
        <v>73</v>
      </c>
      <c r="AD175" s="170">
        <v>562.68351179499996</v>
      </c>
      <c r="AE175" s="170">
        <v>84.824175823999994</v>
      </c>
      <c r="AF175" s="170">
        <v>80</v>
      </c>
      <c r="AG175" s="170">
        <v>85</v>
      </c>
      <c r="AH175" s="170">
        <v>47729.165137901</v>
      </c>
      <c r="AI175" s="169">
        <v>7719</v>
      </c>
    </row>
    <row r="176" spans="1:35" x14ac:dyDescent="0.2">
      <c r="A176" s="156" t="s">
        <v>288</v>
      </c>
      <c r="B176" s="155">
        <v>1</v>
      </c>
      <c r="C176" s="155">
        <v>482.30015296800002</v>
      </c>
      <c r="D176" s="155">
        <v>85</v>
      </c>
      <c r="E176" s="155">
        <v>85</v>
      </c>
      <c r="F176" s="155">
        <v>85</v>
      </c>
      <c r="G176" s="155">
        <v>40995.513002239</v>
      </c>
      <c r="H176" s="154">
        <v>6630</v>
      </c>
      <c r="J176" s="171" t="s">
        <v>281</v>
      </c>
      <c r="K176" s="170">
        <v>33</v>
      </c>
      <c r="L176" s="170">
        <v>550.31684120700004</v>
      </c>
      <c r="M176" s="170">
        <v>84.820224718999995</v>
      </c>
      <c r="N176" s="170">
        <v>80.666664123999993</v>
      </c>
      <c r="O176" s="170">
        <v>85</v>
      </c>
      <c r="P176" s="170">
        <v>46677.998137843002</v>
      </c>
      <c r="Q176" s="169">
        <v>7549</v>
      </c>
      <c r="S176" s="171" t="s">
        <v>264</v>
      </c>
      <c r="T176" s="170">
        <v>150</v>
      </c>
      <c r="U176" s="170">
        <v>661.61687650700003</v>
      </c>
      <c r="V176" s="170">
        <v>83.890965684999998</v>
      </c>
      <c r="W176" s="170">
        <v>70</v>
      </c>
      <c r="X176" s="170">
        <v>85</v>
      </c>
      <c r="Y176" s="170">
        <v>55503.678683345999</v>
      </c>
      <c r="Z176" s="169">
        <v>8976.3333282469994</v>
      </c>
      <c r="AB176" s="171" t="s">
        <v>271</v>
      </c>
      <c r="AC176" s="170">
        <v>32</v>
      </c>
      <c r="AD176" s="170">
        <v>562.68351179499996</v>
      </c>
      <c r="AE176" s="170">
        <v>84.838827782999999</v>
      </c>
      <c r="AF176" s="170">
        <v>78.666664123999993</v>
      </c>
      <c r="AG176" s="170">
        <v>85</v>
      </c>
      <c r="AH176" s="170">
        <v>47737.409553509999</v>
      </c>
      <c r="AI176" s="169">
        <v>7720.3333282470003</v>
      </c>
    </row>
    <row r="177" spans="1:35" x14ac:dyDescent="0.2">
      <c r="A177" s="156" t="s">
        <v>288</v>
      </c>
      <c r="B177" s="155">
        <v>40</v>
      </c>
      <c r="C177" s="155">
        <v>482.30015296800002</v>
      </c>
      <c r="D177" s="155">
        <v>84.623931591000002</v>
      </c>
      <c r="E177" s="155">
        <v>78</v>
      </c>
      <c r="F177" s="155">
        <v>85</v>
      </c>
      <c r="G177" s="155">
        <v>40814.135151210001</v>
      </c>
      <c r="H177" s="154">
        <v>6600.6666641239999</v>
      </c>
      <c r="J177" s="171" t="s">
        <v>284</v>
      </c>
      <c r="K177" s="170">
        <v>12</v>
      </c>
      <c r="L177" s="170">
        <v>544.13350591200003</v>
      </c>
      <c r="M177" s="170">
        <v>84.954545455000002</v>
      </c>
      <c r="N177" s="170">
        <v>81.666664123999993</v>
      </c>
      <c r="O177" s="170">
        <v>85</v>
      </c>
      <c r="P177" s="170">
        <v>46226.614661348001</v>
      </c>
      <c r="Q177" s="169">
        <v>7476</v>
      </c>
      <c r="S177" s="171" t="s">
        <v>268</v>
      </c>
      <c r="T177" s="170">
        <v>22</v>
      </c>
      <c r="U177" s="170">
        <v>649.25020591800001</v>
      </c>
      <c r="V177" s="170">
        <v>84.993650818000006</v>
      </c>
      <c r="W177" s="170">
        <v>84.333335876000007</v>
      </c>
      <c r="X177" s="170">
        <v>85</v>
      </c>
      <c r="Y177" s="170">
        <v>55182.145295208997</v>
      </c>
      <c r="Z177" s="169">
        <v>8924.3333358759992</v>
      </c>
      <c r="AB177" s="171" t="s">
        <v>274</v>
      </c>
      <c r="AC177" s="170">
        <v>32</v>
      </c>
      <c r="AD177" s="170">
        <v>556.50017650100006</v>
      </c>
      <c r="AE177" s="170">
        <v>84.903703731999997</v>
      </c>
      <c r="AF177" s="170">
        <v>80</v>
      </c>
      <c r="AG177" s="170">
        <v>85</v>
      </c>
      <c r="AH177" s="170">
        <v>47248.926112423003</v>
      </c>
      <c r="AI177" s="169">
        <v>7641.3333358760001</v>
      </c>
    </row>
    <row r="178" spans="1:35" x14ac:dyDescent="0.2">
      <c r="A178" s="156" t="s">
        <v>287</v>
      </c>
      <c r="B178" s="155">
        <v>83</v>
      </c>
      <c r="C178" s="155">
        <v>482.30015296800002</v>
      </c>
      <c r="D178" s="155">
        <v>84.833333332999999</v>
      </c>
      <c r="E178" s="155">
        <v>79.666664123999993</v>
      </c>
      <c r="F178" s="155">
        <v>85</v>
      </c>
      <c r="G178" s="155">
        <v>40915.129643410997</v>
      </c>
      <c r="H178" s="154">
        <v>6617</v>
      </c>
      <c r="J178" s="171" t="s">
        <v>282</v>
      </c>
      <c r="K178" s="170">
        <v>8</v>
      </c>
      <c r="L178" s="170">
        <v>544.13350591200003</v>
      </c>
      <c r="M178" s="170">
        <v>84.931818182000001</v>
      </c>
      <c r="N178" s="170">
        <v>79.666664123999993</v>
      </c>
      <c r="O178" s="170">
        <v>85</v>
      </c>
      <c r="P178" s="170">
        <v>46214.247990759002</v>
      </c>
      <c r="Q178" s="169">
        <v>7474</v>
      </c>
      <c r="S178" s="171" t="s">
        <v>268</v>
      </c>
      <c r="T178" s="170">
        <v>80</v>
      </c>
      <c r="U178" s="170">
        <v>649.25020591800001</v>
      </c>
      <c r="V178" s="170">
        <v>84.695238094999993</v>
      </c>
      <c r="W178" s="170">
        <v>78</v>
      </c>
      <c r="X178" s="170">
        <v>85</v>
      </c>
      <c r="Y178" s="170">
        <v>54988.400773590998</v>
      </c>
      <c r="Z178" s="169">
        <v>8893</v>
      </c>
      <c r="AB178" s="171" t="s">
        <v>274</v>
      </c>
      <c r="AC178" s="170">
        <v>49</v>
      </c>
      <c r="AD178" s="170">
        <v>556.50017650100006</v>
      </c>
      <c r="AE178" s="170">
        <v>84.988888888999995</v>
      </c>
      <c r="AF178" s="170">
        <v>84</v>
      </c>
      <c r="AG178" s="170">
        <v>85</v>
      </c>
      <c r="AH178" s="170">
        <v>47296.331667289</v>
      </c>
      <c r="AI178" s="169">
        <v>7649</v>
      </c>
    </row>
    <row r="179" spans="1:35" x14ac:dyDescent="0.2">
      <c r="A179" s="156" t="s">
        <v>287</v>
      </c>
      <c r="B179" s="155">
        <v>37</v>
      </c>
      <c r="C179" s="155">
        <v>476.11681767300001</v>
      </c>
      <c r="D179" s="155">
        <v>84.632034598999994</v>
      </c>
      <c r="E179" s="155">
        <v>79</v>
      </c>
      <c r="F179" s="155">
        <v>85</v>
      </c>
      <c r="G179" s="155">
        <v>40294.734986476004</v>
      </c>
      <c r="H179" s="154">
        <v>6516.6666641239999</v>
      </c>
      <c r="J179" s="171" t="s">
        <v>281</v>
      </c>
      <c r="K179" s="170">
        <v>71</v>
      </c>
      <c r="L179" s="170">
        <v>544.13350591200003</v>
      </c>
      <c r="M179" s="170">
        <v>84.875</v>
      </c>
      <c r="N179" s="170">
        <v>81</v>
      </c>
      <c r="O179" s="170">
        <v>85</v>
      </c>
      <c r="P179" s="170">
        <v>46183.331314287003</v>
      </c>
      <c r="Q179" s="169">
        <v>7469</v>
      </c>
      <c r="S179" s="171" t="s">
        <v>268</v>
      </c>
      <c r="T179" s="170">
        <v>105</v>
      </c>
      <c r="U179" s="170">
        <v>649.25020591800001</v>
      </c>
      <c r="V179" s="170">
        <v>84.920634824000004</v>
      </c>
      <c r="W179" s="170">
        <v>80.666664123999993</v>
      </c>
      <c r="X179" s="170">
        <v>85</v>
      </c>
      <c r="Y179" s="170">
        <v>55134.739645993002</v>
      </c>
      <c r="Z179" s="169">
        <v>8916.6666564940006</v>
      </c>
      <c r="AB179" s="171" t="s">
        <v>271</v>
      </c>
      <c r="AC179" s="170">
        <v>63</v>
      </c>
      <c r="AD179" s="170">
        <v>556.50017650100006</v>
      </c>
      <c r="AE179" s="170">
        <v>84.951851824000002</v>
      </c>
      <c r="AF179" s="170">
        <v>82</v>
      </c>
      <c r="AG179" s="170">
        <v>85</v>
      </c>
      <c r="AH179" s="170">
        <v>47275.720533915999</v>
      </c>
      <c r="AI179" s="169">
        <v>7645.6666641239999</v>
      </c>
    </row>
    <row r="180" spans="1:35" x14ac:dyDescent="0.2">
      <c r="A180" s="156" t="s">
        <v>286</v>
      </c>
      <c r="B180" s="155">
        <v>66</v>
      </c>
      <c r="C180" s="155">
        <v>476.11681767300001</v>
      </c>
      <c r="D180" s="155">
        <v>84.337662238999997</v>
      </c>
      <c r="E180" s="155">
        <v>74.666664123999993</v>
      </c>
      <c r="F180" s="155">
        <v>85</v>
      </c>
      <c r="G180" s="155">
        <v>40154.579355018002</v>
      </c>
      <c r="H180" s="154">
        <v>6493.9999923710002</v>
      </c>
      <c r="J180" s="171" t="s">
        <v>279</v>
      </c>
      <c r="K180" s="170">
        <v>10</v>
      </c>
      <c r="L180" s="170">
        <v>544.13350591200003</v>
      </c>
      <c r="M180" s="170">
        <v>84.784090821999996</v>
      </c>
      <c r="N180" s="170">
        <v>80.666664123999993</v>
      </c>
      <c r="O180" s="170">
        <v>85</v>
      </c>
      <c r="P180" s="170">
        <v>46133.864584755996</v>
      </c>
      <c r="Q180" s="169">
        <v>7460.9999923710002</v>
      </c>
      <c r="S180" s="171" t="s">
        <v>268</v>
      </c>
      <c r="T180" s="170">
        <v>38</v>
      </c>
      <c r="U180" s="170">
        <v>643.066870623</v>
      </c>
      <c r="V180" s="170">
        <v>84.647435849000004</v>
      </c>
      <c r="W180" s="170">
        <v>79.666664123999993</v>
      </c>
      <c r="X180" s="170">
        <v>85</v>
      </c>
      <c r="Y180" s="170">
        <v>54433.961677405001</v>
      </c>
      <c r="Z180" s="169">
        <v>8803.3333282469994</v>
      </c>
      <c r="AB180" s="171" t="s">
        <v>275</v>
      </c>
      <c r="AC180" s="170">
        <v>22</v>
      </c>
      <c r="AD180" s="170">
        <v>550.31684120700004</v>
      </c>
      <c r="AE180" s="170">
        <v>84.988764044999996</v>
      </c>
      <c r="AF180" s="170">
        <v>84</v>
      </c>
      <c r="AG180" s="170">
        <v>85</v>
      </c>
      <c r="AH180" s="170">
        <v>46770.748167259997</v>
      </c>
      <c r="AI180" s="169">
        <v>7564</v>
      </c>
    </row>
    <row r="181" spans="1:35" x14ac:dyDescent="0.2">
      <c r="A181" s="156" t="s">
        <v>291</v>
      </c>
      <c r="B181" s="155">
        <v>31</v>
      </c>
      <c r="C181" s="155">
        <v>469.933482379</v>
      </c>
      <c r="D181" s="155">
        <v>84.442982522999998</v>
      </c>
      <c r="E181" s="155">
        <v>78.333335876000007</v>
      </c>
      <c r="F181" s="155">
        <v>85</v>
      </c>
      <c r="G181" s="155">
        <v>39682.584839499999</v>
      </c>
      <c r="H181" s="154">
        <v>6417.6666717529997</v>
      </c>
      <c r="J181" s="171" t="s">
        <v>279</v>
      </c>
      <c r="K181" s="170">
        <v>98</v>
      </c>
      <c r="L181" s="170">
        <v>544.13350591200003</v>
      </c>
      <c r="M181" s="170">
        <v>84.909090909</v>
      </c>
      <c r="N181" s="170">
        <v>81.666664123999993</v>
      </c>
      <c r="O181" s="170">
        <v>85</v>
      </c>
      <c r="P181" s="170">
        <v>46201.881320170003</v>
      </c>
      <c r="Q181" s="169">
        <v>7472</v>
      </c>
      <c r="S181" s="171" t="s">
        <v>266</v>
      </c>
      <c r="T181" s="170">
        <v>18</v>
      </c>
      <c r="U181" s="170">
        <v>643.066870623</v>
      </c>
      <c r="V181" s="170">
        <v>84.814102465999994</v>
      </c>
      <c r="W181" s="170">
        <v>79</v>
      </c>
      <c r="X181" s="170">
        <v>85</v>
      </c>
      <c r="Y181" s="170">
        <v>54541.139457726</v>
      </c>
      <c r="Z181" s="169">
        <v>8820.6666564940006</v>
      </c>
      <c r="AB181" s="171" t="s">
        <v>272</v>
      </c>
      <c r="AC181" s="170">
        <v>124</v>
      </c>
      <c r="AD181" s="170">
        <v>550.31684120700004</v>
      </c>
      <c r="AE181" s="170">
        <v>84.985018698000005</v>
      </c>
      <c r="AF181" s="170">
        <v>83.666664123999993</v>
      </c>
      <c r="AG181" s="170">
        <v>85</v>
      </c>
      <c r="AH181" s="170">
        <v>46768.687039769997</v>
      </c>
      <c r="AI181" s="169">
        <v>7563.6666641239999</v>
      </c>
    </row>
    <row r="182" spans="1:35" x14ac:dyDescent="0.2">
      <c r="A182" s="156" t="s">
        <v>288</v>
      </c>
      <c r="B182" s="155">
        <v>4</v>
      </c>
      <c r="C182" s="155">
        <v>469.933482379</v>
      </c>
      <c r="D182" s="155">
        <v>84.864035053999999</v>
      </c>
      <c r="E182" s="155">
        <v>79.666664123999993</v>
      </c>
      <c r="F182" s="155">
        <v>85</v>
      </c>
      <c r="G182" s="155">
        <v>39880.451521747003</v>
      </c>
      <c r="H182" s="154">
        <v>6449.6666641239999</v>
      </c>
      <c r="J182" s="171" t="s">
        <v>278</v>
      </c>
      <c r="K182" s="170">
        <v>106</v>
      </c>
      <c r="L182" s="170">
        <v>537.95017061800002</v>
      </c>
      <c r="M182" s="170">
        <v>84.900383171000001</v>
      </c>
      <c r="N182" s="170">
        <v>79.333335876000007</v>
      </c>
      <c r="O182" s="170">
        <v>85</v>
      </c>
      <c r="P182" s="170">
        <v>45672.175612337</v>
      </c>
      <c r="Q182" s="169">
        <v>7386.3333358760001</v>
      </c>
      <c r="S182" s="171" t="s">
        <v>267</v>
      </c>
      <c r="T182" s="170">
        <v>11</v>
      </c>
      <c r="U182" s="170">
        <v>636.88353532899998</v>
      </c>
      <c r="V182" s="170">
        <v>84.831715185999997</v>
      </c>
      <c r="W182" s="170">
        <v>80.666664123999993</v>
      </c>
      <c r="X182" s="170">
        <v>85</v>
      </c>
      <c r="Y182" s="170">
        <v>54027.922675460999</v>
      </c>
      <c r="Z182" s="169">
        <v>8737.6666641240008</v>
      </c>
      <c r="AB182" s="171" t="s">
        <v>275</v>
      </c>
      <c r="AC182" s="170">
        <v>77</v>
      </c>
      <c r="AD182" s="170">
        <v>531.76683532300001</v>
      </c>
      <c r="AE182" s="170">
        <v>84.996124000999998</v>
      </c>
      <c r="AF182" s="170">
        <v>84.666664123999993</v>
      </c>
      <c r="AG182" s="170">
        <v>85</v>
      </c>
      <c r="AH182" s="170">
        <v>45198.119874978998</v>
      </c>
      <c r="AI182" s="169">
        <v>7309.6666641239999</v>
      </c>
    </row>
    <row r="183" spans="1:35" x14ac:dyDescent="0.2">
      <c r="A183" s="156" t="s">
        <v>288</v>
      </c>
      <c r="B183" s="155">
        <v>69</v>
      </c>
      <c r="C183" s="155">
        <v>469.933482379</v>
      </c>
      <c r="D183" s="155">
        <v>84.767543892999996</v>
      </c>
      <c r="E183" s="155">
        <v>79.333335876000007</v>
      </c>
      <c r="F183" s="155">
        <v>85</v>
      </c>
      <c r="G183" s="155">
        <v>39835.107094371</v>
      </c>
      <c r="H183" s="154">
        <v>6442.3333358760001</v>
      </c>
      <c r="J183" s="171" t="s">
        <v>281</v>
      </c>
      <c r="K183" s="170">
        <v>97</v>
      </c>
      <c r="L183" s="170">
        <v>531.76683532300001</v>
      </c>
      <c r="M183" s="170">
        <v>84.918604650999995</v>
      </c>
      <c r="N183" s="170">
        <v>81</v>
      </c>
      <c r="O183" s="170">
        <v>85</v>
      </c>
      <c r="P183" s="170">
        <v>45156.897655407003</v>
      </c>
      <c r="Q183" s="169">
        <v>7303</v>
      </c>
      <c r="S183" s="171" t="s">
        <v>266</v>
      </c>
      <c r="T183" s="170">
        <v>118</v>
      </c>
      <c r="U183" s="170">
        <v>636.88353532899998</v>
      </c>
      <c r="V183" s="170">
        <v>84.828478915000005</v>
      </c>
      <c r="W183" s="170">
        <v>80.333335876000007</v>
      </c>
      <c r="X183" s="170">
        <v>85</v>
      </c>
      <c r="Y183" s="170">
        <v>54025.861547970999</v>
      </c>
      <c r="Z183" s="169">
        <v>8737.3333282469994</v>
      </c>
      <c r="AB183" s="171" t="s">
        <v>274</v>
      </c>
      <c r="AC183" s="170">
        <v>17</v>
      </c>
      <c r="AD183" s="170">
        <v>531.76683532300001</v>
      </c>
      <c r="AE183" s="170">
        <v>84.864341026000005</v>
      </c>
      <c r="AF183" s="170">
        <v>81.666664123999993</v>
      </c>
      <c r="AG183" s="170">
        <v>85</v>
      </c>
      <c r="AH183" s="170">
        <v>45128.042059250001</v>
      </c>
      <c r="AI183" s="169">
        <v>7298.3333282470003</v>
      </c>
    </row>
    <row r="184" spans="1:35" x14ac:dyDescent="0.2">
      <c r="A184" s="156" t="s">
        <v>287</v>
      </c>
      <c r="B184" s="155">
        <v>80</v>
      </c>
      <c r="C184" s="155">
        <v>469.933482379</v>
      </c>
      <c r="D184" s="155">
        <v>84.749999900000006</v>
      </c>
      <c r="E184" s="155">
        <v>79.666664123999993</v>
      </c>
      <c r="F184" s="155">
        <v>85</v>
      </c>
      <c r="G184" s="155">
        <v>39826.862584412003</v>
      </c>
      <c r="H184" s="154">
        <v>6440.9999923710002</v>
      </c>
      <c r="J184" s="171" t="s">
        <v>283</v>
      </c>
      <c r="K184" s="170">
        <v>56</v>
      </c>
      <c r="L184" s="170">
        <v>525.58350002899999</v>
      </c>
      <c r="M184" s="170">
        <v>84.658823529000003</v>
      </c>
      <c r="N184" s="170">
        <v>79.333335876000007</v>
      </c>
      <c r="O184" s="170">
        <v>85</v>
      </c>
      <c r="P184" s="170">
        <v>44495.280778900997</v>
      </c>
      <c r="Q184" s="169">
        <v>7196</v>
      </c>
      <c r="S184" s="171" t="s">
        <v>264</v>
      </c>
      <c r="T184" s="170">
        <v>75</v>
      </c>
      <c r="U184" s="170">
        <v>636.88353532899998</v>
      </c>
      <c r="V184" s="170">
        <v>84.194174830999998</v>
      </c>
      <c r="W184" s="170">
        <v>69.666664123999993</v>
      </c>
      <c r="X184" s="170">
        <v>85</v>
      </c>
      <c r="Y184" s="170">
        <v>53621.883720692</v>
      </c>
      <c r="Z184" s="169">
        <v>8672.0000076289998</v>
      </c>
      <c r="AB184" s="171" t="s">
        <v>275</v>
      </c>
      <c r="AC184" s="170">
        <v>40</v>
      </c>
      <c r="AD184" s="170">
        <v>525.58350002899999</v>
      </c>
      <c r="AE184" s="170">
        <v>85</v>
      </c>
      <c r="AF184" s="170">
        <v>85</v>
      </c>
      <c r="AG184" s="170">
        <v>85</v>
      </c>
      <c r="AH184" s="170">
        <v>44674.597502440003</v>
      </c>
      <c r="AI184" s="169">
        <v>7225</v>
      </c>
    </row>
    <row r="185" spans="1:35" x14ac:dyDescent="0.2">
      <c r="A185" s="156" t="s">
        <v>286</v>
      </c>
      <c r="B185" s="155">
        <v>1</v>
      </c>
      <c r="C185" s="155">
        <v>469.933482379</v>
      </c>
      <c r="D185" s="155">
        <v>84.298245781000006</v>
      </c>
      <c r="E185" s="155">
        <v>74.333335876000007</v>
      </c>
      <c r="F185" s="155">
        <v>85</v>
      </c>
      <c r="G185" s="155">
        <v>39614.568198435998</v>
      </c>
      <c r="H185" s="154">
        <v>6406.6666793820004</v>
      </c>
      <c r="J185" s="171" t="s">
        <v>281</v>
      </c>
      <c r="K185" s="170">
        <v>96</v>
      </c>
      <c r="L185" s="170">
        <v>525.58350002899999</v>
      </c>
      <c r="M185" s="170">
        <v>84.937254961999997</v>
      </c>
      <c r="N185" s="170">
        <v>82.333335876000007</v>
      </c>
      <c r="O185" s="170">
        <v>85</v>
      </c>
      <c r="P185" s="170">
        <v>44641.619745652999</v>
      </c>
      <c r="Q185" s="169">
        <v>7219.6666717529997</v>
      </c>
      <c r="S185" s="171" t="s">
        <v>266</v>
      </c>
      <c r="T185" s="170">
        <v>123</v>
      </c>
      <c r="U185" s="170">
        <v>630.70020003399998</v>
      </c>
      <c r="V185" s="170">
        <v>84.915032705000002</v>
      </c>
      <c r="W185" s="170">
        <v>81.333335876000007</v>
      </c>
      <c r="X185" s="170">
        <v>85</v>
      </c>
      <c r="Y185" s="170">
        <v>53555.928112768001</v>
      </c>
      <c r="Z185" s="169">
        <v>8661.3333358759992</v>
      </c>
      <c r="AB185" s="171" t="s">
        <v>271</v>
      </c>
      <c r="AC185" s="170">
        <v>121</v>
      </c>
      <c r="AD185" s="170">
        <v>519.40016473399999</v>
      </c>
      <c r="AE185" s="170">
        <v>84.642857143000001</v>
      </c>
      <c r="AF185" s="170">
        <v>78.666664123999993</v>
      </c>
      <c r="AG185" s="170">
        <v>85</v>
      </c>
      <c r="AH185" s="170">
        <v>43963.513943578</v>
      </c>
      <c r="AI185" s="169">
        <v>7110</v>
      </c>
    </row>
    <row r="186" spans="1:35" x14ac:dyDescent="0.2">
      <c r="A186" s="156" t="s">
        <v>289</v>
      </c>
      <c r="B186" s="155">
        <v>4</v>
      </c>
      <c r="C186" s="155">
        <v>463.75014708399999</v>
      </c>
      <c r="D186" s="155">
        <v>84.813333333000003</v>
      </c>
      <c r="E186" s="155">
        <v>78</v>
      </c>
      <c r="F186" s="155">
        <v>85</v>
      </c>
      <c r="G186" s="155">
        <v>39332.195808031</v>
      </c>
      <c r="H186" s="154">
        <v>6361</v>
      </c>
      <c r="J186" s="171" t="s">
        <v>280</v>
      </c>
      <c r="K186" s="170">
        <v>2</v>
      </c>
      <c r="L186" s="170">
        <v>525.58350002899999</v>
      </c>
      <c r="M186" s="170">
        <v>84.627451010000001</v>
      </c>
      <c r="N186" s="170">
        <v>79</v>
      </c>
      <c r="O186" s="170">
        <v>85</v>
      </c>
      <c r="P186" s="170">
        <v>44478.791900507</v>
      </c>
      <c r="Q186" s="169">
        <v>7193.3333358760001</v>
      </c>
      <c r="S186" s="171" t="s">
        <v>268</v>
      </c>
      <c r="T186" s="170">
        <v>97</v>
      </c>
      <c r="U186" s="170">
        <v>624.51686473999996</v>
      </c>
      <c r="V186" s="170">
        <v>84.920792078999995</v>
      </c>
      <c r="W186" s="170">
        <v>78</v>
      </c>
      <c r="X186" s="170">
        <v>85</v>
      </c>
      <c r="Y186" s="170">
        <v>53034.466820544003</v>
      </c>
      <c r="Z186" s="169">
        <v>8577</v>
      </c>
      <c r="AB186" s="171" t="s">
        <v>273</v>
      </c>
      <c r="AC186" s="170">
        <v>73</v>
      </c>
      <c r="AD186" s="170">
        <v>513.21682943999997</v>
      </c>
      <c r="AE186" s="170">
        <v>84.799196726000005</v>
      </c>
      <c r="AF186" s="170">
        <v>79.666664123999993</v>
      </c>
      <c r="AG186" s="170">
        <v>85</v>
      </c>
      <c r="AH186" s="170">
        <v>43520.374882691998</v>
      </c>
      <c r="AI186" s="169">
        <v>7038.3333282470003</v>
      </c>
    </row>
    <row r="187" spans="1:35" x14ac:dyDescent="0.2">
      <c r="A187" s="156" t="s">
        <v>287</v>
      </c>
      <c r="B187" s="155">
        <v>20</v>
      </c>
      <c r="C187" s="155">
        <v>463.75014708399999</v>
      </c>
      <c r="D187" s="155">
        <v>84.782222188000006</v>
      </c>
      <c r="E187" s="155">
        <v>79</v>
      </c>
      <c r="F187" s="155">
        <v>85</v>
      </c>
      <c r="G187" s="155">
        <v>39317.768009952</v>
      </c>
      <c r="H187" s="154">
        <v>6358.6666641239999</v>
      </c>
      <c r="J187" s="171" t="s">
        <v>278</v>
      </c>
      <c r="K187" s="170">
        <v>13</v>
      </c>
      <c r="L187" s="170">
        <v>525.58350002899999</v>
      </c>
      <c r="M187" s="170">
        <v>84.835294117999993</v>
      </c>
      <c r="N187" s="170">
        <v>80</v>
      </c>
      <c r="O187" s="170">
        <v>85</v>
      </c>
      <c r="P187" s="170">
        <v>44588.030808317999</v>
      </c>
      <c r="Q187" s="169">
        <v>7211</v>
      </c>
      <c r="S187" s="171" t="s">
        <v>269</v>
      </c>
      <c r="T187" s="170">
        <v>29</v>
      </c>
      <c r="U187" s="170">
        <v>612.15019415100005</v>
      </c>
      <c r="V187" s="170">
        <v>85</v>
      </c>
      <c r="W187" s="170">
        <v>85</v>
      </c>
      <c r="X187" s="170">
        <v>85</v>
      </c>
      <c r="Y187" s="170">
        <v>52032.766502842002</v>
      </c>
      <c r="Z187" s="169">
        <v>8415</v>
      </c>
      <c r="AB187" s="171" t="s">
        <v>273</v>
      </c>
      <c r="AC187" s="170">
        <v>107</v>
      </c>
      <c r="AD187" s="170">
        <v>513.21682943999997</v>
      </c>
      <c r="AE187" s="170">
        <v>84.871485882000002</v>
      </c>
      <c r="AF187" s="170">
        <v>79.666664123999993</v>
      </c>
      <c r="AG187" s="170">
        <v>85</v>
      </c>
      <c r="AH187" s="170">
        <v>43557.474894457999</v>
      </c>
      <c r="AI187" s="169">
        <v>7044.3333282470003</v>
      </c>
    </row>
    <row r="188" spans="1:35" x14ac:dyDescent="0.2">
      <c r="A188" s="156" t="s">
        <v>286</v>
      </c>
      <c r="B188" s="155">
        <v>67</v>
      </c>
      <c r="C188" s="155">
        <v>463.75014708399999</v>
      </c>
      <c r="D188" s="155">
        <v>84.404444377000004</v>
      </c>
      <c r="E188" s="155">
        <v>75.666664123999993</v>
      </c>
      <c r="F188" s="155">
        <v>85</v>
      </c>
      <c r="G188" s="155">
        <v>39142.573494217002</v>
      </c>
      <c r="H188" s="154">
        <v>6330.3333282470003</v>
      </c>
      <c r="J188" s="171" t="s">
        <v>282</v>
      </c>
      <c r="K188" s="170">
        <v>2</v>
      </c>
      <c r="L188" s="170">
        <v>519.40016473399999</v>
      </c>
      <c r="M188" s="170">
        <v>84.595238094999999</v>
      </c>
      <c r="N188" s="170">
        <v>78</v>
      </c>
      <c r="O188" s="170">
        <v>85</v>
      </c>
      <c r="P188" s="170">
        <v>43938.780602400002</v>
      </c>
      <c r="Q188" s="169">
        <v>7106</v>
      </c>
      <c r="S188" s="171" t="s">
        <v>265</v>
      </c>
      <c r="T188" s="170">
        <v>21</v>
      </c>
      <c r="U188" s="170">
        <v>612.15019415100005</v>
      </c>
      <c r="V188" s="170">
        <v>84.750841699000006</v>
      </c>
      <c r="W188" s="170">
        <v>80.666664123999993</v>
      </c>
      <c r="X188" s="170">
        <v>85</v>
      </c>
      <c r="Y188" s="170">
        <v>51880.244200795001</v>
      </c>
      <c r="Z188" s="169">
        <v>8390.3333282469994</v>
      </c>
      <c r="AB188" s="171" t="s">
        <v>271</v>
      </c>
      <c r="AC188" s="170">
        <v>43</v>
      </c>
      <c r="AD188" s="170">
        <v>513.21682943999997</v>
      </c>
      <c r="AE188" s="170">
        <v>84.959839326999997</v>
      </c>
      <c r="AF188" s="170">
        <v>81.666664123999993</v>
      </c>
      <c r="AG188" s="170">
        <v>85</v>
      </c>
      <c r="AH188" s="170">
        <v>43602.819369008997</v>
      </c>
      <c r="AI188" s="169">
        <v>7051.6666641239999</v>
      </c>
    </row>
    <row r="189" spans="1:35" x14ac:dyDescent="0.2">
      <c r="A189" s="156" t="s">
        <v>287</v>
      </c>
      <c r="B189" s="155">
        <v>26</v>
      </c>
      <c r="C189" s="155">
        <v>457.56681178999997</v>
      </c>
      <c r="D189" s="155">
        <v>84.860360428999996</v>
      </c>
      <c r="E189" s="155">
        <v>80</v>
      </c>
      <c r="F189" s="155">
        <v>85</v>
      </c>
      <c r="G189" s="155">
        <v>38829.284568864998</v>
      </c>
      <c r="H189" s="154">
        <v>6279.6666717529997</v>
      </c>
      <c r="J189" s="171" t="s">
        <v>279</v>
      </c>
      <c r="K189" s="170">
        <v>91</v>
      </c>
      <c r="L189" s="170">
        <v>519.40016473399999</v>
      </c>
      <c r="M189" s="170">
        <v>84.980158759999995</v>
      </c>
      <c r="N189" s="170">
        <v>83.333335876000007</v>
      </c>
      <c r="O189" s="170">
        <v>85</v>
      </c>
      <c r="P189" s="170">
        <v>44138.708459312002</v>
      </c>
      <c r="Q189" s="169">
        <v>7138.3333358760001</v>
      </c>
      <c r="S189" s="171" t="s">
        <v>264</v>
      </c>
      <c r="T189" s="170">
        <v>98</v>
      </c>
      <c r="U189" s="170">
        <v>612.15019415100005</v>
      </c>
      <c r="V189" s="170">
        <v>83.925925823</v>
      </c>
      <c r="W189" s="170">
        <v>67</v>
      </c>
      <c r="X189" s="170">
        <v>85</v>
      </c>
      <c r="Y189" s="170">
        <v>51375.271786965001</v>
      </c>
      <c r="Z189" s="169">
        <v>8308.6666564940006</v>
      </c>
      <c r="AB189" s="171" t="s">
        <v>271</v>
      </c>
      <c r="AC189" s="170">
        <v>149</v>
      </c>
      <c r="AD189" s="170">
        <v>513.21682943999997</v>
      </c>
      <c r="AE189" s="170">
        <v>84.827309298000003</v>
      </c>
      <c r="AF189" s="170">
        <v>78.333335876000007</v>
      </c>
      <c r="AG189" s="170">
        <v>85</v>
      </c>
      <c r="AH189" s="170">
        <v>43534.802727945003</v>
      </c>
      <c r="AI189" s="169">
        <v>7040.6666717529997</v>
      </c>
    </row>
    <row r="190" spans="1:35" x14ac:dyDescent="0.2">
      <c r="A190" s="156" t="s">
        <v>286</v>
      </c>
      <c r="B190" s="155">
        <v>31</v>
      </c>
      <c r="C190" s="155">
        <v>457.56681178999997</v>
      </c>
      <c r="D190" s="155">
        <v>84.684684752999999</v>
      </c>
      <c r="E190" s="155">
        <v>74.333335876000007</v>
      </c>
      <c r="F190" s="155">
        <v>85</v>
      </c>
      <c r="G190" s="155">
        <v>38748.901210037002</v>
      </c>
      <c r="H190" s="154">
        <v>6266.6666717529997</v>
      </c>
      <c r="J190" s="171" t="s">
        <v>283</v>
      </c>
      <c r="K190" s="170">
        <v>55</v>
      </c>
      <c r="L190" s="170">
        <v>513.21682943999997</v>
      </c>
      <c r="M190" s="170">
        <v>84.851405592000006</v>
      </c>
      <c r="N190" s="170">
        <v>81</v>
      </c>
      <c r="O190" s="170">
        <v>85</v>
      </c>
      <c r="P190" s="170">
        <v>43547.169351359</v>
      </c>
      <c r="Q190" s="169">
        <v>7042.6666641239999</v>
      </c>
      <c r="S190" s="171" t="s">
        <v>266</v>
      </c>
      <c r="T190" s="170">
        <v>25</v>
      </c>
      <c r="U190" s="170">
        <v>605.96685885700003</v>
      </c>
      <c r="V190" s="170">
        <v>84.741496651000006</v>
      </c>
      <c r="W190" s="170">
        <v>79</v>
      </c>
      <c r="X190" s="170">
        <v>85</v>
      </c>
      <c r="Y190" s="170">
        <v>51350.538540137</v>
      </c>
      <c r="Z190" s="169">
        <v>8304.6666717530006</v>
      </c>
      <c r="AB190" s="171" t="s">
        <v>273</v>
      </c>
      <c r="AC190" s="170">
        <v>59</v>
      </c>
      <c r="AD190" s="170">
        <v>507.03349414500002</v>
      </c>
      <c r="AE190" s="170">
        <v>84.894308973999998</v>
      </c>
      <c r="AF190" s="170">
        <v>82</v>
      </c>
      <c r="AG190" s="170">
        <v>85</v>
      </c>
      <c r="AH190" s="170">
        <v>43044.258112194002</v>
      </c>
      <c r="AI190" s="169">
        <v>6961.3333358760001</v>
      </c>
    </row>
    <row r="191" spans="1:35" x14ac:dyDescent="0.2">
      <c r="A191" s="156" t="s">
        <v>291</v>
      </c>
      <c r="B191" s="155">
        <v>14</v>
      </c>
      <c r="C191" s="155">
        <v>451.38347649500002</v>
      </c>
      <c r="D191" s="155">
        <v>84.639269372000001</v>
      </c>
      <c r="E191" s="155">
        <v>78.333335876000007</v>
      </c>
      <c r="F191" s="155">
        <v>85</v>
      </c>
      <c r="G191" s="155">
        <v>38204.767656950004</v>
      </c>
      <c r="H191" s="154">
        <v>6178.6666641239999</v>
      </c>
      <c r="J191" s="171" t="s">
        <v>280</v>
      </c>
      <c r="K191" s="170">
        <v>70</v>
      </c>
      <c r="L191" s="170">
        <v>513.21682943999997</v>
      </c>
      <c r="M191" s="170">
        <v>84.779116526999999</v>
      </c>
      <c r="N191" s="170">
        <v>79.333335876000007</v>
      </c>
      <c r="O191" s="170">
        <v>85</v>
      </c>
      <c r="P191" s="170">
        <v>43510.069386768002</v>
      </c>
      <c r="Q191" s="169">
        <v>7036.6666717529997</v>
      </c>
      <c r="S191" s="171" t="s">
        <v>264</v>
      </c>
      <c r="T191" s="170">
        <v>125</v>
      </c>
      <c r="U191" s="170">
        <v>605.96685885700003</v>
      </c>
      <c r="V191" s="170">
        <v>83.965986369000007</v>
      </c>
      <c r="W191" s="170">
        <v>68</v>
      </c>
      <c r="X191" s="170">
        <v>85</v>
      </c>
      <c r="Y191" s="170">
        <v>50880.605010583</v>
      </c>
      <c r="Z191" s="169">
        <v>8228.6666641240008</v>
      </c>
      <c r="AB191" s="171" t="s">
        <v>271</v>
      </c>
      <c r="AC191" s="170">
        <v>145</v>
      </c>
      <c r="AD191" s="170">
        <v>507.03349414500002</v>
      </c>
      <c r="AE191" s="170">
        <v>84.731707317000001</v>
      </c>
      <c r="AF191" s="170">
        <v>78.666664123999993</v>
      </c>
      <c r="AG191" s="170">
        <v>85</v>
      </c>
      <c r="AH191" s="170">
        <v>42961.813625875999</v>
      </c>
      <c r="AI191" s="169">
        <v>6948</v>
      </c>
    </row>
    <row r="192" spans="1:35" x14ac:dyDescent="0.2">
      <c r="A192" s="156" t="s">
        <v>286</v>
      </c>
      <c r="B192" s="155">
        <v>24</v>
      </c>
      <c r="C192" s="155">
        <v>445.20014120100001</v>
      </c>
      <c r="D192" s="155">
        <v>84.638888889</v>
      </c>
      <c r="E192" s="155">
        <v>74.333335876000007</v>
      </c>
      <c r="F192" s="155">
        <v>85</v>
      </c>
      <c r="G192" s="155">
        <v>37681.245284411001</v>
      </c>
      <c r="H192" s="154">
        <v>6094</v>
      </c>
      <c r="J192" s="171" t="s">
        <v>283</v>
      </c>
      <c r="K192" s="170">
        <v>17</v>
      </c>
      <c r="L192" s="170">
        <v>507.03349414500002</v>
      </c>
      <c r="M192" s="170">
        <v>84.565040680999999</v>
      </c>
      <c r="N192" s="170">
        <v>79.333335876000007</v>
      </c>
      <c r="O192" s="170">
        <v>85</v>
      </c>
      <c r="P192" s="170">
        <v>42877.308059242998</v>
      </c>
      <c r="Q192" s="169">
        <v>6934.3333358760001</v>
      </c>
      <c r="S192" s="171" t="s">
        <v>270</v>
      </c>
      <c r="T192" s="170">
        <v>34</v>
      </c>
      <c r="U192" s="170">
        <v>599.78352356200003</v>
      </c>
      <c r="V192" s="170">
        <v>84.628865978999997</v>
      </c>
      <c r="W192" s="170">
        <v>76.666664123999993</v>
      </c>
      <c r="X192" s="170">
        <v>85</v>
      </c>
      <c r="Y192" s="170">
        <v>50758.999432183999</v>
      </c>
      <c r="Z192" s="169">
        <v>8209</v>
      </c>
      <c r="AB192" s="171" t="s">
        <v>275</v>
      </c>
      <c r="AC192" s="170">
        <v>27</v>
      </c>
      <c r="AD192" s="170">
        <v>500.850158851</v>
      </c>
      <c r="AE192" s="170">
        <v>85</v>
      </c>
      <c r="AF192" s="170">
        <v>85</v>
      </c>
      <c r="AG192" s="170">
        <v>85</v>
      </c>
      <c r="AH192" s="170">
        <v>42572.263502324997</v>
      </c>
      <c r="AI192" s="169">
        <v>6885</v>
      </c>
    </row>
    <row r="193" spans="1:35" ht="17" thickBot="1" x14ac:dyDescent="0.25">
      <c r="A193" s="156" t="s">
        <v>285</v>
      </c>
      <c r="B193" s="155">
        <v>69</v>
      </c>
      <c r="C193" s="155">
        <v>445.20014120100001</v>
      </c>
      <c r="D193" s="155">
        <v>84.796296225999995</v>
      </c>
      <c r="E193" s="155">
        <v>80</v>
      </c>
      <c r="F193" s="155">
        <v>85</v>
      </c>
      <c r="G193" s="155">
        <v>37751.323052965003</v>
      </c>
      <c r="H193" s="154">
        <v>6105.3333282470003</v>
      </c>
      <c r="J193" s="171" t="s">
        <v>278</v>
      </c>
      <c r="K193" s="170">
        <v>30</v>
      </c>
      <c r="L193" s="170">
        <v>507.03349414500002</v>
      </c>
      <c r="M193" s="170">
        <v>84.934959319000001</v>
      </c>
      <c r="N193" s="170">
        <v>79.666664123999993</v>
      </c>
      <c r="O193" s="170">
        <v>85</v>
      </c>
      <c r="P193" s="170">
        <v>43064.869198392</v>
      </c>
      <c r="Q193" s="169">
        <v>6964.6666641239999</v>
      </c>
      <c r="S193" s="171" t="s">
        <v>270</v>
      </c>
      <c r="T193" s="170">
        <v>65</v>
      </c>
      <c r="U193" s="170">
        <v>599.78352356200003</v>
      </c>
      <c r="V193" s="170">
        <v>84.780068701999994</v>
      </c>
      <c r="W193" s="170">
        <v>76.666664123999993</v>
      </c>
      <c r="X193" s="170">
        <v>85</v>
      </c>
      <c r="Y193" s="170">
        <v>50849.688334111001</v>
      </c>
      <c r="Z193" s="169">
        <v>8223.6666641240008</v>
      </c>
      <c r="AB193" s="168" t="s">
        <v>272</v>
      </c>
      <c r="AC193" s="167">
        <v>40</v>
      </c>
      <c r="AD193" s="167">
        <v>500.850158851</v>
      </c>
      <c r="AE193" s="167">
        <v>84.827160587999998</v>
      </c>
      <c r="AF193" s="167">
        <v>80</v>
      </c>
      <c r="AG193" s="167">
        <v>85</v>
      </c>
      <c r="AH193" s="167">
        <v>42485.696855378003</v>
      </c>
      <c r="AI193" s="166">
        <v>6871.0000076289998</v>
      </c>
    </row>
    <row r="194" spans="1:35" x14ac:dyDescent="0.2">
      <c r="A194" s="156" t="s">
        <v>291</v>
      </c>
      <c r="B194" s="155">
        <v>23</v>
      </c>
      <c r="C194" s="155">
        <v>439.016805906</v>
      </c>
      <c r="D194" s="155">
        <v>84.915492958000002</v>
      </c>
      <c r="E194" s="155">
        <v>79.666664123999993</v>
      </c>
      <c r="F194" s="155">
        <v>85</v>
      </c>
      <c r="G194" s="155">
        <v>37279.328490271</v>
      </c>
      <c r="H194" s="154">
        <v>6029</v>
      </c>
      <c r="J194" s="171" t="s">
        <v>283</v>
      </c>
      <c r="K194" s="170">
        <v>76</v>
      </c>
      <c r="L194" s="170">
        <v>500.850158851</v>
      </c>
      <c r="M194" s="170">
        <v>84.691358025</v>
      </c>
      <c r="N194" s="170">
        <v>79.666664123999993</v>
      </c>
      <c r="O194" s="170">
        <v>85</v>
      </c>
      <c r="P194" s="170">
        <v>42417.680119964003</v>
      </c>
      <c r="Q194" s="169">
        <v>6860</v>
      </c>
      <c r="S194" s="171" t="s">
        <v>269</v>
      </c>
      <c r="T194" s="170">
        <v>1</v>
      </c>
      <c r="U194" s="170">
        <v>599.78352356200003</v>
      </c>
      <c r="V194" s="170">
        <v>85</v>
      </c>
      <c r="W194" s="170">
        <v>85</v>
      </c>
      <c r="X194" s="170">
        <v>85</v>
      </c>
      <c r="Y194" s="170">
        <v>50981.599502784004</v>
      </c>
      <c r="Z194" s="169">
        <v>8245</v>
      </c>
      <c r="AB194" s="165" t="s">
        <v>277</v>
      </c>
      <c r="AC194" s="164">
        <v>10</v>
      </c>
      <c r="AD194" s="164">
        <v>494.666823556</v>
      </c>
      <c r="AE194" s="164">
        <v>84.9</v>
      </c>
      <c r="AF194" s="164">
        <v>80</v>
      </c>
      <c r="AG194" s="164">
        <v>85</v>
      </c>
      <c r="AH194" s="164">
        <v>41997.213319941002</v>
      </c>
      <c r="AI194" s="163">
        <v>6792</v>
      </c>
    </row>
    <row r="195" spans="1:35" ht="17" thickBot="1" x14ac:dyDescent="0.25">
      <c r="A195" s="156" t="s">
        <v>289</v>
      </c>
      <c r="B195" s="155">
        <v>9</v>
      </c>
      <c r="C195" s="155">
        <v>432.83347061199999</v>
      </c>
      <c r="D195" s="155">
        <v>84.828571428999993</v>
      </c>
      <c r="E195" s="155">
        <v>79.666664123999993</v>
      </c>
      <c r="F195" s="155">
        <v>85</v>
      </c>
      <c r="G195" s="155">
        <v>36716.644978475997</v>
      </c>
      <c r="H195" s="154">
        <v>5938</v>
      </c>
      <c r="J195" s="168" t="s">
        <v>279</v>
      </c>
      <c r="K195" s="167">
        <v>109</v>
      </c>
      <c r="L195" s="167">
        <v>500.850158851</v>
      </c>
      <c r="M195" s="167">
        <v>84.934156346999998</v>
      </c>
      <c r="N195" s="167">
        <v>82.666664123999993</v>
      </c>
      <c r="O195" s="167">
        <v>85</v>
      </c>
      <c r="P195" s="167">
        <v>42539.285698362997</v>
      </c>
      <c r="Q195" s="166">
        <v>6879.6666641239999</v>
      </c>
      <c r="S195" s="171" t="s">
        <v>268</v>
      </c>
      <c r="T195" s="170">
        <v>15</v>
      </c>
      <c r="U195" s="170">
        <v>599.78352356200003</v>
      </c>
      <c r="V195" s="170">
        <v>84.845360825</v>
      </c>
      <c r="W195" s="170">
        <v>79</v>
      </c>
      <c r="X195" s="170">
        <v>85</v>
      </c>
      <c r="Y195" s="170">
        <v>50888.849473367998</v>
      </c>
      <c r="Z195" s="169">
        <v>8230</v>
      </c>
      <c r="AB195" s="156" t="s">
        <v>276</v>
      </c>
      <c r="AC195" s="155">
        <v>29</v>
      </c>
      <c r="AD195" s="155">
        <v>494.666823556</v>
      </c>
      <c r="AE195" s="155">
        <v>84.974999999999994</v>
      </c>
      <c r="AF195" s="155">
        <v>83.666664123999993</v>
      </c>
      <c r="AG195" s="155">
        <v>85</v>
      </c>
      <c r="AH195" s="155">
        <v>42034.313331707002</v>
      </c>
      <c r="AI195" s="154">
        <v>6798</v>
      </c>
    </row>
    <row r="196" spans="1:35" x14ac:dyDescent="0.2">
      <c r="A196" s="156" t="s">
        <v>289</v>
      </c>
      <c r="B196" s="155">
        <v>14</v>
      </c>
      <c r="C196" s="155">
        <v>432.83347061199999</v>
      </c>
      <c r="D196" s="155">
        <v>84.666666738999993</v>
      </c>
      <c r="E196" s="155">
        <v>80</v>
      </c>
      <c r="F196" s="155">
        <v>85</v>
      </c>
      <c r="G196" s="155">
        <v>36646.567209922003</v>
      </c>
      <c r="H196" s="154">
        <v>5926.6666717529997</v>
      </c>
      <c r="J196" s="165" t="s">
        <v>282</v>
      </c>
      <c r="K196" s="164">
        <v>25</v>
      </c>
      <c r="L196" s="164">
        <v>494.666823556</v>
      </c>
      <c r="M196" s="164">
        <v>84.662499999999994</v>
      </c>
      <c r="N196" s="164">
        <v>78.333335876000007</v>
      </c>
      <c r="O196" s="164">
        <v>85</v>
      </c>
      <c r="P196" s="164">
        <v>41879.729949346001</v>
      </c>
      <c r="Q196" s="163">
        <v>6773</v>
      </c>
      <c r="S196" s="171" t="s">
        <v>268</v>
      </c>
      <c r="T196" s="170">
        <v>106</v>
      </c>
      <c r="U196" s="170">
        <v>599.78352356200003</v>
      </c>
      <c r="V196" s="170">
        <v>84.924398599</v>
      </c>
      <c r="W196" s="170">
        <v>81.333335876000007</v>
      </c>
      <c r="X196" s="170">
        <v>85</v>
      </c>
      <c r="Y196" s="170">
        <v>50936.255028232998</v>
      </c>
      <c r="Z196" s="169">
        <v>8237.6666641240008</v>
      </c>
      <c r="AB196" s="156" t="s">
        <v>275</v>
      </c>
      <c r="AC196" s="155">
        <v>59</v>
      </c>
      <c r="AD196" s="155">
        <v>494.666823556</v>
      </c>
      <c r="AE196" s="155">
        <v>85</v>
      </c>
      <c r="AF196" s="155">
        <v>85</v>
      </c>
      <c r="AG196" s="155">
        <v>85</v>
      </c>
      <c r="AH196" s="155">
        <v>42046.680002296001</v>
      </c>
      <c r="AI196" s="154">
        <v>6800</v>
      </c>
    </row>
    <row r="197" spans="1:35" x14ac:dyDescent="0.2">
      <c r="A197" s="156" t="s">
        <v>289</v>
      </c>
      <c r="B197" s="155">
        <v>65</v>
      </c>
      <c r="C197" s="155">
        <v>432.83347061199999</v>
      </c>
      <c r="D197" s="155">
        <v>84.814285823000006</v>
      </c>
      <c r="E197" s="155">
        <v>78.333335876000007</v>
      </c>
      <c r="F197" s="155">
        <v>85</v>
      </c>
      <c r="G197" s="155">
        <v>36710.461690356999</v>
      </c>
      <c r="H197" s="154">
        <v>5937.0000076289998</v>
      </c>
      <c r="J197" s="156" t="s">
        <v>280</v>
      </c>
      <c r="K197" s="155">
        <v>16</v>
      </c>
      <c r="L197" s="155">
        <v>494.666823556</v>
      </c>
      <c r="M197" s="155">
        <v>84.829166603000004</v>
      </c>
      <c r="N197" s="155">
        <v>79.666664123999993</v>
      </c>
      <c r="O197" s="155">
        <v>85</v>
      </c>
      <c r="P197" s="155">
        <v>41962.174388489002</v>
      </c>
      <c r="Q197" s="154">
        <v>6786.3333282470003</v>
      </c>
      <c r="S197" s="171" t="s">
        <v>268</v>
      </c>
      <c r="T197" s="170">
        <v>113</v>
      </c>
      <c r="U197" s="170">
        <v>599.78352356200003</v>
      </c>
      <c r="V197" s="170">
        <v>84.848797198</v>
      </c>
      <c r="W197" s="170">
        <v>80.333335876000007</v>
      </c>
      <c r="X197" s="170">
        <v>85</v>
      </c>
      <c r="Y197" s="170">
        <v>50890.910553681999</v>
      </c>
      <c r="Z197" s="169">
        <v>8230.3333282469994</v>
      </c>
      <c r="AB197" s="156" t="s">
        <v>273</v>
      </c>
      <c r="AC197" s="155">
        <v>99</v>
      </c>
      <c r="AD197" s="155">
        <v>494.666823556</v>
      </c>
      <c r="AE197" s="155">
        <v>84.774999905000001</v>
      </c>
      <c r="AF197" s="155">
        <v>79.333335876000007</v>
      </c>
      <c r="AG197" s="155">
        <v>85</v>
      </c>
      <c r="AH197" s="155">
        <v>41935.379919821004</v>
      </c>
      <c r="AI197" s="154">
        <v>6781.9999923710002</v>
      </c>
    </row>
    <row r="198" spans="1:35" x14ac:dyDescent="0.2">
      <c r="A198" s="156" t="s">
        <v>285</v>
      </c>
      <c r="B198" s="155">
        <v>68</v>
      </c>
      <c r="C198" s="155">
        <v>432.83347061199999</v>
      </c>
      <c r="D198" s="155">
        <v>84.519047545999996</v>
      </c>
      <c r="E198" s="155">
        <v>79.333335876000007</v>
      </c>
      <c r="F198" s="155">
        <v>85</v>
      </c>
      <c r="G198" s="155">
        <v>36582.672682313001</v>
      </c>
      <c r="H198" s="154">
        <v>5916.3333282470003</v>
      </c>
      <c r="J198" s="156" t="s">
        <v>280</v>
      </c>
      <c r="K198" s="155">
        <v>60</v>
      </c>
      <c r="L198" s="155">
        <v>488.48348826199998</v>
      </c>
      <c r="M198" s="155">
        <v>85</v>
      </c>
      <c r="N198" s="155">
        <v>85</v>
      </c>
      <c r="O198" s="155">
        <v>85</v>
      </c>
      <c r="P198" s="155">
        <v>41521.096502268003</v>
      </c>
      <c r="Q198" s="154">
        <v>6715</v>
      </c>
      <c r="S198" s="171" t="s">
        <v>267</v>
      </c>
      <c r="T198" s="170">
        <v>1</v>
      </c>
      <c r="U198" s="170">
        <v>599.78352356200003</v>
      </c>
      <c r="V198" s="170">
        <v>84.694158102000003</v>
      </c>
      <c r="W198" s="170">
        <v>78</v>
      </c>
      <c r="X198" s="170">
        <v>85</v>
      </c>
      <c r="Y198" s="170">
        <v>50798.160571441003</v>
      </c>
      <c r="Z198" s="169">
        <v>8215.3333358759992</v>
      </c>
      <c r="AB198" s="156" t="s">
        <v>272</v>
      </c>
      <c r="AC198" s="155">
        <v>24</v>
      </c>
      <c r="AD198" s="155">
        <v>488.48348826199998</v>
      </c>
      <c r="AE198" s="155">
        <v>84.704641221000003</v>
      </c>
      <c r="AF198" s="155">
        <v>80.333335876000007</v>
      </c>
      <c r="AG198" s="155">
        <v>85</v>
      </c>
      <c r="AH198" s="155">
        <v>41376.818615830001</v>
      </c>
      <c r="AI198" s="154">
        <v>6691.6666564939997</v>
      </c>
    </row>
    <row r="199" spans="1:35" x14ac:dyDescent="0.2">
      <c r="A199" s="156" t="s">
        <v>289</v>
      </c>
      <c r="B199" s="155">
        <v>31</v>
      </c>
      <c r="C199" s="155">
        <v>426.65013531699998</v>
      </c>
      <c r="D199" s="155">
        <v>84.801932403999999</v>
      </c>
      <c r="E199" s="155">
        <v>78.333335876000007</v>
      </c>
      <c r="F199" s="155">
        <v>85</v>
      </c>
      <c r="G199" s="155">
        <v>36180.755935348003</v>
      </c>
      <c r="H199" s="154">
        <v>5851.3333358760001</v>
      </c>
      <c r="J199" s="156" t="s">
        <v>279</v>
      </c>
      <c r="K199" s="155">
        <v>60</v>
      </c>
      <c r="L199" s="155">
        <v>488.48348826199998</v>
      </c>
      <c r="M199" s="155">
        <v>84.784810222999994</v>
      </c>
      <c r="N199" s="155">
        <v>80.333335876000007</v>
      </c>
      <c r="O199" s="155">
        <v>85</v>
      </c>
      <c r="P199" s="155">
        <v>41415.979849436997</v>
      </c>
      <c r="Q199" s="154">
        <v>6698.0000076289998</v>
      </c>
      <c r="S199" s="171" t="s">
        <v>267</v>
      </c>
      <c r="T199" s="170">
        <v>9</v>
      </c>
      <c r="U199" s="170">
        <v>599.78352356200003</v>
      </c>
      <c r="V199" s="170">
        <v>84.841924371999994</v>
      </c>
      <c r="W199" s="170">
        <v>79</v>
      </c>
      <c r="X199" s="170">
        <v>85</v>
      </c>
      <c r="Y199" s="170">
        <v>50886.788345877998</v>
      </c>
      <c r="Z199" s="169">
        <v>8229.6666641240008</v>
      </c>
      <c r="AB199" s="156" t="s">
        <v>271</v>
      </c>
      <c r="AC199" s="155">
        <v>42</v>
      </c>
      <c r="AD199" s="155">
        <v>488.48348826199998</v>
      </c>
      <c r="AE199" s="155">
        <v>84.962025315999995</v>
      </c>
      <c r="AF199" s="155">
        <v>82</v>
      </c>
      <c r="AG199" s="155">
        <v>85</v>
      </c>
      <c r="AH199" s="155">
        <v>41502.546496383999</v>
      </c>
      <c r="AI199" s="154">
        <v>6712</v>
      </c>
    </row>
    <row r="200" spans="1:35" x14ac:dyDescent="0.2">
      <c r="A200" s="156" t="s">
        <v>289</v>
      </c>
      <c r="B200" s="155">
        <v>75</v>
      </c>
      <c r="C200" s="155">
        <v>426.65013531699998</v>
      </c>
      <c r="D200" s="155">
        <v>84.647343069000001</v>
      </c>
      <c r="E200" s="155">
        <v>78.333335876000007</v>
      </c>
      <c r="F200" s="155">
        <v>85</v>
      </c>
      <c r="G200" s="155">
        <v>36114.800374598999</v>
      </c>
      <c r="H200" s="154">
        <v>5840.6666717529997</v>
      </c>
      <c r="J200" s="156" t="s">
        <v>279</v>
      </c>
      <c r="K200" s="155">
        <v>79</v>
      </c>
      <c r="L200" s="155">
        <v>488.48348826199998</v>
      </c>
      <c r="M200" s="155">
        <v>84.886075949000002</v>
      </c>
      <c r="N200" s="155">
        <v>80.666664123999993</v>
      </c>
      <c r="O200" s="155">
        <v>85</v>
      </c>
      <c r="P200" s="155">
        <v>41465.446484617998</v>
      </c>
      <c r="Q200" s="154">
        <v>6706</v>
      </c>
      <c r="S200" s="171" t="s">
        <v>269</v>
      </c>
      <c r="T200" s="170">
        <v>50</v>
      </c>
      <c r="U200" s="170">
        <v>593.60018826800001</v>
      </c>
      <c r="V200" s="170">
        <v>84.996527751000002</v>
      </c>
      <c r="W200" s="170">
        <v>84.666664123999993</v>
      </c>
      <c r="X200" s="170">
        <v>85</v>
      </c>
      <c r="Y200" s="170">
        <v>50453.954875265998</v>
      </c>
      <c r="Z200" s="169">
        <v>8159.6666641239999</v>
      </c>
      <c r="AB200" s="156" t="s">
        <v>276</v>
      </c>
      <c r="AC200" s="155">
        <v>49</v>
      </c>
      <c r="AD200" s="155">
        <v>482.30015296800002</v>
      </c>
      <c r="AE200" s="155">
        <v>85</v>
      </c>
      <c r="AF200" s="155">
        <v>85</v>
      </c>
      <c r="AG200" s="155">
        <v>85</v>
      </c>
      <c r="AH200" s="155">
        <v>40995.513002239</v>
      </c>
      <c r="AI200" s="154">
        <v>6630</v>
      </c>
    </row>
    <row r="201" spans="1:35" x14ac:dyDescent="0.2">
      <c r="A201" s="156" t="s">
        <v>286</v>
      </c>
      <c r="B201" s="155">
        <v>64</v>
      </c>
      <c r="C201" s="155">
        <v>426.65013531699998</v>
      </c>
      <c r="D201" s="155">
        <v>84.31884058</v>
      </c>
      <c r="E201" s="155">
        <v>74</v>
      </c>
      <c r="F201" s="155">
        <v>85</v>
      </c>
      <c r="G201" s="155">
        <v>35974.644743140998</v>
      </c>
      <c r="H201" s="154">
        <v>5818</v>
      </c>
      <c r="J201" s="156" t="s">
        <v>278</v>
      </c>
      <c r="K201" s="155">
        <v>20</v>
      </c>
      <c r="L201" s="155">
        <v>488.48348826199998</v>
      </c>
      <c r="M201" s="155">
        <v>84.759493671000001</v>
      </c>
      <c r="N201" s="155">
        <v>79.333335876000007</v>
      </c>
      <c r="O201" s="155">
        <v>85</v>
      </c>
      <c r="P201" s="155">
        <v>41403.613131673002</v>
      </c>
      <c r="Q201" s="154">
        <v>6696</v>
      </c>
      <c r="S201" s="171" t="s">
        <v>266</v>
      </c>
      <c r="T201" s="170">
        <v>117</v>
      </c>
      <c r="U201" s="170">
        <v>593.60018826800001</v>
      </c>
      <c r="V201" s="170">
        <v>84.746527830999995</v>
      </c>
      <c r="W201" s="170">
        <v>79.333335876000007</v>
      </c>
      <c r="X201" s="170">
        <v>85</v>
      </c>
      <c r="Y201" s="170">
        <v>50305.554875374</v>
      </c>
      <c r="Z201" s="169">
        <v>8135.6666717529997</v>
      </c>
      <c r="AB201" s="156" t="s">
        <v>275</v>
      </c>
      <c r="AC201" s="155">
        <v>69</v>
      </c>
      <c r="AD201" s="155">
        <v>482.30015296800002</v>
      </c>
      <c r="AE201" s="155">
        <v>84.995726462999997</v>
      </c>
      <c r="AF201" s="155">
        <v>84.666664123999993</v>
      </c>
      <c r="AG201" s="155">
        <v>85</v>
      </c>
      <c r="AH201" s="155">
        <v>40993.451874749</v>
      </c>
      <c r="AI201" s="154">
        <v>6629.6666641239999</v>
      </c>
    </row>
    <row r="202" spans="1:35" x14ac:dyDescent="0.2">
      <c r="A202" s="156" t="s">
        <v>285</v>
      </c>
      <c r="B202" s="155">
        <v>26</v>
      </c>
      <c r="C202" s="155">
        <v>426.65013531699998</v>
      </c>
      <c r="D202" s="155">
        <v>84.719806616</v>
      </c>
      <c r="E202" s="155">
        <v>79.666664123999993</v>
      </c>
      <c r="F202" s="155">
        <v>85</v>
      </c>
      <c r="G202" s="155">
        <v>36145.716956721</v>
      </c>
      <c r="H202" s="154">
        <v>5845.6666564939997</v>
      </c>
      <c r="J202" s="156" t="s">
        <v>278</v>
      </c>
      <c r="K202" s="155">
        <v>132</v>
      </c>
      <c r="L202" s="155">
        <v>488.48348826199998</v>
      </c>
      <c r="M202" s="155">
        <v>84.839662478999998</v>
      </c>
      <c r="N202" s="155">
        <v>81</v>
      </c>
      <c r="O202" s="155">
        <v>85</v>
      </c>
      <c r="P202" s="155">
        <v>41442.77427093</v>
      </c>
      <c r="Q202" s="154">
        <v>6702.3333358760001</v>
      </c>
      <c r="S202" s="171" t="s">
        <v>266</v>
      </c>
      <c r="T202" s="170">
        <v>122</v>
      </c>
      <c r="U202" s="170">
        <v>593.60018826800001</v>
      </c>
      <c r="V202" s="170">
        <v>84.902777751000002</v>
      </c>
      <c r="W202" s="170">
        <v>79.666664123999993</v>
      </c>
      <c r="X202" s="170">
        <v>85</v>
      </c>
      <c r="Y202" s="170">
        <v>50398.304857616</v>
      </c>
      <c r="Z202" s="169">
        <v>8150.6666641239999</v>
      </c>
      <c r="AB202" s="156" t="s">
        <v>272</v>
      </c>
      <c r="AC202" s="155">
        <v>33</v>
      </c>
      <c r="AD202" s="155">
        <v>482.30015296800002</v>
      </c>
      <c r="AE202" s="155">
        <v>84.991453023999995</v>
      </c>
      <c r="AF202" s="155">
        <v>84.333335876000007</v>
      </c>
      <c r="AG202" s="155">
        <v>85</v>
      </c>
      <c r="AH202" s="155">
        <v>40991.390794434003</v>
      </c>
      <c r="AI202" s="154">
        <v>6629.3333358760001</v>
      </c>
    </row>
    <row r="203" spans="1:35" x14ac:dyDescent="0.2">
      <c r="A203" s="156" t="s">
        <v>289</v>
      </c>
      <c r="B203" s="155">
        <v>32</v>
      </c>
      <c r="C203" s="155">
        <v>420.46680002300002</v>
      </c>
      <c r="D203" s="155">
        <v>84.598039290000003</v>
      </c>
      <c r="E203" s="155">
        <v>78</v>
      </c>
      <c r="F203" s="155">
        <v>85</v>
      </c>
      <c r="G203" s="155">
        <v>35570.666868687003</v>
      </c>
      <c r="H203" s="154">
        <v>5752.6666717529997</v>
      </c>
      <c r="J203" s="156" t="s">
        <v>283</v>
      </c>
      <c r="K203" s="155">
        <v>78</v>
      </c>
      <c r="L203" s="155">
        <v>482.30015296800002</v>
      </c>
      <c r="M203" s="155">
        <v>84.914529849000004</v>
      </c>
      <c r="N203" s="155">
        <v>80.666664123999993</v>
      </c>
      <c r="O203" s="155">
        <v>85</v>
      </c>
      <c r="P203" s="155">
        <v>40954.290735492999</v>
      </c>
      <c r="Q203" s="154">
        <v>6623.3333282470003</v>
      </c>
      <c r="S203" s="171" t="s">
        <v>265</v>
      </c>
      <c r="T203" s="170">
        <v>88</v>
      </c>
      <c r="U203" s="170">
        <v>593.60018826800001</v>
      </c>
      <c r="V203" s="170">
        <v>84.909722248999998</v>
      </c>
      <c r="W203" s="170">
        <v>80.333335876000007</v>
      </c>
      <c r="X203" s="170">
        <v>85</v>
      </c>
      <c r="Y203" s="170">
        <v>50402.427112595004</v>
      </c>
      <c r="Z203" s="169">
        <v>8151.3333358760001</v>
      </c>
      <c r="AB203" s="156" t="s">
        <v>271</v>
      </c>
      <c r="AC203" s="155">
        <v>115</v>
      </c>
      <c r="AD203" s="155">
        <v>476.11681767300001</v>
      </c>
      <c r="AE203" s="155">
        <v>84.199134330999996</v>
      </c>
      <c r="AF203" s="155">
        <v>78.333335876000007</v>
      </c>
      <c r="AG203" s="155">
        <v>85</v>
      </c>
      <c r="AH203" s="155">
        <v>40088.623888618997</v>
      </c>
      <c r="AI203" s="154">
        <v>6483.3333435060003</v>
      </c>
    </row>
    <row r="204" spans="1:35" x14ac:dyDescent="0.2">
      <c r="A204" s="156" t="s">
        <v>285</v>
      </c>
      <c r="B204" s="155">
        <v>36</v>
      </c>
      <c r="C204" s="155">
        <v>420.46680002300002</v>
      </c>
      <c r="D204" s="155">
        <v>84.75</v>
      </c>
      <c r="E204" s="155">
        <v>80</v>
      </c>
      <c r="F204" s="155">
        <v>85</v>
      </c>
      <c r="G204" s="155">
        <v>35634.561301946</v>
      </c>
      <c r="H204" s="154">
        <v>5763</v>
      </c>
      <c r="J204" s="156" t="s">
        <v>281</v>
      </c>
      <c r="K204" s="155">
        <v>39</v>
      </c>
      <c r="L204" s="155">
        <v>482.30015296800002</v>
      </c>
      <c r="M204" s="155">
        <v>85</v>
      </c>
      <c r="N204" s="155">
        <v>85</v>
      </c>
      <c r="O204" s="155">
        <v>85</v>
      </c>
      <c r="P204" s="155">
        <v>40995.513002239</v>
      </c>
      <c r="Q204" s="154">
        <v>6630</v>
      </c>
      <c r="S204" s="171" t="s">
        <v>264</v>
      </c>
      <c r="T204" s="170">
        <v>54</v>
      </c>
      <c r="U204" s="170">
        <v>593.60018826800001</v>
      </c>
      <c r="V204" s="170">
        <v>84.28125</v>
      </c>
      <c r="W204" s="170">
        <v>69</v>
      </c>
      <c r="X204" s="170">
        <v>85</v>
      </c>
      <c r="Y204" s="170">
        <v>50029.365867437999</v>
      </c>
      <c r="Z204" s="169">
        <v>8091</v>
      </c>
      <c r="AB204" s="156" t="s">
        <v>275</v>
      </c>
      <c r="AC204" s="155">
        <v>39</v>
      </c>
      <c r="AD204" s="155">
        <v>469.933482379</v>
      </c>
      <c r="AE204" s="155">
        <v>85</v>
      </c>
      <c r="AF204" s="155">
        <v>85</v>
      </c>
      <c r="AG204" s="155">
        <v>85</v>
      </c>
      <c r="AH204" s="155">
        <v>39944.346002181999</v>
      </c>
      <c r="AI204" s="154">
        <v>6460</v>
      </c>
    </row>
    <row r="205" spans="1:35" x14ac:dyDescent="0.2">
      <c r="A205" s="156" t="s">
        <v>290</v>
      </c>
      <c r="B205" s="155">
        <v>37</v>
      </c>
      <c r="C205" s="155">
        <v>414.283464729</v>
      </c>
      <c r="D205" s="155">
        <v>84.810945312000001</v>
      </c>
      <c r="E205" s="155">
        <v>79.333335876000007</v>
      </c>
      <c r="F205" s="155">
        <v>85</v>
      </c>
      <c r="G205" s="155">
        <v>35135.772270585003</v>
      </c>
      <c r="H205" s="154">
        <v>5682.3333358760001</v>
      </c>
      <c r="J205" s="156" t="s">
        <v>280</v>
      </c>
      <c r="K205" s="155">
        <v>1</v>
      </c>
      <c r="L205" s="155">
        <v>482.30015296800002</v>
      </c>
      <c r="M205" s="155">
        <v>84.858974359000001</v>
      </c>
      <c r="N205" s="155">
        <v>80</v>
      </c>
      <c r="O205" s="155">
        <v>85</v>
      </c>
      <c r="P205" s="155">
        <v>40927.496314000004</v>
      </c>
      <c r="Q205" s="154">
        <v>6619</v>
      </c>
      <c r="S205" s="171" t="s">
        <v>266</v>
      </c>
      <c r="T205" s="170">
        <v>1</v>
      </c>
      <c r="U205" s="170">
        <v>587.416852973</v>
      </c>
      <c r="V205" s="170">
        <v>84.764912253999995</v>
      </c>
      <c r="W205" s="170">
        <v>79.666664123999993</v>
      </c>
      <c r="X205" s="170">
        <v>85</v>
      </c>
      <c r="Y205" s="170">
        <v>49792.337998759001</v>
      </c>
      <c r="Z205" s="169">
        <v>8052.6666641239999</v>
      </c>
      <c r="AB205" s="156" t="s">
        <v>274</v>
      </c>
      <c r="AC205" s="155">
        <v>2</v>
      </c>
      <c r="AD205" s="155">
        <v>469.933482379</v>
      </c>
      <c r="AE205" s="155">
        <v>84.828947368000001</v>
      </c>
      <c r="AF205" s="155">
        <v>80</v>
      </c>
      <c r="AG205" s="155">
        <v>85</v>
      </c>
      <c r="AH205" s="155">
        <v>39863.962643354003</v>
      </c>
      <c r="AI205" s="154">
        <v>6447</v>
      </c>
    </row>
    <row r="206" spans="1:35" x14ac:dyDescent="0.2">
      <c r="A206" s="156" t="s">
        <v>289</v>
      </c>
      <c r="B206" s="155">
        <v>49</v>
      </c>
      <c r="C206" s="155">
        <v>414.283464729</v>
      </c>
      <c r="D206" s="155">
        <v>84.616915461000005</v>
      </c>
      <c r="E206" s="155">
        <v>78.333335876000007</v>
      </c>
      <c r="F206" s="155">
        <v>85</v>
      </c>
      <c r="G206" s="155">
        <v>35055.388911757</v>
      </c>
      <c r="H206" s="154">
        <v>5669.3333358760001</v>
      </c>
      <c r="J206" s="156" t="s">
        <v>279</v>
      </c>
      <c r="K206" s="155">
        <v>66</v>
      </c>
      <c r="L206" s="155">
        <v>482.30015296800002</v>
      </c>
      <c r="M206" s="155">
        <v>84.940170972999994</v>
      </c>
      <c r="N206" s="155">
        <v>80.333335876000007</v>
      </c>
      <c r="O206" s="155">
        <v>85</v>
      </c>
      <c r="P206" s="155">
        <v>40966.657453257001</v>
      </c>
      <c r="Q206" s="154">
        <v>6625.3333358760001</v>
      </c>
      <c r="S206" s="171" t="s">
        <v>266</v>
      </c>
      <c r="T206" s="170">
        <v>86</v>
      </c>
      <c r="U206" s="170">
        <v>587.416852973</v>
      </c>
      <c r="V206" s="170">
        <v>84.891228123999994</v>
      </c>
      <c r="W206" s="170">
        <v>80.333335876000007</v>
      </c>
      <c r="X206" s="170">
        <v>85</v>
      </c>
      <c r="Y206" s="170">
        <v>49866.538069467999</v>
      </c>
      <c r="Z206" s="169">
        <v>8064.6666717529997</v>
      </c>
      <c r="AB206" s="156" t="s">
        <v>276</v>
      </c>
      <c r="AC206" s="155">
        <v>36</v>
      </c>
      <c r="AD206" s="155">
        <v>463.75014708399999</v>
      </c>
      <c r="AE206" s="155">
        <v>84.973333332999999</v>
      </c>
      <c r="AF206" s="155">
        <v>83</v>
      </c>
      <c r="AG206" s="155">
        <v>85</v>
      </c>
      <c r="AH206" s="155">
        <v>39406.395831563997</v>
      </c>
      <c r="AI206" s="154">
        <v>6373</v>
      </c>
    </row>
    <row r="207" spans="1:35" x14ac:dyDescent="0.2">
      <c r="A207" s="156" t="s">
        <v>288</v>
      </c>
      <c r="B207" s="155">
        <v>61</v>
      </c>
      <c r="C207" s="155">
        <v>414.283464729</v>
      </c>
      <c r="D207" s="155">
        <v>84.567164293000005</v>
      </c>
      <c r="E207" s="155">
        <v>79</v>
      </c>
      <c r="F207" s="155">
        <v>85</v>
      </c>
      <c r="G207" s="155">
        <v>35034.777825559002</v>
      </c>
      <c r="H207" s="154">
        <v>5666.0000076289998</v>
      </c>
      <c r="J207" s="156" t="s">
        <v>279</v>
      </c>
      <c r="K207" s="155">
        <v>100</v>
      </c>
      <c r="L207" s="155">
        <v>482.30015296800002</v>
      </c>
      <c r="M207" s="155">
        <v>84.931623899000002</v>
      </c>
      <c r="N207" s="155">
        <v>81.666664123999993</v>
      </c>
      <c r="O207" s="155">
        <v>85</v>
      </c>
      <c r="P207" s="155">
        <v>40962.535198277001</v>
      </c>
      <c r="Q207" s="154">
        <v>6624.6666641239999</v>
      </c>
      <c r="S207" s="171" t="s">
        <v>270</v>
      </c>
      <c r="T207" s="170">
        <v>72</v>
      </c>
      <c r="U207" s="170">
        <v>581.23351767899999</v>
      </c>
      <c r="V207" s="170">
        <v>84.783687916000005</v>
      </c>
      <c r="W207" s="170">
        <v>78</v>
      </c>
      <c r="X207" s="170">
        <v>85</v>
      </c>
      <c r="Y207" s="170">
        <v>49279.121169318998</v>
      </c>
      <c r="Z207" s="169">
        <v>7969.6666641239999</v>
      </c>
      <c r="AB207" s="156" t="s">
        <v>275</v>
      </c>
      <c r="AC207" s="155">
        <v>64</v>
      </c>
      <c r="AD207" s="155">
        <v>463.75014708399999</v>
      </c>
      <c r="AE207" s="155">
        <v>85</v>
      </c>
      <c r="AF207" s="155">
        <v>85</v>
      </c>
      <c r="AG207" s="155">
        <v>85</v>
      </c>
      <c r="AH207" s="155">
        <v>39418.762502152997</v>
      </c>
      <c r="AI207" s="154">
        <v>6375</v>
      </c>
    </row>
    <row r="208" spans="1:35" x14ac:dyDescent="0.2">
      <c r="A208" s="156" t="s">
        <v>286</v>
      </c>
      <c r="B208" s="155">
        <v>68</v>
      </c>
      <c r="C208" s="155">
        <v>414.283464729</v>
      </c>
      <c r="D208" s="155">
        <v>84.139303521000002</v>
      </c>
      <c r="E208" s="155">
        <v>74.333335876000007</v>
      </c>
      <c r="F208" s="155">
        <v>85</v>
      </c>
      <c r="G208" s="155">
        <v>34857.522182335</v>
      </c>
      <c r="H208" s="154">
        <v>5637.3333358760001</v>
      </c>
      <c r="J208" s="156" t="s">
        <v>278</v>
      </c>
      <c r="K208" s="155">
        <v>59</v>
      </c>
      <c r="L208" s="155">
        <v>482.30015296800002</v>
      </c>
      <c r="M208" s="155">
        <v>84.884615287000003</v>
      </c>
      <c r="N208" s="155">
        <v>79.666664123999993</v>
      </c>
      <c r="O208" s="155">
        <v>85</v>
      </c>
      <c r="P208" s="155">
        <v>40939.862937414</v>
      </c>
      <c r="Q208" s="154">
        <v>6620.9999923710002</v>
      </c>
      <c r="S208" s="171" t="s">
        <v>268</v>
      </c>
      <c r="T208" s="170">
        <v>1</v>
      </c>
      <c r="U208" s="170">
        <v>581.23351767899999</v>
      </c>
      <c r="V208" s="170">
        <v>84.886524850000001</v>
      </c>
      <c r="W208" s="170">
        <v>80.333335876000007</v>
      </c>
      <c r="X208" s="170">
        <v>85</v>
      </c>
      <c r="Y208" s="170">
        <v>49338.893441949003</v>
      </c>
      <c r="Z208" s="169">
        <v>7979.3333358760001</v>
      </c>
      <c r="AB208" s="156" t="s">
        <v>271</v>
      </c>
      <c r="AC208" s="155">
        <v>92</v>
      </c>
      <c r="AD208" s="155">
        <v>463.75014708399999</v>
      </c>
      <c r="AE208" s="155">
        <v>84.76</v>
      </c>
      <c r="AF208" s="155">
        <v>78.333335876000007</v>
      </c>
      <c r="AG208" s="155">
        <v>85</v>
      </c>
      <c r="AH208" s="155">
        <v>39307.462466853001</v>
      </c>
      <c r="AI208" s="154">
        <v>6357</v>
      </c>
    </row>
    <row r="209" spans="1:35" x14ac:dyDescent="0.2">
      <c r="A209" s="156" t="s">
        <v>289</v>
      </c>
      <c r="B209" s="155">
        <v>61</v>
      </c>
      <c r="C209" s="155">
        <v>408.100129434</v>
      </c>
      <c r="D209" s="155">
        <v>84.959595997999998</v>
      </c>
      <c r="E209" s="155">
        <v>83.333335876000007</v>
      </c>
      <c r="F209" s="155">
        <v>85</v>
      </c>
      <c r="G209" s="155">
        <v>34672.022123501003</v>
      </c>
      <c r="H209" s="154">
        <v>5607.3333358760001</v>
      </c>
      <c r="J209" s="156" t="s">
        <v>278</v>
      </c>
      <c r="K209" s="155">
        <v>80</v>
      </c>
      <c r="L209" s="155">
        <v>476.11681767300001</v>
      </c>
      <c r="M209" s="155">
        <v>84.779220878000004</v>
      </c>
      <c r="N209" s="155">
        <v>79.333335876000007</v>
      </c>
      <c r="O209" s="155">
        <v>85</v>
      </c>
      <c r="P209" s="155">
        <v>40364.812849380003</v>
      </c>
      <c r="Q209" s="154">
        <v>6528.0000076289998</v>
      </c>
      <c r="S209" s="171" t="s">
        <v>265</v>
      </c>
      <c r="T209" s="170">
        <v>123</v>
      </c>
      <c r="U209" s="170">
        <v>581.23351767899999</v>
      </c>
      <c r="V209" s="170">
        <v>84.957446809000004</v>
      </c>
      <c r="W209" s="170">
        <v>82.333335876000007</v>
      </c>
      <c r="X209" s="170">
        <v>85</v>
      </c>
      <c r="Y209" s="170">
        <v>49380.115661520002</v>
      </c>
      <c r="Z209" s="169">
        <v>7986</v>
      </c>
      <c r="AB209" s="156" t="s">
        <v>274</v>
      </c>
      <c r="AC209" s="155">
        <v>28</v>
      </c>
      <c r="AD209" s="155">
        <v>457.56681178999997</v>
      </c>
      <c r="AE209" s="155">
        <v>84.810810914000001</v>
      </c>
      <c r="AF209" s="155">
        <v>80.333335876000007</v>
      </c>
      <c r="AG209" s="155">
        <v>85</v>
      </c>
      <c r="AH209" s="155">
        <v>38806.612355177</v>
      </c>
      <c r="AI209" s="154">
        <v>6276.0000076289998</v>
      </c>
    </row>
    <row r="210" spans="1:35" x14ac:dyDescent="0.2">
      <c r="A210" s="156" t="s">
        <v>289</v>
      </c>
      <c r="B210" s="155">
        <v>73</v>
      </c>
      <c r="C210" s="155">
        <v>408.100129434</v>
      </c>
      <c r="D210" s="155">
        <v>84.757575872999993</v>
      </c>
      <c r="E210" s="155">
        <v>78</v>
      </c>
      <c r="F210" s="155">
        <v>85</v>
      </c>
      <c r="G210" s="155">
        <v>34589.577684358002</v>
      </c>
      <c r="H210" s="154">
        <v>5594.0000076289998</v>
      </c>
      <c r="J210" s="156" t="s">
        <v>278</v>
      </c>
      <c r="K210" s="155">
        <v>122</v>
      </c>
      <c r="L210" s="155">
        <v>476.11681767300001</v>
      </c>
      <c r="M210" s="155">
        <v>84.935064935</v>
      </c>
      <c r="N210" s="155">
        <v>80.666664123999993</v>
      </c>
      <c r="O210" s="155">
        <v>85</v>
      </c>
      <c r="P210" s="155">
        <v>40439.012825737998</v>
      </c>
      <c r="Q210" s="154">
        <v>6540</v>
      </c>
      <c r="S210" s="171" t="s">
        <v>266</v>
      </c>
      <c r="T210" s="170">
        <v>49</v>
      </c>
      <c r="U210" s="170">
        <v>575.05018238399998</v>
      </c>
      <c r="V210" s="170">
        <v>84.931899696000002</v>
      </c>
      <c r="W210" s="170">
        <v>81.333335876000007</v>
      </c>
      <c r="X210" s="170">
        <v>85</v>
      </c>
      <c r="Y210" s="170">
        <v>48840.104410587999</v>
      </c>
      <c r="Z210" s="169">
        <v>7898.6666717529997</v>
      </c>
      <c r="AB210" s="156" t="s">
        <v>274</v>
      </c>
      <c r="AC210" s="155">
        <v>59</v>
      </c>
      <c r="AD210" s="155">
        <v>457.56681178999997</v>
      </c>
      <c r="AE210" s="155">
        <v>84.909909944000006</v>
      </c>
      <c r="AF210" s="155">
        <v>81.333335876000007</v>
      </c>
      <c r="AG210" s="155">
        <v>85</v>
      </c>
      <c r="AH210" s="155">
        <v>38851.956782553003</v>
      </c>
      <c r="AI210" s="154">
        <v>6283.3333358760001</v>
      </c>
    </row>
    <row r="211" spans="1:35" x14ac:dyDescent="0.2">
      <c r="A211" s="156" t="s">
        <v>288</v>
      </c>
      <c r="B211" s="155">
        <v>60</v>
      </c>
      <c r="C211" s="155">
        <v>408.100129434</v>
      </c>
      <c r="D211" s="155">
        <v>84.919191881000003</v>
      </c>
      <c r="E211" s="155">
        <v>80</v>
      </c>
      <c r="F211" s="155">
        <v>85</v>
      </c>
      <c r="G211" s="155">
        <v>34655.533197932004</v>
      </c>
      <c r="H211" s="154">
        <v>5604.6666641239999</v>
      </c>
      <c r="J211" s="156" t="s">
        <v>279</v>
      </c>
      <c r="K211" s="155">
        <v>57</v>
      </c>
      <c r="L211" s="155">
        <v>469.933482379</v>
      </c>
      <c r="M211" s="155">
        <v>84.991228104000001</v>
      </c>
      <c r="N211" s="155">
        <v>84.333335876000007</v>
      </c>
      <c r="O211" s="155">
        <v>85</v>
      </c>
      <c r="P211" s="155">
        <v>39940.223794377001</v>
      </c>
      <c r="Q211" s="154">
        <v>6459.3333358760001</v>
      </c>
      <c r="S211" s="171" t="s">
        <v>268</v>
      </c>
      <c r="T211" s="170">
        <v>76</v>
      </c>
      <c r="U211" s="170">
        <v>568.86684708999996</v>
      </c>
      <c r="V211" s="170">
        <v>84.894927564</v>
      </c>
      <c r="W211" s="170">
        <v>81</v>
      </c>
      <c r="X211" s="170">
        <v>85</v>
      </c>
      <c r="Y211" s="170">
        <v>48293.909777186003</v>
      </c>
      <c r="Z211" s="169">
        <v>7810.3333358760001</v>
      </c>
      <c r="AB211" s="156" t="s">
        <v>274</v>
      </c>
      <c r="AC211" s="155">
        <v>63</v>
      </c>
      <c r="AD211" s="155">
        <v>457.56681178999997</v>
      </c>
      <c r="AE211" s="155">
        <v>84.788288425999994</v>
      </c>
      <c r="AF211" s="155">
        <v>80.333335876000007</v>
      </c>
      <c r="AG211" s="155">
        <v>85</v>
      </c>
      <c r="AH211" s="155">
        <v>38796.306812078001</v>
      </c>
      <c r="AI211" s="154">
        <v>6274.3333435060003</v>
      </c>
    </row>
    <row r="212" spans="1:35" x14ac:dyDescent="0.2">
      <c r="A212" s="156" t="s">
        <v>286</v>
      </c>
      <c r="B212" s="155">
        <v>85</v>
      </c>
      <c r="C212" s="155">
        <v>408.100129434</v>
      </c>
      <c r="D212" s="155">
        <v>84.898989938</v>
      </c>
      <c r="E212" s="155">
        <v>82</v>
      </c>
      <c r="F212" s="155">
        <v>85</v>
      </c>
      <c r="G212" s="155">
        <v>34647.288782322998</v>
      </c>
      <c r="H212" s="154">
        <v>5603.3333358760001</v>
      </c>
      <c r="J212" s="156" t="s">
        <v>278</v>
      </c>
      <c r="K212" s="155">
        <v>14</v>
      </c>
      <c r="L212" s="155">
        <v>469.933482379</v>
      </c>
      <c r="M212" s="155">
        <v>84.767543793000002</v>
      </c>
      <c r="N212" s="155">
        <v>80</v>
      </c>
      <c r="O212" s="155">
        <v>85</v>
      </c>
      <c r="P212" s="155">
        <v>39835.107047195997</v>
      </c>
      <c r="Q212" s="154">
        <v>6442.3333282470003</v>
      </c>
      <c r="S212" s="171" t="s">
        <v>269</v>
      </c>
      <c r="T212" s="170">
        <v>18</v>
      </c>
      <c r="U212" s="170">
        <v>562.68351179499996</v>
      </c>
      <c r="V212" s="170">
        <v>85</v>
      </c>
      <c r="W212" s="170">
        <v>85</v>
      </c>
      <c r="X212" s="170">
        <v>85</v>
      </c>
      <c r="Y212" s="170">
        <v>47828.098502612003</v>
      </c>
      <c r="Z212" s="169">
        <v>7735</v>
      </c>
      <c r="AB212" s="156" t="s">
        <v>272</v>
      </c>
      <c r="AC212" s="155">
        <v>57</v>
      </c>
      <c r="AD212" s="155">
        <v>457.56681178999997</v>
      </c>
      <c r="AE212" s="155">
        <v>84.851351351000005</v>
      </c>
      <c r="AF212" s="155">
        <v>80</v>
      </c>
      <c r="AG212" s="155">
        <v>85</v>
      </c>
      <c r="AH212" s="155">
        <v>38825.162313884997</v>
      </c>
      <c r="AI212" s="154">
        <v>6279</v>
      </c>
    </row>
    <row r="213" spans="1:35" x14ac:dyDescent="0.2">
      <c r="A213" s="156" t="s">
        <v>289</v>
      </c>
      <c r="B213" s="155">
        <v>1</v>
      </c>
      <c r="C213" s="155">
        <v>401.91679413999998</v>
      </c>
      <c r="D213" s="155">
        <v>84.830769348000004</v>
      </c>
      <c r="E213" s="155">
        <v>80.333335876000007</v>
      </c>
      <c r="F213" s="155">
        <v>85</v>
      </c>
      <c r="G213" s="155">
        <v>34094.910860802003</v>
      </c>
      <c r="H213" s="154">
        <v>5514.0000076289998</v>
      </c>
      <c r="J213" s="156" t="s">
        <v>278</v>
      </c>
      <c r="K213" s="155">
        <v>22</v>
      </c>
      <c r="L213" s="155">
        <v>469.933482379</v>
      </c>
      <c r="M213" s="155">
        <v>84.859649156000003</v>
      </c>
      <c r="N213" s="155">
        <v>79.333335876000007</v>
      </c>
      <c r="O213" s="155">
        <v>85</v>
      </c>
      <c r="P213" s="155">
        <v>39878.390441431999</v>
      </c>
      <c r="Q213" s="154">
        <v>6449.3333358760001</v>
      </c>
      <c r="S213" s="171" t="s">
        <v>264</v>
      </c>
      <c r="T213" s="170">
        <v>79</v>
      </c>
      <c r="U213" s="170">
        <v>562.68351179499996</v>
      </c>
      <c r="V213" s="170">
        <v>84.164835165</v>
      </c>
      <c r="W213" s="170">
        <v>67</v>
      </c>
      <c r="X213" s="170">
        <v>85</v>
      </c>
      <c r="Y213" s="170">
        <v>47358.165020234002</v>
      </c>
      <c r="Z213" s="169">
        <v>7659</v>
      </c>
      <c r="AB213" s="156" t="s">
        <v>274</v>
      </c>
      <c r="AC213" s="155">
        <v>76</v>
      </c>
      <c r="AD213" s="155">
        <v>451.38347649500002</v>
      </c>
      <c r="AE213" s="155">
        <v>84.844748824000007</v>
      </c>
      <c r="AF213" s="155">
        <v>80.333335876000007</v>
      </c>
      <c r="AG213" s="155">
        <v>85</v>
      </c>
      <c r="AH213" s="155">
        <v>38297.517686366999</v>
      </c>
      <c r="AI213" s="154">
        <v>6193.6666641239999</v>
      </c>
    </row>
    <row r="214" spans="1:35" x14ac:dyDescent="0.2">
      <c r="A214" s="156" t="s">
        <v>288</v>
      </c>
      <c r="B214" s="155">
        <v>11</v>
      </c>
      <c r="C214" s="155">
        <v>401.91679413999998</v>
      </c>
      <c r="D214" s="155">
        <v>84.907692190000006</v>
      </c>
      <c r="E214" s="155">
        <v>81.666664123999993</v>
      </c>
      <c r="F214" s="155">
        <v>85</v>
      </c>
      <c r="G214" s="155">
        <v>34125.827442923997</v>
      </c>
      <c r="H214" s="154">
        <v>5518.9999923710002</v>
      </c>
      <c r="J214" s="156" t="s">
        <v>278</v>
      </c>
      <c r="K214" s="155">
        <v>51</v>
      </c>
      <c r="L214" s="155">
        <v>469.933482379</v>
      </c>
      <c r="M214" s="155">
        <v>84.745614001999996</v>
      </c>
      <c r="N214" s="155">
        <v>80</v>
      </c>
      <c r="O214" s="155">
        <v>85</v>
      </c>
      <c r="P214" s="155">
        <v>39824.801504096999</v>
      </c>
      <c r="Q214" s="154">
        <v>6440.6666641239999</v>
      </c>
      <c r="S214" s="171" t="s">
        <v>269</v>
      </c>
      <c r="T214" s="170">
        <v>27</v>
      </c>
      <c r="U214" s="170">
        <v>556.50017650100006</v>
      </c>
      <c r="V214" s="170">
        <v>84.996296267999995</v>
      </c>
      <c r="W214" s="170">
        <v>84.666664123999993</v>
      </c>
      <c r="X214" s="170">
        <v>85</v>
      </c>
      <c r="Y214" s="170">
        <v>47300.453875093997</v>
      </c>
      <c r="Z214" s="169">
        <v>7649.6666641239999</v>
      </c>
      <c r="AB214" s="156" t="s">
        <v>272</v>
      </c>
      <c r="AC214" s="155">
        <v>28</v>
      </c>
      <c r="AD214" s="155">
        <v>451.38347649500002</v>
      </c>
      <c r="AE214" s="155">
        <v>84.890410958999993</v>
      </c>
      <c r="AF214" s="155">
        <v>81</v>
      </c>
      <c r="AG214" s="155">
        <v>85</v>
      </c>
      <c r="AH214" s="155">
        <v>38318.128819739999</v>
      </c>
      <c r="AI214" s="154">
        <v>6197</v>
      </c>
    </row>
    <row r="215" spans="1:35" x14ac:dyDescent="0.2">
      <c r="A215" s="156" t="s">
        <v>288</v>
      </c>
      <c r="B215" s="155">
        <v>34</v>
      </c>
      <c r="C215" s="155">
        <v>401.91679413999998</v>
      </c>
      <c r="D215" s="155">
        <v>85</v>
      </c>
      <c r="E215" s="155">
        <v>85</v>
      </c>
      <c r="F215" s="155">
        <v>85</v>
      </c>
      <c r="G215" s="155">
        <v>34162.927501865997</v>
      </c>
      <c r="H215" s="154">
        <v>5525</v>
      </c>
      <c r="J215" s="156" t="s">
        <v>280</v>
      </c>
      <c r="K215" s="155">
        <v>53</v>
      </c>
      <c r="L215" s="155">
        <v>463.75014708399999</v>
      </c>
      <c r="M215" s="155">
        <v>84.893333333000001</v>
      </c>
      <c r="N215" s="155">
        <v>80.666664123999993</v>
      </c>
      <c r="O215" s="155">
        <v>85</v>
      </c>
      <c r="P215" s="155">
        <v>39369.295819797</v>
      </c>
      <c r="Q215" s="154">
        <v>6367</v>
      </c>
      <c r="S215" s="171" t="s">
        <v>265</v>
      </c>
      <c r="T215" s="170">
        <v>20</v>
      </c>
      <c r="U215" s="170">
        <v>556.50017650100006</v>
      </c>
      <c r="V215" s="170">
        <v>84.855555555999999</v>
      </c>
      <c r="W215" s="170">
        <v>79.333335876000007</v>
      </c>
      <c r="X215" s="170">
        <v>85</v>
      </c>
      <c r="Y215" s="170">
        <v>47222.131643756002</v>
      </c>
      <c r="Z215" s="169">
        <v>7637</v>
      </c>
      <c r="AB215" s="156" t="s">
        <v>272</v>
      </c>
      <c r="AC215" s="155">
        <v>41</v>
      </c>
      <c r="AD215" s="155">
        <v>445.20014120100001</v>
      </c>
      <c r="AE215" s="155">
        <v>84.967592663000005</v>
      </c>
      <c r="AF215" s="155">
        <v>83.333335876000007</v>
      </c>
      <c r="AG215" s="155">
        <v>85</v>
      </c>
      <c r="AH215" s="155">
        <v>37827.584251163004</v>
      </c>
      <c r="AI215" s="154">
        <v>6117.6666717529997</v>
      </c>
    </row>
    <row r="216" spans="1:35" x14ac:dyDescent="0.2">
      <c r="A216" s="156" t="s">
        <v>287</v>
      </c>
      <c r="B216" s="155">
        <v>57</v>
      </c>
      <c r="C216" s="155">
        <v>401.91679413999998</v>
      </c>
      <c r="D216" s="155">
        <v>84.825640987</v>
      </c>
      <c r="E216" s="155">
        <v>79</v>
      </c>
      <c r="F216" s="155">
        <v>85</v>
      </c>
      <c r="G216" s="155">
        <v>34092.849686137</v>
      </c>
      <c r="H216" s="154">
        <v>5513.6666641239999</v>
      </c>
      <c r="J216" s="156" t="s">
        <v>279</v>
      </c>
      <c r="K216" s="155">
        <v>105</v>
      </c>
      <c r="L216" s="155">
        <v>463.75014708399999</v>
      </c>
      <c r="M216" s="155">
        <v>84.933333332999993</v>
      </c>
      <c r="N216" s="155">
        <v>81.666664123999993</v>
      </c>
      <c r="O216" s="155">
        <v>85</v>
      </c>
      <c r="P216" s="155">
        <v>39387.845825680997</v>
      </c>
      <c r="Q216" s="154">
        <v>6370</v>
      </c>
      <c r="S216" s="171" t="s">
        <v>266</v>
      </c>
      <c r="T216" s="170">
        <v>70</v>
      </c>
      <c r="U216" s="170">
        <v>550.31684120700004</v>
      </c>
      <c r="V216" s="170">
        <v>84.910112273999999</v>
      </c>
      <c r="W216" s="170">
        <v>81.666664123999993</v>
      </c>
      <c r="X216" s="170">
        <v>85</v>
      </c>
      <c r="Y216" s="170">
        <v>46727.464773024003</v>
      </c>
      <c r="Z216" s="169">
        <v>7556.9999923710002</v>
      </c>
      <c r="AB216" s="156" t="s">
        <v>272</v>
      </c>
      <c r="AC216" s="155">
        <v>72</v>
      </c>
      <c r="AD216" s="155">
        <v>445.20014120100001</v>
      </c>
      <c r="AE216" s="155">
        <v>84.925925996999993</v>
      </c>
      <c r="AF216" s="155">
        <v>82.333335876000007</v>
      </c>
      <c r="AG216" s="155">
        <v>85</v>
      </c>
      <c r="AH216" s="155">
        <v>37809.034245280003</v>
      </c>
      <c r="AI216" s="154">
        <v>6114.6666717529997</v>
      </c>
    </row>
    <row r="217" spans="1:35" x14ac:dyDescent="0.2">
      <c r="A217" s="156" t="s">
        <v>286</v>
      </c>
      <c r="B217" s="155">
        <v>63</v>
      </c>
      <c r="C217" s="155">
        <v>401.91679413999998</v>
      </c>
      <c r="D217" s="155">
        <v>83.964102642</v>
      </c>
      <c r="E217" s="155">
        <v>74.333335876000007</v>
      </c>
      <c r="F217" s="155">
        <v>85</v>
      </c>
      <c r="G217" s="155">
        <v>33746.582956822996</v>
      </c>
      <c r="H217" s="154">
        <v>5457.6666717529997</v>
      </c>
      <c r="J217" s="156" t="s">
        <v>283</v>
      </c>
      <c r="K217" s="155">
        <v>32</v>
      </c>
      <c r="L217" s="155">
        <v>457.56681178999997</v>
      </c>
      <c r="M217" s="155">
        <v>84.842342274000003</v>
      </c>
      <c r="N217" s="155">
        <v>79.666664123999993</v>
      </c>
      <c r="O217" s="155">
        <v>85</v>
      </c>
      <c r="P217" s="155">
        <v>38821.040058904997</v>
      </c>
      <c r="Q217" s="154">
        <v>6278.3333282470003</v>
      </c>
      <c r="S217" s="171" t="s">
        <v>266</v>
      </c>
      <c r="T217" s="170">
        <v>21</v>
      </c>
      <c r="U217" s="170">
        <v>544.13350591200003</v>
      </c>
      <c r="V217" s="170">
        <v>84.791666637999995</v>
      </c>
      <c r="W217" s="170">
        <v>80.666664123999993</v>
      </c>
      <c r="X217" s="170">
        <v>85</v>
      </c>
      <c r="Y217" s="170">
        <v>46137.986839735997</v>
      </c>
      <c r="Z217" s="169">
        <v>7461.6666641239999</v>
      </c>
      <c r="AB217" s="156" t="s">
        <v>272</v>
      </c>
      <c r="AC217" s="155">
        <v>79</v>
      </c>
      <c r="AD217" s="155">
        <v>445.20014120100001</v>
      </c>
      <c r="AE217" s="155">
        <v>84.967592557000003</v>
      </c>
      <c r="AF217" s="155">
        <v>84</v>
      </c>
      <c r="AG217" s="155">
        <v>85</v>
      </c>
      <c r="AH217" s="155">
        <v>37827.584203988001</v>
      </c>
      <c r="AI217" s="154">
        <v>6117.6666641239999</v>
      </c>
    </row>
    <row r="218" spans="1:35" x14ac:dyDescent="0.2">
      <c r="A218" s="156" t="s">
        <v>291</v>
      </c>
      <c r="B218" s="155">
        <v>39</v>
      </c>
      <c r="C218" s="155">
        <v>395.73345884499997</v>
      </c>
      <c r="D218" s="155">
        <v>84.630208373000002</v>
      </c>
      <c r="E218" s="155">
        <v>78.333335876000007</v>
      </c>
      <c r="F218" s="155">
        <v>85</v>
      </c>
      <c r="G218" s="155">
        <v>33491.005082260002</v>
      </c>
      <c r="H218" s="154">
        <v>5416.3333358760001</v>
      </c>
      <c r="J218" s="156" t="s">
        <v>282</v>
      </c>
      <c r="K218" s="155">
        <v>3</v>
      </c>
      <c r="L218" s="155">
        <v>457.56681178999997</v>
      </c>
      <c r="M218" s="155">
        <v>84.905405404999996</v>
      </c>
      <c r="N218" s="155">
        <v>81</v>
      </c>
      <c r="O218" s="155">
        <v>85</v>
      </c>
      <c r="P218" s="155">
        <v>38849.895655063003</v>
      </c>
      <c r="Q218" s="154">
        <v>6283</v>
      </c>
      <c r="S218" s="171" t="s">
        <v>266</v>
      </c>
      <c r="T218" s="170">
        <v>33</v>
      </c>
      <c r="U218" s="170">
        <v>531.76683532300001</v>
      </c>
      <c r="V218" s="170">
        <v>85</v>
      </c>
      <c r="W218" s="170">
        <v>85</v>
      </c>
      <c r="X218" s="170">
        <v>85</v>
      </c>
      <c r="Y218" s="170">
        <v>45200.181002468998</v>
      </c>
      <c r="Z218" s="169">
        <v>7310</v>
      </c>
      <c r="AB218" s="156" t="s">
        <v>275</v>
      </c>
      <c r="AC218" s="155">
        <v>30</v>
      </c>
      <c r="AD218" s="155">
        <v>439.016805906</v>
      </c>
      <c r="AE218" s="155">
        <v>84.985915492999993</v>
      </c>
      <c r="AF218" s="155">
        <v>84</v>
      </c>
      <c r="AG218" s="155">
        <v>85</v>
      </c>
      <c r="AH218" s="155">
        <v>37310.245166743996</v>
      </c>
      <c r="AI218" s="154">
        <v>6034</v>
      </c>
    </row>
    <row r="219" spans="1:35" x14ac:dyDescent="0.2">
      <c r="A219" s="156" t="s">
        <v>289</v>
      </c>
      <c r="B219" s="155">
        <v>22</v>
      </c>
      <c r="C219" s="155">
        <v>395.73345884499997</v>
      </c>
      <c r="D219" s="155">
        <v>84.958333253999996</v>
      </c>
      <c r="E219" s="155">
        <v>83.666664123999993</v>
      </c>
      <c r="F219" s="155">
        <v>85</v>
      </c>
      <c r="G219" s="155">
        <v>33620.855076268999</v>
      </c>
      <c r="H219" s="154">
        <v>5437.3333282470003</v>
      </c>
      <c r="J219" s="156" t="s">
        <v>278</v>
      </c>
      <c r="K219" s="155">
        <v>12</v>
      </c>
      <c r="L219" s="155">
        <v>451.38347649500002</v>
      </c>
      <c r="M219" s="155">
        <v>84.748858517000002</v>
      </c>
      <c r="N219" s="155">
        <v>79.333335876000007</v>
      </c>
      <c r="O219" s="155">
        <v>85</v>
      </c>
      <c r="P219" s="155">
        <v>38254.234386481003</v>
      </c>
      <c r="Q219" s="154">
        <v>6186.6666717529997</v>
      </c>
      <c r="S219" s="171" t="s">
        <v>265</v>
      </c>
      <c r="T219" s="170">
        <v>112</v>
      </c>
      <c r="U219" s="170">
        <v>531.76683532300001</v>
      </c>
      <c r="V219" s="170">
        <v>84.875969111000003</v>
      </c>
      <c r="W219" s="170">
        <v>80.333335876000007</v>
      </c>
      <c r="X219" s="170">
        <v>85</v>
      </c>
      <c r="Y219" s="170">
        <v>45134.225488894997</v>
      </c>
      <c r="Z219" s="169">
        <v>7299.3333435060003</v>
      </c>
      <c r="AB219" s="156" t="s">
        <v>273</v>
      </c>
      <c r="AC219" s="155">
        <v>55</v>
      </c>
      <c r="AD219" s="155">
        <v>439.016805906</v>
      </c>
      <c r="AE219" s="155">
        <v>84.845070422999996</v>
      </c>
      <c r="AF219" s="155">
        <v>79.666664123999993</v>
      </c>
      <c r="AG219" s="155">
        <v>85</v>
      </c>
      <c r="AH219" s="155">
        <v>37248.411813799001</v>
      </c>
      <c r="AI219" s="154">
        <v>6024</v>
      </c>
    </row>
    <row r="220" spans="1:35" x14ac:dyDescent="0.2">
      <c r="A220" s="156" t="s">
        <v>286</v>
      </c>
      <c r="B220" s="155">
        <v>7</v>
      </c>
      <c r="C220" s="155">
        <v>395.73345884499997</v>
      </c>
      <c r="D220" s="155">
        <v>84.817708253999996</v>
      </c>
      <c r="E220" s="155">
        <v>76.666664123999993</v>
      </c>
      <c r="F220" s="155">
        <v>85</v>
      </c>
      <c r="G220" s="155">
        <v>33565.205058617998</v>
      </c>
      <c r="H220" s="154">
        <v>5428.3333282470003</v>
      </c>
      <c r="J220" s="156" t="s">
        <v>281</v>
      </c>
      <c r="K220" s="155">
        <v>28</v>
      </c>
      <c r="L220" s="155">
        <v>445.20014120100001</v>
      </c>
      <c r="M220" s="155">
        <v>84.731481446000004</v>
      </c>
      <c r="N220" s="155">
        <v>80.666664123999993</v>
      </c>
      <c r="O220" s="155">
        <v>85</v>
      </c>
      <c r="P220" s="155">
        <v>37722.467503981999</v>
      </c>
      <c r="Q220" s="154">
        <v>6100.6666641239999</v>
      </c>
      <c r="S220" s="171" t="s">
        <v>264</v>
      </c>
      <c r="T220" s="170">
        <v>112</v>
      </c>
      <c r="U220" s="170">
        <v>531.76683532300001</v>
      </c>
      <c r="V220" s="170">
        <v>83.794573495999998</v>
      </c>
      <c r="W220" s="170">
        <v>69.666664123999993</v>
      </c>
      <c r="X220" s="170">
        <v>85</v>
      </c>
      <c r="Y220" s="170">
        <v>44559.175164984998</v>
      </c>
      <c r="Z220" s="169">
        <v>7206.3333206179996</v>
      </c>
      <c r="AB220" s="156" t="s">
        <v>276</v>
      </c>
      <c r="AC220" s="155">
        <v>10</v>
      </c>
      <c r="AD220" s="155">
        <v>432.83347061199999</v>
      </c>
      <c r="AE220" s="155">
        <v>85</v>
      </c>
      <c r="AF220" s="155">
        <v>85</v>
      </c>
      <c r="AG220" s="155">
        <v>85</v>
      </c>
      <c r="AH220" s="155">
        <v>36790.845002009002</v>
      </c>
      <c r="AI220" s="154">
        <v>5950</v>
      </c>
    </row>
    <row r="221" spans="1:35" x14ac:dyDescent="0.2">
      <c r="A221" s="156" t="s">
        <v>288</v>
      </c>
      <c r="B221" s="155">
        <v>3</v>
      </c>
      <c r="C221" s="155">
        <v>389.55012355100001</v>
      </c>
      <c r="D221" s="155">
        <v>84.481481400999996</v>
      </c>
      <c r="E221" s="155">
        <v>79.666664123999993</v>
      </c>
      <c r="F221" s="155">
        <v>85</v>
      </c>
      <c r="G221" s="155">
        <v>32909.771517405999</v>
      </c>
      <c r="H221" s="154">
        <v>5322.3333282470003</v>
      </c>
      <c r="J221" s="156" t="s">
        <v>280</v>
      </c>
      <c r="K221" s="155">
        <v>18</v>
      </c>
      <c r="L221" s="155">
        <v>445.20014120100001</v>
      </c>
      <c r="M221" s="155">
        <v>84.949074108999994</v>
      </c>
      <c r="N221" s="155">
        <v>83</v>
      </c>
      <c r="O221" s="155">
        <v>85</v>
      </c>
      <c r="P221" s="155">
        <v>37819.339788379002</v>
      </c>
      <c r="Q221" s="154">
        <v>6116.3333358760001</v>
      </c>
      <c r="S221" s="171" t="s">
        <v>264</v>
      </c>
      <c r="T221" s="170">
        <v>69</v>
      </c>
      <c r="U221" s="170">
        <v>525.58350002899999</v>
      </c>
      <c r="V221" s="170">
        <v>83.466666637000003</v>
      </c>
      <c r="W221" s="170">
        <v>69.333335876000007</v>
      </c>
      <c r="X221" s="170">
        <v>85</v>
      </c>
      <c r="Y221" s="170">
        <v>43868.702786670998</v>
      </c>
      <c r="Z221" s="169">
        <v>7094.6666641239999</v>
      </c>
      <c r="AB221" s="156" t="s">
        <v>274</v>
      </c>
      <c r="AC221" s="155">
        <v>43</v>
      </c>
      <c r="AD221" s="155">
        <v>432.83347061199999</v>
      </c>
      <c r="AE221" s="155">
        <v>84.823809487000005</v>
      </c>
      <c r="AF221" s="155">
        <v>80</v>
      </c>
      <c r="AG221" s="155">
        <v>85</v>
      </c>
      <c r="AH221" s="155">
        <v>36714.583850985997</v>
      </c>
      <c r="AI221" s="154">
        <v>5937.6666641239999</v>
      </c>
    </row>
    <row r="222" spans="1:35" x14ac:dyDescent="0.2">
      <c r="A222" s="156" t="s">
        <v>288</v>
      </c>
      <c r="B222" s="155">
        <v>50</v>
      </c>
      <c r="C222" s="155">
        <v>389.55012355100001</v>
      </c>
      <c r="D222" s="155">
        <v>84.682539683000002</v>
      </c>
      <c r="E222" s="155">
        <v>78</v>
      </c>
      <c r="F222" s="155">
        <v>85</v>
      </c>
      <c r="G222" s="155">
        <v>32988.093795918998</v>
      </c>
      <c r="H222" s="154">
        <v>5335</v>
      </c>
      <c r="J222" s="156" t="s">
        <v>278</v>
      </c>
      <c r="K222" s="155">
        <v>101</v>
      </c>
      <c r="L222" s="155">
        <v>445.20014120100001</v>
      </c>
      <c r="M222" s="155">
        <v>84.930555662000003</v>
      </c>
      <c r="N222" s="155">
        <v>83.333335876000007</v>
      </c>
      <c r="O222" s="155">
        <v>85</v>
      </c>
      <c r="P222" s="155">
        <v>37811.095372770003</v>
      </c>
      <c r="Q222" s="154">
        <v>6115.0000076289998</v>
      </c>
      <c r="S222" s="171" t="s">
        <v>270</v>
      </c>
      <c r="T222" s="170">
        <v>81</v>
      </c>
      <c r="U222" s="170">
        <v>519.40016473399999</v>
      </c>
      <c r="V222" s="170">
        <v>84.845238094999999</v>
      </c>
      <c r="W222" s="170">
        <v>77</v>
      </c>
      <c r="X222" s="170">
        <v>85</v>
      </c>
      <c r="Y222" s="170">
        <v>44068.630643582997</v>
      </c>
      <c r="Z222" s="169">
        <v>7127</v>
      </c>
      <c r="AB222" s="156" t="s">
        <v>271</v>
      </c>
      <c r="AC222" s="155">
        <v>120</v>
      </c>
      <c r="AD222" s="155">
        <v>432.83347061199999</v>
      </c>
      <c r="AE222" s="155">
        <v>84.809523772999995</v>
      </c>
      <c r="AF222" s="155">
        <v>79</v>
      </c>
      <c r="AG222" s="155">
        <v>85</v>
      </c>
      <c r="AH222" s="155">
        <v>36708.400515692003</v>
      </c>
      <c r="AI222" s="154">
        <v>5936.6666641239999</v>
      </c>
    </row>
    <row r="223" spans="1:35" x14ac:dyDescent="0.2">
      <c r="A223" s="156" t="s">
        <v>285</v>
      </c>
      <c r="B223" s="155">
        <v>35</v>
      </c>
      <c r="C223" s="155">
        <v>389.55012355100001</v>
      </c>
      <c r="D223" s="155">
        <v>84.941798981999995</v>
      </c>
      <c r="E223" s="155">
        <v>82.333335876000007</v>
      </c>
      <c r="F223" s="155">
        <v>85</v>
      </c>
      <c r="G223" s="155">
        <v>33089.088288120001</v>
      </c>
      <c r="H223" s="154">
        <v>5351.3333358760001</v>
      </c>
      <c r="J223" s="156" t="s">
        <v>283</v>
      </c>
      <c r="K223" s="155">
        <v>42</v>
      </c>
      <c r="L223" s="155">
        <v>439.016805906</v>
      </c>
      <c r="M223" s="155">
        <v>84.765258251999995</v>
      </c>
      <c r="N223" s="155">
        <v>80.333335876000007</v>
      </c>
      <c r="O223" s="155">
        <v>85</v>
      </c>
      <c r="P223" s="155">
        <v>37213.372929521996</v>
      </c>
      <c r="Q223" s="154">
        <v>6018.3333358760001</v>
      </c>
      <c r="S223" s="171" t="s">
        <v>268</v>
      </c>
      <c r="T223" s="170">
        <v>59</v>
      </c>
      <c r="U223" s="170">
        <v>519.40016473399999</v>
      </c>
      <c r="V223" s="170">
        <v>84.837301617999998</v>
      </c>
      <c r="W223" s="170">
        <v>78.333335876000007</v>
      </c>
      <c r="X223" s="170">
        <v>85</v>
      </c>
      <c r="Y223" s="170">
        <v>44064.508435778996</v>
      </c>
      <c r="Z223" s="169">
        <v>7126.3333358760001</v>
      </c>
      <c r="AB223" s="156" t="s">
        <v>271</v>
      </c>
      <c r="AC223" s="155">
        <v>129</v>
      </c>
      <c r="AD223" s="155">
        <v>432.83347061199999</v>
      </c>
      <c r="AE223" s="155">
        <v>84.890476226999994</v>
      </c>
      <c r="AF223" s="155">
        <v>80.333335876000007</v>
      </c>
      <c r="AG223" s="155">
        <v>85</v>
      </c>
      <c r="AH223" s="155">
        <v>36743.439447144003</v>
      </c>
      <c r="AI223" s="154">
        <v>5942.3333358760001</v>
      </c>
    </row>
    <row r="224" spans="1:35" x14ac:dyDescent="0.2">
      <c r="A224" s="156" t="s">
        <v>289</v>
      </c>
      <c r="B224" s="155">
        <v>28</v>
      </c>
      <c r="C224" s="155">
        <v>383.36678825600001</v>
      </c>
      <c r="D224" s="155">
        <v>84.747311869000001</v>
      </c>
      <c r="E224" s="155">
        <v>80</v>
      </c>
      <c r="F224" s="155">
        <v>85</v>
      </c>
      <c r="G224" s="155">
        <v>32489.304764558001</v>
      </c>
      <c r="H224" s="154">
        <v>5254.3333358760001</v>
      </c>
      <c r="J224" s="156" t="s">
        <v>280</v>
      </c>
      <c r="K224" s="155">
        <v>67</v>
      </c>
      <c r="L224" s="155">
        <v>439.016805906</v>
      </c>
      <c r="M224" s="155">
        <v>84.995305129000002</v>
      </c>
      <c r="N224" s="155">
        <v>84.666664123999993</v>
      </c>
      <c r="O224" s="155">
        <v>85</v>
      </c>
      <c r="P224" s="155">
        <v>37314.367374547997</v>
      </c>
      <c r="Q224" s="154">
        <v>6034.6666641239999</v>
      </c>
      <c r="S224" s="171" t="s">
        <v>266</v>
      </c>
      <c r="T224" s="170">
        <v>38</v>
      </c>
      <c r="U224" s="170">
        <v>519.40016473399999</v>
      </c>
      <c r="V224" s="170">
        <v>84.853174663999994</v>
      </c>
      <c r="W224" s="170">
        <v>79</v>
      </c>
      <c r="X224" s="170">
        <v>85</v>
      </c>
      <c r="Y224" s="170">
        <v>44072.752898562998</v>
      </c>
      <c r="Z224" s="169">
        <v>7127.6666717529997</v>
      </c>
      <c r="AB224" s="156" t="s">
        <v>273</v>
      </c>
      <c r="AC224" s="155">
        <v>37</v>
      </c>
      <c r="AD224" s="155">
        <v>426.65013531699998</v>
      </c>
      <c r="AE224" s="155">
        <v>84.821256001999998</v>
      </c>
      <c r="AF224" s="155">
        <v>79.666664123999993</v>
      </c>
      <c r="AG224" s="155">
        <v>85</v>
      </c>
      <c r="AH224" s="155">
        <v>36189.000350957002</v>
      </c>
      <c r="AI224" s="154">
        <v>5852.6666641239999</v>
      </c>
    </row>
    <row r="225" spans="1:35" x14ac:dyDescent="0.2">
      <c r="A225" s="156" t="s">
        <v>286</v>
      </c>
      <c r="B225" s="155">
        <v>48</v>
      </c>
      <c r="C225" s="155">
        <v>377.18345296199999</v>
      </c>
      <c r="D225" s="155">
        <v>84.360655738000005</v>
      </c>
      <c r="E225" s="155">
        <v>74</v>
      </c>
      <c r="F225" s="155">
        <v>85</v>
      </c>
      <c r="G225" s="155">
        <v>31819.443425267</v>
      </c>
      <c r="H225" s="154">
        <v>5146</v>
      </c>
      <c r="J225" s="156" t="s">
        <v>282</v>
      </c>
      <c r="K225" s="155">
        <v>29</v>
      </c>
      <c r="L225" s="155">
        <v>432.83347061199999</v>
      </c>
      <c r="M225" s="155">
        <v>84.671428571000007</v>
      </c>
      <c r="N225" s="155">
        <v>78</v>
      </c>
      <c r="O225" s="155">
        <v>85</v>
      </c>
      <c r="P225" s="155">
        <v>36648.628290237</v>
      </c>
      <c r="Q225" s="154">
        <v>5927</v>
      </c>
      <c r="S225" s="171" t="s">
        <v>265</v>
      </c>
      <c r="T225" s="170">
        <v>60</v>
      </c>
      <c r="U225" s="170">
        <v>519.40016473399999</v>
      </c>
      <c r="V225" s="170">
        <v>84.876984097000005</v>
      </c>
      <c r="W225" s="170">
        <v>79</v>
      </c>
      <c r="X225" s="170">
        <v>85</v>
      </c>
      <c r="Y225" s="170">
        <v>44085.119521977002</v>
      </c>
      <c r="Z225" s="169">
        <v>7129.6666641239999</v>
      </c>
      <c r="AB225" s="156" t="s">
        <v>273</v>
      </c>
      <c r="AC225" s="155">
        <v>74</v>
      </c>
      <c r="AD225" s="155">
        <v>426.65013531699998</v>
      </c>
      <c r="AE225" s="155">
        <v>84.932367186999997</v>
      </c>
      <c r="AF225" s="155">
        <v>82.333335876000007</v>
      </c>
      <c r="AG225" s="155">
        <v>85</v>
      </c>
      <c r="AH225" s="155">
        <v>36236.405952998</v>
      </c>
      <c r="AI225" s="154">
        <v>5860.3333358760001</v>
      </c>
    </row>
    <row r="226" spans="1:35" x14ac:dyDescent="0.2">
      <c r="A226" s="156" t="s">
        <v>286</v>
      </c>
      <c r="B226" s="155">
        <v>103</v>
      </c>
      <c r="C226" s="155">
        <v>377.18345296199999</v>
      </c>
      <c r="D226" s="155">
        <v>84.355191215000005</v>
      </c>
      <c r="E226" s="155">
        <v>75.666664123999993</v>
      </c>
      <c r="F226" s="155">
        <v>85</v>
      </c>
      <c r="G226" s="155">
        <v>31817.382297777</v>
      </c>
      <c r="H226" s="154">
        <v>5145.6666641239999</v>
      </c>
      <c r="J226" s="156" t="s">
        <v>281</v>
      </c>
      <c r="K226" s="155">
        <v>8</v>
      </c>
      <c r="L226" s="155">
        <v>432.83347061199999</v>
      </c>
      <c r="M226" s="155">
        <v>85</v>
      </c>
      <c r="N226" s="155">
        <v>85</v>
      </c>
      <c r="O226" s="155">
        <v>85</v>
      </c>
      <c r="P226" s="155">
        <v>36790.845002009002</v>
      </c>
      <c r="Q226" s="154">
        <v>5950</v>
      </c>
      <c r="S226" s="171" t="s">
        <v>265</v>
      </c>
      <c r="T226" s="170">
        <v>91</v>
      </c>
      <c r="U226" s="170">
        <v>513.21682943999997</v>
      </c>
      <c r="V226" s="170">
        <v>84.847389589000002</v>
      </c>
      <c r="W226" s="170">
        <v>79</v>
      </c>
      <c r="X226" s="170">
        <v>85</v>
      </c>
      <c r="Y226" s="170">
        <v>43545.108271044002</v>
      </c>
      <c r="Z226" s="169">
        <v>7042.3333358760001</v>
      </c>
      <c r="AB226" s="156" t="s">
        <v>273</v>
      </c>
      <c r="AC226" s="155">
        <v>41</v>
      </c>
      <c r="AD226" s="155">
        <v>420.46680002300002</v>
      </c>
      <c r="AE226" s="155">
        <v>84.852941064000007</v>
      </c>
      <c r="AF226" s="155">
        <v>80.666664123999993</v>
      </c>
      <c r="AG226" s="155">
        <v>85</v>
      </c>
      <c r="AH226" s="155">
        <v>35677.844601832003</v>
      </c>
      <c r="AI226" s="154">
        <v>5769.9999923710002</v>
      </c>
    </row>
    <row r="227" spans="1:35" x14ac:dyDescent="0.2">
      <c r="A227" s="156" t="s">
        <v>285</v>
      </c>
      <c r="B227" s="155">
        <v>61</v>
      </c>
      <c r="C227" s="155">
        <v>377.18345296199999</v>
      </c>
      <c r="D227" s="155">
        <v>84.797814290999995</v>
      </c>
      <c r="E227" s="155">
        <v>81</v>
      </c>
      <c r="F227" s="155">
        <v>85</v>
      </c>
      <c r="G227" s="155">
        <v>31984.332397902999</v>
      </c>
      <c r="H227" s="154">
        <v>5172.6666717529997</v>
      </c>
      <c r="J227" s="156" t="s">
        <v>279</v>
      </c>
      <c r="K227" s="155">
        <v>1</v>
      </c>
      <c r="L227" s="155">
        <v>432.83347061199999</v>
      </c>
      <c r="M227" s="155">
        <v>84.890476117999995</v>
      </c>
      <c r="N227" s="155">
        <v>80.666664123999993</v>
      </c>
      <c r="O227" s="155">
        <v>85</v>
      </c>
      <c r="P227" s="155">
        <v>36743.439399968003</v>
      </c>
      <c r="Q227" s="154">
        <v>5942.3333282470003</v>
      </c>
      <c r="S227" s="171" t="s">
        <v>265</v>
      </c>
      <c r="T227" s="170">
        <v>119</v>
      </c>
      <c r="U227" s="170">
        <v>513.21682943999997</v>
      </c>
      <c r="V227" s="170">
        <v>84.859437689999993</v>
      </c>
      <c r="W227" s="170">
        <v>79.666664123999993</v>
      </c>
      <c r="X227" s="170">
        <v>85</v>
      </c>
      <c r="Y227" s="170">
        <v>43551.291559163998</v>
      </c>
      <c r="Z227" s="169">
        <v>7043.3333282470003</v>
      </c>
      <c r="AB227" s="156" t="s">
        <v>273</v>
      </c>
      <c r="AC227" s="155">
        <v>103</v>
      </c>
      <c r="AD227" s="155">
        <v>420.46680002300002</v>
      </c>
      <c r="AE227" s="155">
        <v>84.769607768</v>
      </c>
      <c r="AF227" s="155">
        <v>80.333335876000007</v>
      </c>
      <c r="AG227" s="155">
        <v>85</v>
      </c>
      <c r="AH227" s="155">
        <v>35642.805717554998</v>
      </c>
      <c r="AI227" s="154">
        <v>5764.3333282470003</v>
      </c>
    </row>
    <row r="228" spans="1:35" x14ac:dyDescent="0.2">
      <c r="A228" s="156" t="s">
        <v>285</v>
      </c>
      <c r="B228" s="155">
        <v>64</v>
      </c>
      <c r="C228" s="155">
        <v>377.18345296199999</v>
      </c>
      <c r="D228" s="155">
        <v>84.912568264000001</v>
      </c>
      <c r="E228" s="155">
        <v>82</v>
      </c>
      <c r="F228" s="155">
        <v>85</v>
      </c>
      <c r="G228" s="155">
        <v>32027.615697788999</v>
      </c>
      <c r="H228" s="154">
        <v>5179.6666641239999</v>
      </c>
      <c r="J228" s="156" t="s">
        <v>284</v>
      </c>
      <c r="K228" s="155">
        <v>27</v>
      </c>
      <c r="L228" s="155">
        <v>426.65013531699998</v>
      </c>
      <c r="M228" s="155">
        <v>84.903381679000006</v>
      </c>
      <c r="N228" s="155">
        <v>82</v>
      </c>
      <c r="O228" s="155">
        <v>85</v>
      </c>
      <c r="P228" s="155">
        <v>36224.039282409001</v>
      </c>
      <c r="Q228" s="154">
        <v>5858.3333358760001</v>
      </c>
      <c r="S228" s="171" t="s">
        <v>265</v>
      </c>
      <c r="T228" s="170">
        <v>143</v>
      </c>
      <c r="U228" s="170">
        <v>513.21682943999997</v>
      </c>
      <c r="V228" s="170">
        <v>84.927710843</v>
      </c>
      <c r="W228" s="170">
        <v>81</v>
      </c>
      <c r="X228" s="170">
        <v>85</v>
      </c>
      <c r="Y228" s="170">
        <v>43586.330490615997</v>
      </c>
      <c r="Z228" s="169">
        <v>7049</v>
      </c>
      <c r="AB228" s="156" t="s">
        <v>271</v>
      </c>
      <c r="AC228" s="155">
        <v>29</v>
      </c>
      <c r="AD228" s="155">
        <v>420.46680002300002</v>
      </c>
      <c r="AE228" s="155">
        <v>84.705882465000002</v>
      </c>
      <c r="AF228" s="155">
        <v>78.333335876000007</v>
      </c>
      <c r="AG228" s="155">
        <v>85</v>
      </c>
      <c r="AH228" s="155">
        <v>35616.011343238002</v>
      </c>
      <c r="AI228" s="154">
        <v>5760.0000076289998</v>
      </c>
    </row>
    <row r="229" spans="1:35" x14ac:dyDescent="0.2">
      <c r="A229" s="156" t="s">
        <v>289</v>
      </c>
      <c r="B229" s="155">
        <v>3</v>
      </c>
      <c r="C229" s="155">
        <v>371.00011766699998</v>
      </c>
      <c r="D229" s="155">
        <v>84.944444402000002</v>
      </c>
      <c r="E229" s="155">
        <v>81.666664123999993</v>
      </c>
      <c r="F229" s="155">
        <v>85</v>
      </c>
      <c r="G229" s="155">
        <v>31514.398868348999</v>
      </c>
      <c r="H229" s="154">
        <v>5096.6666641239999</v>
      </c>
      <c r="J229" s="156" t="s">
        <v>283</v>
      </c>
      <c r="K229" s="155">
        <v>82</v>
      </c>
      <c r="L229" s="155">
        <v>426.65013531699998</v>
      </c>
      <c r="M229" s="155">
        <v>84.579710145000007</v>
      </c>
      <c r="N229" s="155">
        <v>79.333335876000007</v>
      </c>
      <c r="O229" s="155">
        <v>85</v>
      </c>
      <c r="P229" s="155">
        <v>36085.944778441</v>
      </c>
      <c r="Q229" s="154">
        <v>5836</v>
      </c>
      <c r="S229" s="171" t="s">
        <v>264</v>
      </c>
      <c r="T229" s="170">
        <v>78</v>
      </c>
      <c r="U229" s="170">
        <v>513.21682943999997</v>
      </c>
      <c r="V229" s="170">
        <v>84.004015910999996</v>
      </c>
      <c r="W229" s="170">
        <v>69</v>
      </c>
      <c r="X229" s="170">
        <v>85</v>
      </c>
      <c r="Y229" s="170">
        <v>43112.274706081997</v>
      </c>
      <c r="Z229" s="169">
        <v>6972.3333206179996</v>
      </c>
      <c r="AB229" s="156" t="s">
        <v>275</v>
      </c>
      <c r="AC229" s="155">
        <v>9</v>
      </c>
      <c r="AD229" s="155">
        <v>414.283464729</v>
      </c>
      <c r="AE229" s="155">
        <v>85</v>
      </c>
      <c r="AF229" s="155">
        <v>85</v>
      </c>
      <c r="AG229" s="155">
        <v>85</v>
      </c>
      <c r="AH229" s="155">
        <v>35214.094501922998</v>
      </c>
      <c r="AI229" s="154">
        <v>5695</v>
      </c>
    </row>
    <row r="230" spans="1:35" x14ac:dyDescent="0.2">
      <c r="A230" s="156" t="s">
        <v>289</v>
      </c>
      <c r="B230" s="155">
        <v>30</v>
      </c>
      <c r="C230" s="155">
        <v>371.00011766699998</v>
      </c>
      <c r="D230" s="155">
        <v>84.611110941999996</v>
      </c>
      <c r="E230" s="155">
        <v>78.666664123999993</v>
      </c>
      <c r="F230" s="155">
        <v>85</v>
      </c>
      <c r="G230" s="155">
        <v>31390.732115285002</v>
      </c>
      <c r="H230" s="154">
        <v>5076.6666564939997</v>
      </c>
      <c r="J230" s="156" t="s">
        <v>281</v>
      </c>
      <c r="K230" s="155">
        <v>66</v>
      </c>
      <c r="L230" s="155">
        <v>426.65013531699998</v>
      </c>
      <c r="M230" s="155">
        <v>84.937198030999994</v>
      </c>
      <c r="N230" s="155">
        <v>82</v>
      </c>
      <c r="O230" s="155">
        <v>85</v>
      </c>
      <c r="P230" s="155">
        <v>36238.467033312998</v>
      </c>
      <c r="Q230" s="154">
        <v>5860.6666641239999</v>
      </c>
      <c r="S230" s="171" t="s">
        <v>268</v>
      </c>
      <c r="T230" s="170">
        <v>20</v>
      </c>
      <c r="U230" s="170">
        <v>507.03349414500002</v>
      </c>
      <c r="V230" s="170">
        <v>84.743902438999996</v>
      </c>
      <c r="W230" s="170">
        <v>78.333335876000007</v>
      </c>
      <c r="X230" s="170">
        <v>85</v>
      </c>
      <c r="Y230" s="170">
        <v>42967.99696117</v>
      </c>
      <c r="Z230" s="169">
        <v>6949</v>
      </c>
      <c r="AB230" s="156" t="s">
        <v>275</v>
      </c>
      <c r="AC230" s="155">
        <v>16</v>
      </c>
      <c r="AD230" s="155">
        <v>414.283464729</v>
      </c>
      <c r="AE230" s="155">
        <v>84.985074627000003</v>
      </c>
      <c r="AF230" s="155">
        <v>84</v>
      </c>
      <c r="AG230" s="155">
        <v>85</v>
      </c>
      <c r="AH230" s="155">
        <v>35207.911166628997</v>
      </c>
      <c r="AI230" s="154">
        <v>5694</v>
      </c>
    </row>
    <row r="231" spans="1:35" x14ac:dyDescent="0.2">
      <c r="A231" s="156" t="s">
        <v>289</v>
      </c>
      <c r="B231" s="155">
        <v>71</v>
      </c>
      <c r="C231" s="155">
        <v>371.00011766699998</v>
      </c>
      <c r="D231" s="155">
        <v>84.627777863000006</v>
      </c>
      <c r="E231" s="155">
        <v>78.333335876000007</v>
      </c>
      <c r="F231" s="155">
        <v>85</v>
      </c>
      <c r="G231" s="155">
        <v>31396.915544930001</v>
      </c>
      <c r="H231" s="154">
        <v>5077.6666717529997</v>
      </c>
      <c r="J231" s="156" t="s">
        <v>280</v>
      </c>
      <c r="K231" s="155">
        <v>49</v>
      </c>
      <c r="L231" s="155">
        <v>420.46680002300002</v>
      </c>
      <c r="M231" s="155">
        <v>84.764705657999997</v>
      </c>
      <c r="N231" s="155">
        <v>79</v>
      </c>
      <c r="O231" s="155">
        <v>85</v>
      </c>
      <c r="P231" s="155">
        <v>35640.744542890003</v>
      </c>
      <c r="Q231" s="154">
        <v>5763.9999847409999</v>
      </c>
      <c r="S231" s="171" t="s">
        <v>265</v>
      </c>
      <c r="T231" s="170">
        <v>12</v>
      </c>
      <c r="U231" s="170">
        <v>507.03349414500002</v>
      </c>
      <c r="V231" s="170">
        <v>84.971544683999994</v>
      </c>
      <c r="W231" s="170">
        <v>82.666664123999993</v>
      </c>
      <c r="X231" s="170">
        <v>85</v>
      </c>
      <c r="Y231" s="170">
        <v>43083.419204275</v>
      </c>
      <c r="Z231" s="169">
        <v>6967.6666641239999</v>
      </c>
      <c r="AB231" s="156" t="s">
        <v>274</v>
      </c>
      <c r="AC231" s="155">
        <v>51</v>
      </c>
      <c r="AD231" s="155">
        <v>414.283464729</v>
      </c>
      <c r="AE231" s="155">
        <v>84.985074627000003</v>
      </c>
      <c r="AF231" s="155">
        <v>84.333335876000007</v>
      </c>
      <c r="AG231" s="155">
        <v>85</v>
      </c>
      <c r="AH231" s="155">
        <v>35207.911166628997</v>
      </c>
      <c r="AI231" s="154">
        <v>5694</v>
      </c>
    </row>
    <row r="232" spans="1:35" x14ac:dyDescent="0.2">
      <c r="A232" s="156" t="s">
        <v>288</v>
      </c>
      <c r="B232" s="155">
        <v>20</v>
      </c>
      <c r="C232" s="155">
        <v>371.00011766699998</v>
      </c>
      <c r="D232" s="155">
        <v>84.522222392000003</v>
      </c>
      <c r="E232" s="155">
        <v>78</v>
      </c>
      <c r="F232" s="155">
        <v>85</v>
      </c>
      <c r="G232" s="155">
        <v>31357.754452847999</v>
      </c>
      <c r="H232" s="154">
        <v>5071.3333435060003</v>
      </c>
      <c r="J232" s="156" t="s">
        <v>278</v>
      </c>
      <c r="K232" s="155">
        <v>71</v>
      </c>
      <c r="L232" s="155">
        <v>420.46680002300002</v>
      </c>
      <c r="M232" s="155">
        <v>84.955882353000007</v>
      </c>
      <c r="N232" s="155">
        <v>82.666664123999993</v>
      </c>
      <c r="O232" s="155">
        <v>85</v>
      </c>
      <c r="P232" s="155">
        <v>35721.127996069001</v>
      </c>
      <c r="Q232" s="154">
        <v>5777</v>
      </c>
      <c r="S232" s="171" t="s">
        <v>265</v>
      </c>
      <c r="T232" s="170">
        <v>139</v>
      </c>
      <c r="U232" s="170">
        <v>500.850158851</v>
      </c>
      <c r="V232" s="170">
        <v>84.864197437000001</v>
      </c>
      <c r="W232" s="170">
        <v>81.666664123999993</v>
      </c>
      <c r="X232" s="170">
        <v>85</v>
      </c>
      <c r="Y232" s="170">
        <v>42504.246766910997</v>
      </c>
      <c r="Z232" s="169">
        <v>6873.9999923710002</v>
      </c>
      <c r="AB232" s="156" t="s">
        <v>272</v>
      </c>
      <c r="AC232" s="155">
        <v>17</v>
      </c>
      <c r="AD232" s="155">
        <v>414.283464729</v>
      </c>
      <c r="AE232" s="155">
        <v>84.870646804000003</v>
      </c>
      <c r="AF232" s="155">
        <v>80.666664123999993</v>
      </c>
      <c r="AG232" s="155">
        <v>85</v>
      </c>
      <c r="AH232" s="155">
        <v>35160.505611763001</v>
      </c>
      <c r="AI232" s="154">
        <v>5686.3333358760001</v>
      </c>
    </row>
    <row r="233" spans="1:35" ht="17" thickBot="1" x14ac:dyDescent="0.25">
      <c r="A233" s="156" t="s">
        <v>286</v>
      </c>
      <c r="B233" s="155">
        <v>2</v>
      </c>
      <c r="C233" s="155">
        <v>371.00011766699998</v>
      </c>
      <c r="D233" s="155">
        <v>84.516666540000003</v>
      </c>
      <c r="E233" s="155">
        <v>74.333335876000007</v>
      </c>
      <c r="F233" s="155">
        <v>85</v>
      </c>
      <c r="G233" s="155">
        <v>31355.693231008001</v>
      </c>
      <c r="H233" s="154">
        <v>5070.9999923710002</v>
      </c>
      <c r="J233" s="156" t="s">
        <v>280</v>
      </c>
      <c r="K233" s="155">
        <v>52</v>
      </c>
      <c r="L233" s="155">
        <v>414.283464729</v>
      </c>
      <c r="M233" s="155">
        <v>84.711442747999996</v>
      </c>
      <c r="N233" s="155">
        <v>79</v>
      </c>
      <c r="O233" s="155">
        <v>85</v>
      </c>
      <c r="P233" s="155">
        <v>35094.550003839002</v>
      </c>
      <c r="Q233" s="154">
        <v>5675.6666641239999</v>
      </c>
      <c r="S233" s="168" t="s">
        <v>264</v>
      </c>
      <c r="T233" s="167">
        <v>67</v>
      </c>
      <c r="U233" s="167">
        <v>500.850158851</v>
      </c>
      <c r="V233" s="167">
        <v>83.016461031000006</v>
      </c>
      <c r="W233" s="167">
        <v>67</v>
      </c>
      <c r="X233" s="167">
        <v>85</v>
      </c>
      <c r="Y233" s="167">
        <v>41578.807694583003</v>
      </c>
      <c r="Z233" s="166">
        <v>6724.3333435060003</v>
      </c>
      <c r="AB233" s="156" t="s">
        <v>271</v>
      </c>
      <c r="AC233" s="155">
        <v>17</v>
      </c>
      <c r="AD233" s="155">
        <v>414.283464729</v>
      </c>
      <c r="AE233" s="155">
        <v>84.900497549999997</v>
      </c>
      <c r="AF233" s="155">
        <v>78.333335876000007</v>
      </c>
      <c r="AG233" s="155">
        <v>85</v>
      </c>
      <c r="AH233" s="155">
        <v>35172.872282352</v>
      </c>
      <c r="AI233" s="154">
        <v>5688.3333358760001</v>
      </c>
    </row>
    <row r="234" spans="1:35" x14ac:dyDescent="0.2">
      <c r="A234" s="156" t="s">
        <v>286</v>
      </c>
      <c r="B234" s="155">
        <v>11</v>
      </c>
      <c r="C234" s="155">
        <v>371.00011766699998</v>
      </c>
      <c r="D234" s="155">
        <v>84.011111068999995</v>
      </c>
      <c r="E234" s="155">
        <v>74</v>
      </c>
      <c r="F234" s="155">
        <v>85</v>
      </c>
      <c r="G234" s="155">
        <v>31168.132091859999</v>
      </c>
      <c r="H234" s="154">
        <v>5040.6666641239999</v>
      </c>
      <c r="J234" s="156" t="s">
        <v>279</v>
      </c>
      <c r="K234" s="155">
        <v>72</v>
      </c>
      <c r="L234" s="155">
        <v>414.283464729</v>
      </c>
      <c r="M234" s="155">
        <v>84.875621852999998</v>
      </c>
      <c r="N234" s="155">
        <v>81.333335876000007</v>
      </c>
      <c r="O234" s="155">
        <v>85</v>
      </c>
      <c r="P234" s="155">
        <v>35162.566692077999</v>
      </c>
      <c r="Q234" s="154">
        <v>5686.6666641239999</v>
      </c>
      <c r="S234" s="165" t="s">
        <v>266</v>
      </c>
      <c r="T234" s="164">
        <v>107</v>
      </c>
      <c r="U234" s="164">
        <v>494.666823556</v>
      </c>
      <c r="V234" s="164">
        <v>84.841666602999993</v>
      </c>
      <c r="W234" s="164">
        <v>80.333335876000007</v>
      </c>
      <c r="X234" s="164">
        <v>85</v>
      </c>
      <c r="Y234" s="164">
        <v>41968.357723783003</v>
      </c>
      <c r="Z234" s="163">
        <v>6787.3333282470003</v>
      </c>
      <c r="AB234" s="156" t="s">
        <v>271</v>
      </c>
      <c r="AC234" s="155">
        <v>96</v>
      </c>
      <c r="AD234" s="155">
        <v>414.283464729</v>
      </c>
      <c r="AE234" s="155">
        <v>84.766169192000007</v>
      </c>
      <c r="AF234" s="155">
        <v>79.333335876000007</v>
      </c>
      <c r="AG234" s="155">
        <v>85</v>
      </c>
      <c r="AH234" s="155">
        <v>35117.222264702003</v>
      </c>
      <c r="AI234" s="154">
        <v>5679.3333358760001</v>
      </c>
    </row>
    <row r="235" spans="1:35" x14ac:dyDescent="0.2">
      <c r="A235" s="156" t="s">
        <v>286</v>
      </c>
      <c r="B235" s="155">
        <v>20</v>
      </c>
      <c r="C235" s="155">
        <v>371.00011766699998</v>
      </c>
      <c r="D235" s="155">
        <v>84.366666667000004</v>
      </c>
      <c r="E235" s="155">
        <v>74.333335876000007</v>
      </c>
      <c r="F235" s="155">
        <v>85</v>
      </c>
      <c r="G235" s="155">
        <v>31300.043260532999</v>
      </c>
      <c r="H235" s="154">
        <v>5062</v>
      </c>
      <c r="J235" s="156" t="s">
        <v>279</v>
      </c>
      <c r="K235" s="155">
        <v>118</v>
      </c>
      <c r="L235" s="155">
        <v>414.283464729</v>
      </c>
      <c r="M235" s="155">
        <v>84.910447761</v>
      </c>
      <c r="N235" s="155">
        <v>81.333335876000007</v>
      </c>
      <c r="O235" s="155">
        <v>85</v>
      </c>
      <c r="P235" s="155">
        <v>35176.994490156998</v>
      </c>
      <c r="Q235" s="154">
        <v>5689</v>
      </c>
      <c r="S235" s="156" t="s">
        <v>264</v>
      </c>
      <c r="T235" s="155">
        <v>86</v>
      </c>
      <c r="U235" s="155">
        <v>494.666823556</v>
      </c>
      <c r="V235" s="155">
        <v>83.879166794</v>
      </c>
      <c r="W235" s="155">
        <v>67</v>
      </c>
      <c r="X235" s="155">
        <v>85</v>
      </c>
      <c r="Y235" s="155">
        <v>41492.241000460002</v>
      </c>
      <c r="Z235" s="154">
        <v>6710.3333435060003</v>
      </c>
      <c r="AB235" s="156" t="s">
        <v>273</v>
      </c>
      <c r="AC235" s="155">
        <v>67</v>
      </c>
      <c r="AD235" s="155">
        <v>408.100129434</v>
      </c>
      <c r="AE235" s="155">
        <v>84.696969697</v>
      </c>
      <c r="AF235" s="155">
        <v>79.333335876000007</v>
      </c>
      <c r="AG235" s="155">
        <v>85</v>
      </c>
      <c r="AH235" s="155">
        <v>34564.844296005002</v>
      </c>
      <c r="AI235" s="154">
        <v>5590</v>
      </c>
    </row>
    <row r="236" spans="1:35" x14ac:dyDescent="0.2">
      <c r="A236" s="156" t="s">
        <v>286</v>
      </c>
      <c r="B236" s="155">
        <v>38</v>
      </c>
      <c r="C236" s="155">
        <v>371.00011766699998</v>
      </c>
      <c r="D236" s="155">
        <v>84.044444401999996</v>
      </c>
      <c r="E236" s="155">
        <v>75.333335876000007</v>
      </c>
      <c r="F236" s="155">
        <v>85</v>
      </c>
      <c r="G236" s="155">
        <v>31180.498762448002</v>
      </c>
      <c r="H236" s="154">
        <v>5042.6666641239999</v>
      </c>
      <c r="J236" s="156" t="s">
        <v>284</v>
      </c>
      <c r="K236" s="155">
        <v>11</v>
      </c>
      <c r="L236" s="155">
        <v>408.100129434</v>
      </c>
      <c r="M236" s="155">
        <v>84.939393938999999</v>
      </c>
      <c r="N236" s="155">
        <v>81</v>
      </c>
      <c r="O236" s="155">
        <v>85</v>
      </c>
      <c r="P236" s="155">
        <v>34663.777660717002</v>
      </c>
      <c r="Q236" s="154">
        <v>5606</v>
      </c>
      <c r="S236" s="156" t="s">
        <v>268</v>
      </c>
      <c r="T236" s="155">
        <v>57</v>
      </c>
      <c r="U236" s="155">
        <v>488.48348826199998</v>
      </c>
      <c r="V236" s="155">
        <v>84.797468257999995</v>
      </c>
      <c r="W236" s="155">
        <v>79.666664123999993</v>
      </c>
      <c r="X236" s="155">
        <v>85</v>
      </c>
      <c r="Y236" s="155">
        <v>41422.163090381</v>
      </c>
      <c r="Z236" s="154">
        <v>6698.9999923710002</v>
      </c>
      <c r="AB236" s="156" t="s">
        <v>272</v>
      </c>
      <c r="AC236" s="155">
        <v>48</v>
      </c>
      <c r="AD236" s="155">
        <v>408.100129434</v>
      </c>
      <c r="AE236" s="155">
        <v>84.919191995999995</v>
      </c>
      <c r="AF236" s="155">
        <v>82</v>
      </c>
      <c r="AG236" s="155">
        <v>85</v>
      </c>
      <c r="AH236" s="155">
        <v>34655.533245108003</v>
      </c>
      <c r="AI236" s="154">
        <v>5604.6666717529997</v>
      </c>
    </row>
    <row r="237" spans="1:35" x14ac:dyDescent="0.2">
      <c r="A237" s="156" t="s">
        <v>286</v>
      </c>
      <c r="B237" s="155">
        <v>82</v>
      </c>
      <c r="C237" s="155">
        <v>371.00011766699998</v>
      </c>
      <c r="D237" s="155">
        <v>84.449999872999996</v>
      </c>
      <c r="E237" s="155">
        <v>74.666664123999993</v>
      </c>
      <c r="F237" s="155">
        <v>85</v>
      </c>
      <c r="G237" s="155">
        <v>31330.959889829999</v>
      </c>
      <c r="H237" s="154">
        <v>5066.9999923710002</v>
      </c>
      <c r="J237" s="156" t="s">
        <v>284</v>
      </c>
      <c r="K237" s="155">
        <v>24</v>
      </c>
      <c r="L237" s="155">
        <v>408.100129434</v>
      </c>
      <c r="M237" s="155">
        <v>84.979797941000001</v>
      </c>
      <c r="N237" s="155">
        <v>84</v>
      </c>
      <c r="O237" s="155">
        <v>85</v>
      </c>
      <c r="P237" s="155">
        <v>34680.266539110002</v>
      </c>
      <c r="Q237" s="154">
        <v>5608.6666641239999</v>
      </c>
      <c r="S237" s="156" t="s">
        <v>264</v>
      </c>
      <c r="T237" s="155">
        <v>115</v>
      </c>
      <c r="U237" s="155">
        <v>488.48348826199998</v>
      </c>
      <c r="V237" s="155">
        <v>83.472573871999998</v>
      </c>
      <c r="W237" s="155">
        <v>69</v>
      </c>
      <c r="X237" s="155">
        <v>85</v>
      </c>
      <c r="Y237" s="155">
        <v>40774.974059127999</v>
      </c>
      <c r="Z237" s="154">
        <v>6594.3333358760001</v>
      </c>
      <c r="AB237" s="156" t="s">
        <v>271</v>
      </c>
      <c r="AC237" s="155">
        <v>46</v>
      </c>
      <c r="AD237" s="155">
        <v>408.100129434</v>
      </c>
      <c r="AE237" s="155">
        <v>84.737373699000003</v>
      </c>
      <c r="AF237" s="155">
        <v>79.666664123999993</v>
      </c>
      <c r="AG237" s="155">
        <v>85</v>
      </c>
      <c r="AH237" s="155">
        <v>34581.333174398998</v>
      </c>
      <c r="AI237" s="154">
        <v>5592.6666641239999</v>
      </c>
    </row>
    <row r="238" spans="1:35" x14ac:dyDescent="0.2">
      <c r="A238" s="156" t="s">
        <v>289</v>
      </c>
      <c r="B238" s="155">
        <v>6</v>
      </c>
      <c r="C238" s="155">
        <v>364.81678237300002</v>
      </c>
      <c r="D238" s="155">
        <v>84.683615732999996</v>
      </c>
      <c r="E238" s="155">
        <v>79</v>
      </c>
      <c r="F238" s="155">
        <v>85</v>
      </c>
      <c r="G238" s="155">
        <v>30894.004211414001</v>
      </c>
      <c r="H238" s="154">
        <v>4996.3333282470003</v>
      </c>
      <c r="J238" s="156" t="s">
        <v>283</v>
      </c>
      <c r="K238" s="155">
        <v>62</v>
      </c>
      <c r="L238" s="155">
        <v>408.100129434</v>
      </c>
      <c r="M238" s="155">
        <v>84.934343396000003</v>
      </c>
      <c r="N238" s="155">
        <v>82.666664123999993</v>
      </c>
      <c r="O238" s="155">
        <v>85</v>
      </c>
      <c r="P238" s="155">
        <v>34661.716533227001</v>
      </c>
      <c r="Q238" s="154">
        <v>5605.6666641239999</v>
      </c>
      <c r="S238" s="156" t="s">
        <v>268</v>
      </c>
      <c r="T238" s="155">
        <v>55</v>
      </c>
      <c r="U238" s="155">
        <v>482.30015296800002</v>
      </c>
      <c r="V238" s="155">
        <v>84.863247896000004</v>
      </c>
      <c r="W238" s="155">
        <v>80</v>
      </c>
      <c r="X238" s="155">
        <v>85</v>
      </c>
      <c r="Y238" s="155">
        <v>40929.557441489997</v>
      </c>
      <c r="Z238" s="154">
        <v>6619.3333358760001</v>
      </c>
      <c r="AB238" s="156" t="s">
        <v>274</v>
      </c>
      <c r="AC238" s="155">
        <v>83</v>
      </c>
      <c r="AD238" s="155">
        <v>401.91679413999998</v>
      </c>
      <c r="AE238" s="155">
        <v>85</v>
      </c>
      <c r="AF238" s="155">
        <v>85</v>
      </c>
      <c r="AG238" s="155">
        <v>85</v>
      </c>
      <c r="AH238" s="155">
        <v>34162.927501865997</v>
      </c>
      <c r="AI238" s="154">
        <v>5525</v>
      </c>
    </row>
    <row r="239" spans="1:35" x14ac:dyDescent="0.2">
      <c r="A239" s="156" t="s">
        <v>289</v>
      </c>
      <c r="B239" s="155">
        <v>64</v>
      </c>
      <c r="C239" s="155">
        <v>364.81678237300002</v>
      </c>
      <c r="D239" s="155">
        <v>84.621468883000006</v>
      </c>
      <c r="E239" s="155">
        <v>79.333335876000007</v>
      </c>
      <c r="F239" s="155">
        <v>85</v>
      </c>
      <c r="G239" s="155">
        <v>30871.331997726</v>
      </c>
      <c r="H239" s="154">
        <v>4992.6666641239999</v>
      </c>
      <c r="J239" s="156" t="s">
        <v>282</v>
      </c>
      <c r="K239" s="155">
        <v>27</v>
      </c>
      <c r="L239" s="155">
        <v>408.100129434</v>
      </c>
      <c r="M239" s="155">
        <v>84.934343510999994</v>
      </c>
      <c r="N239" s="155">
        <v>82.333335876000007</v>
      </c>
      <c r="O239" s="155">
        <v>85</v>
      </c>
      <c r="P239" s="155">
        <v>34661.716580401997</v>
      </c>
      <c r="Q239" s="154">
        <v>5605.6666717529997</v>
      </c>
      <c r="S239" s="156" t="s">
        <v>266</v>
      </c>
      <c r="T239" s="155">
        <v>39</v>
      </c>
      <c r="U239" s="155">
        <v>482.30015296800002</v>
      </c>
      <c r="V239" s="155">
        <v>84.923076922999996</v>
      </c>
      <c r="W239" s="155">
        <v>81.333335876000007</v>
      </c>
      <c r="X239" s="155">
        <v>85</v>
      </c>
      <c r="Y239" s="155">
        <v>40958.412990472003</v>
      </c>
      <c r="Z239" s="154">
        <v>6624</v>
      </c>
      <c r="AB239" s="156" t="s">
        <v>273</v>
      </c>
      <c r="AC239" s="155">
        <v>84</v>
      </c>
      <c r="AD239" s="155">
        <v>401.91679413999998</v>
      </c>
      <c r="AE239" s="155">
        <v>84.805128127000003</v>
      </c>
      <c r="AF239" s="155">
        <v>79.333335876000007</v>
      </c>
      <c r="AG239" s="155">
        <v>85</v>
      </c>
      <c r="AH239" s="155">
        <v>34084.605223352999</v>
      </c>
      <c r="AI239" s="154">
        <v>5512.3333282470003</v>
      </c>
    </row>
    <row r="240" spans="1:35" x14ac:dyDescent="0.2">
      <c r="A240" s="156" t="s">
        <v>287</v>
      </c>
      <c r="B240" s="155">
        <v>71</v>
      </c>
      <c r="C240" s="155">
        <v>364.81678237300002</v>
      </c>
      <c r="D240" s="155">
        <v>84.966101695000006</v>
      </c>
      <c r="E240" s="155">
        <v>83</v>
      </c>
      <c r="F240" s="155">
        <v>85</v>
      </c>
      <c r="G240" s="155">
        <v>30997.059831105002</v>
      </c>
      <c r="H240" s="154">
        <v>5013</v>
      </c>
      <c r="J240" s="156" t="s">
        <v>280</v>
      </c>
      <c r="K240" s="155">
        <v>40</v>
      </c>
      <c r="L240" s="155">
        <v>408.100129434</v>
      </c>
      <c r="M240" s="155">
        <v>84.858585820000002</v>
      </c>
      <c r="N240" s="155">
        <v>81</v>
      </c>
      <c r="O240" s="155">
        <v>85</v>
      </c>
      <c r="P240" s="155">
        <v>34630.799856755002</v>
      </c>
      <c r="Q240" s="154">
        <v>5600.6666641239999</v>
      </c>
      <c r="S240" s="156" t="s">
        <v>264</v>
      </c>
      <c r="T240" s="155">
        <v>149</v>
      </c>
      <c r="U240" s="155">
        <v>482.30015296800002</v>
      </c>
      <c r="V240" s="155">
        <v>84.329059893999997</v>
      </c>
      <c r="W240" s="155">
        <v>70</v>
      </c>
      <c r="X240" s="155">
        <v>85</v>
      </c>
      <c r="Y240" s="155">
        <v>40671.918486613002</v>
      </c>
      <c r="Z240" s="154">
        <v>6577.6666717529997</v>
      </c>
      <c r="AB240" s="156" t="s">
        <v>272</v>
      </c>
      <c r="AC240" s="155">
        <v>36</v>
      </c>
      <c r="AD240" s="155">
        <v>401.91679413999998</v>
      </c>
      <c r="AE240" s="155">
        <v>84.923076922999996</v>
      </c>
      <c r="AF240" s="155">
        <v>82.333335876000007</v>
      </c>
      <c r="AG240" s="155">
        <v>85</v>
      </c>
      <c r="AH240" s="155">
        <v>34132.010825393998</v>
      </c>
      <c r="AI240" s="154">
        <v>5520</v>
      </c>
    </row>
    <row r="241" spans="1:35" x14ac:dyDescent="0.2">
      <c r="A241" s="156" t="s">
        <v>286</v>
      </c>
      <c r="B241" s="155">
        <v>23</v>
      </c>
      <c r="C241" s="155">
        <v>364.81678237300002</v>
      </c>
      <c r="D241" s="155">
        <v>84.468926640000007</v>
      </c>
      <c r="E241" s="155">
        <v>75</v>
      </c>
      <c r="F241" s="155">
        <v>85</v>
      </c>
      <c r="G241" s="155">
        <v>30815.682027251001</v>
      </c>
      <c r="H241" s="154">
        <v>4983.6666717529997</v>
      </c>
      <c r="J241" s="156" t="s">
        <v>279</v>
      </c>
      <c r="K241" s="155">
        <v>40</v>
      </c>
      <c r="L241" s="155">
        <v>408.100129434</v>
      </c>
      <c r="M241" s="155">
        <v>84.838383761000003</v>
      </c>
      <c r="N241" s="155">
        <v>80.333335876000007</v>
      </c>
      <c r="O241" s="155">
        <v>85</v>
      </c>
      <c r="P241" s="155">
        <v>34622.555393969997</v>
      </c>
      <c r="Q241" s="154">
        <v>5599.3333282470003</v>
      </c>
      <c r="S241" s="156" t="s">
        <v>266</v>
      </c>
      <c r="T241" s="155">
        <v>57</v>
      </c>
      <c r="U241" s="155">
        <v>476.11681767300001</v>
      </c>
      <c r="V241" s="155">
        <v>84.454545354999993</v>
      </c>
      <c r="W241" s="155">
        <v>80</v>
      </c>
      <c r="X241" s="155">
        <v>85</v>
      </c>
      <c r="Y241" s="155">
        <v>40210.229372668</v>
      </c>
      <c r="Z241" s="154">
        <v>6502.9999923710002</v>
      </c>
      <c r="AB241" s="156" t="s">
        <v>277</v>
      </c>
      <c r="AC241" s="155">
        <v>1</v>
      </c>
      <c r="AD241" s="155">
        <v>395.73345884499997</v>
      </c>
      <c r="AE241" s="155">
        <v>84.895833253999996</v>
      </c>
      <c r="AF241" s="155">
        <v>81</v>
      </c>
      <c r="AG241" s="155">
        <v>85</v>
      </c>
      <c r="AH241" s="155">
        <v>33596.121735091001</v>
      </c>
      <c r="AI241" s="154">
        <v>5433.3333282470003</v>
      </c>
    </row>
    <row r="242" spans="1:35" x14ac:dyDescent="0.2">
      <c r="A242" s="156" t="s">
        <v>285</v>
      </c>
      <c r="B242" s="155">
        <v>48</v>
      </c>
      <c r="C242" s="155">
        <v>364.81678237300002</v>
      </c>
      <c r="D242" s="155">
        <v>84.892655324000003</v>
      </c>
      <c r="E242" s="155">
        <v>80.666664123999993</v>
      </c>
      <c r="F242" s="155">
        <v>85</v>
      </c>
      <c r="G242" s="155">
        <v>30970.265362437</v>
      </c>
      <c r="H242" s="154">
        <v>5008.6666641239999</v>
      </c>
      <c r="J242" s="156" t="s">
        <v>283</v>
      </c>
      <c r="K242" s="155">
        <v>57</v>
      </c>
      <c r="L242" s="155">
        <v>401.91679413999998</v>
      </c>
      <c r="M242" s="155">
        <v>84.882051321000006</v>
      </c>
      <c r="N242" s="155">
        <v>82.333335876000007</v>
      </c>
      <c r="O242" s="155">
        <v>85</v>
      </c>
      <c r="P242" s="155">
        <v>34115.521947000001</v>
      </c>
      <c r="Q242" s="154">
        <v>5517.3333358760001</v>
      </c>
      <c r="S242" s="156" t="s">
        <v>265</v>
      </c>
      <c r="T242" s="155">
        <v>101</v>
      </c>
      <c r="U242" s="155">
        <v>476.11681767300001</v>
      </c>
      <c r="V242" s="155">
        <v>85</v>
      </c>
      <c r="W242" s="155">
        <v>85</v>
      </c>
      <c r="X242" s="155">
        <v>85</v>
      </c>
      <c r="Y242" s="155">
        <v>40469.929502209998</v>
      </c>
      <c r="Z242" s="154">
        <v>6545</v>
      </c>
      <c r="AB242" s="156" t="s">
        <v>275</v>
      </c>
      <c r="AC242" s="155">
        <v>54</v>
      </c>
      <c r="AD242" s="155">
        <v>395.73345884499997</v>
      </c>
      <c r="AE242" s="155">
        <v>85</v>
      </c>
      <c r="AF242" s="155">
        <v>85</v>
      </c>
      <c r="AG242" s="155">
        <v>85</v>
      </c>
      <c r="AH242" s="155">
        <v>33637.344001837002</v>
      </c>
      <c r="AI242" s="154">
        <v>5440</v>
      </c>
    </row>
    <row r="243" spans="1:35" x14ac:dyDescent="0.2">
      <c r="A243" s="156" t="s">
        <v>290</v>
      </c>
      <c r="B243" s="155">
        <v>34</v>
      </c>
      <c r="C243" s="155">
        <v>358.63344707800002</v>
      </c>
      <c r="D243" s="155">
        <v>84.833333245999995</v>
      </c>
      <c r="E243" s="155">
        <v>78.666664123999993</v>
      </c>
      <c r="F243" s="155">
        <v>85</v>
      </c>
      <c r="G243" s="155">
        <v>30424.070729035</v>
      </c>
      <c r="H243" s="154">
        <v>4920.3333282470003</v>
      </c>
      <c r="J243" s="156" t="s">
        <v>279</v>
      </c>
      <c r="K243" s="155">
        <v>83</v>
      </c>
      <c r="L243" s="155">
        <v>401.91679413999998</v>
      </c>
      <c r="M243" s="155">
        <v>84.902564063</v>
      </c>
      <c r="N243" s="155">
        <v>81.666664123999993</v>
      </c>
      <c r="O243" s="155">
        <v>85</v>
      </c>
      <c r="P243" s="155">
        <v>34123.766362609</v>
      </c>
      <c r="Q243" s="154">
        <v>5518.6666641239999</v>
      </c>
      <c r="S243" s="156" t="s">
        <v>270</v>
      </c>
      <c r="T243" s="155">
        <v>63</v>
      </c>
      <c r="U243" s="155">
        <v>469.933482379</v>
      </c>
      <c r="V243" s="155">
        <v>84.263157895000006</v>
      </c>
      <c r="W243" s="155">
        <v>76.333335876000007</v>
      </c>
      <c r="X243" s="155">
        <v>85</v>
      </c>
      <c r="Y243" s="155">
        <v>39598.079225692003</v>
      </c>
      <c r="Z243" s="154">
        <v>6404</v>
      </c>
      <c r="AB243" s="156" t="s">
        <v>275</v>
      </c>
      <c r="AC243" s="155">
        <v>55</v>
      </c>
      <c r="AD243" s="155">
        <v>395.73345884499997</v>
      </c>
      <c r="AE243" s="155">
        <v>85</v>
      </c>
      <c r="AF243" s="155">
        <v>85</v>
      </c>
      <c r="AG243" s="155">
        <v>85</v>
      </c>
      <c r="AH243" s="155">
        <v>33637.344001837002</v>
      </c>
      <c r="AI243" s="154">
        <v>5440</v>
      </c>
    </row>
    <row r="244" spans="1:35" x14ac:dyDescent="0.2">
      <c r="A244" s="156" t="s">
        <v>288</v>
      </c>
      <c r="B244" s="155">
        <v>14</v>
      </c>
      <c r="C244" s="155">
        <v>358.63344707800002</v>
      </c>
      <c r="D244" s="155">
        <v>84.580459857999998</v>
      </c>
      <c r="E244" s="155">
        <v>78</v>
      </c>
      <c r="F244" s="155">
        <v>85</v>
      </c>
      <c r="G244" s="155">
        <v>30333.381874283001</v>
      </c>
      <c r="H244" s="154">
        <v>4905.6666717529997</v>
      </c>
      <c r="J244" s="156" t="s">
        <v>278</v>
      </c>
      <c r="K244" s="155">
        <v>17</v>
      </c>
      <c r="L244" s="155">
        <v>401.91679413999998</v>
      </c>
      <c r="M244" s="155">
        <v>84.892307692000003</v>
      </c>
      <c r="N244" s="155">
        <v>79.333335876000007</v>
      </c>
      <c r="O244" s="155">
        <v>85</v>
      </c>
      <c r="P244" s="155">
        <v>34119.644154804999</v>
      </c>
      <c r="Q244" s="154">
        <v>5518</v>
      </c>
      <c r="S244" s="156" t="s">
        <v>269</v>
      </c>
      <c r="T244" s="155">
        <v>11</v>
      </c>
      <c r="U244" s="155">
        <v>469.933482379</v>
      </c>
      <c r="V244" s="155">
        <v>85</v>
      </c>
      <c r="W244" s="155">
        <v>85</v>
      </c>
      <c r="X244" s="155">
        <v>85</v>
      </c>
      <c r="Y244" s="155">
        <v>39944.346002181999</v>
      </c>
      <c r="Z244" s="154">
        <v>6460</v>
      </c>
      <c r="AB244" s="156" t="s">
        <v>274</v>
      </c>
      <c r="AC244" s="155">
        <v>5</v>
      </c>
      <c r="AD244" s="155">
        <v>395.73345884499997</v>
      </c>
      <c r="AE244" s="155">
        <v>84.833333253999996</v>
      </c>
      <c r="AF244" s="155">
        <v>80.666664123999993</v>
      </c>
      <c r="AG244" s="155">
        <v>85</v>
      </c>
      <c r="AH244" s="155">
        <v>33571.388393913003</v>
      </c>
      <c r="AI244" s="154">
        <v>5429.3333282470003</v>
      </c>
    </row>
    <row r="245" spans="1:35" x14ac:dyDescent="0.2">
      <c r="A245" s="156" t="s">
        <v>288</v>
      </c>
      <c r="B245" s="155">
        <v>35</v>
      </c>
      <c r="C245" s="155">
        <v>358.63344707800002</v>
      </c>
      <c r="D245" s="155">
        <v>84.908045932999997</v>
      </c>
      <c r="E245" s="155">
        <v>79.666664123999993</v>
      </c>
      <c r="F245" s="155">
        <v>85</v>
      </c>
      <c r="G245" s="155">
        <v>30450.865197702999</v>
      </c>
      <c r="H245" s="154">
        <v>4924.6666641239999</v>
      </c>
      <c r="J245" s="156" t="s">
        <v>278</v>
      </c>
      <c r="K245" s="155">
        <v>124</v>
      </c>
      <c r="L245" s="155">
        <v>401.91679413999998</v>
      </c>
      <c r="M245" s="155">
        <v>84.810256370999994</v>
      </c>
      <c r="N245" s="155">
        <v>79.333335876000007</v>
      </c>
      <c r="O245" s="155">
        <v>85</v>
      </c>
      <c r="P245" s="155">
        <v>34086.666350842999</v>
      </c>
      <c r="Q245" s="154">
        <v>5512.6666641239999</v>
      </c>
      <c r="S245" s="156" t="s">
        <v>268</v>
      </c>
      <c r="T245" s="155">
        <v>73</v>
      </c>
      <c r="U245" s="155">
        <v>469.933482379</v>
      </c>
      <c r="V245" s="155">
        <v>84.609649156000003</v>
      </c>
      <c r="W245" s="155">
        <v>78</v>
      </c>
      <c r="X245" s="155">
        <v>85</v>
      </c>
      <c r="Y245" s="155">
        <v>39760.907070838002</v>
      </c>
      <c r="Z245" s="154">
        <v>6430.3333358760001</v>
      </c>
      <c r="AB245" s="156" t="s">
        <v>275</v>
      </c>
      <c r="AC245" s="155">
        <v>41</v>
      </c>
      <c r="AD245" s="155">
        <v>389.55012355100001</v>
      </c>
      <c r="AE245" s="155">
        <v>84.984126984</v>
      </c>
      <c r="AF245" s="155">
        <v>84</v>
      </c>
      <c r="AG245" s="155">
        <v>85</v>
      </c>
      <c r="AH245" s="155">
        <v>33105.577166513998</v>
      </c>
      <c r="AI245" s="154">
        <v>5354</v>
      </c>
    </row>
    <row r="246" spans="1:35" x14ac:dyDescent="0.2">
      <c r="A246" s="156" t="s">
        <v>286</v>
      </c>
      <c r="B246" s="155">
        <v>12</v>
      </c>
      <c r="C246" s="155">
        <v>358.63344707800002</v>
      </c>
      <c r="D246" s="155">
        <v>84.505747038999999</v>
      </c>
      <c r="E246" s="155">
        <v>76</v>
      </c>
      <c r="F246" s="155">
        <v>85</v>
      </c>
      <c r="G246" s="155">
        <v>30306.58735844</v>
      </c>
      <c r="H246" s="154">
        <v>4901.3333282470003</v>
      </c>
      <c r="J246" s="156" t="s">
        <v>283</v>
      </c>
      <c r="K246" s="155">
        <v>16</v>
      </c>
      <c r="L246" s="155">
        <v>395.73345884499997</v>
      </c>
      <c r="M246" s="155">
        <v>84.635416626999998</v>
      </c>
      <c r="N246" s="155">
        <v>80</v>
      </c>
      <c r="O246" s="155">
        <v>85</v>
      </c>
      <c r="P246" s="155">
        <v>33493.066162575</v>
      </c>
      <c r="Q246" s="154">
        <v>5416.6666641239999</v>
      </c>
      <c r="S246" s="156" t="s">
        <v>268</v>
      </c>
      <c r="T246" s="155">
        <v>115</v>
      </c>
      <c r="U246" s="155">
        <v>463.75014708399999</v>
      </c>
      <c r="V246" s="155">
        <v>84.933333332999993</v>
      </c>
      <c r="W246" s="155">
        <v>80.333335876000007</v>
      </c>
      <c r="X246" s="155">
        <v>85</v>
      </c>
      <c r="Y246" s="155">
        <v>39387.845825680997</v>
      </c>
      <c r="Z246" s="154">
        <v>6370</v>
      </c>
      <c r="AB246" s="156" t="s">
        <v>272</v>
      </c>
      <c r="AC246" s="155">
        <v>101</v>
      </c>
      <c r="AD246" s="155">
        <v>389.55012355100001</v>
      </c>
      <c r="AE246" s="155">
        <v>84.825396945999998</v>
      </c>
      <c r="AF246" s="155">
        <v>80.333335876000007</v>
      </c>
      <c r="AG246" s="155">
        <v>85</v>
      </c>
      <c r="AH246" s="155">
        <v>33043.743860745002</v>
      </c>
      <c r="AI246" s="154">
        <v>5344.0000076289998</v>
      </c>
    </row>
    <row r="247" spans="1:35" x14ac:dyDescent="0.2">
      <c r="A247" s="156" t="s">
        <v>286</v>
      </c>
      <c r="B247" s="155">
        <v>41</v>
      </c>
      <c r="C247" s="155">
        <v>358.63344707800002</v>
      </c>
      <c r="D247" s="155">
        <v>84.683908001999995</v>
      </c>
      <c r="E247" s="155">
        <v>75</v>
      </c>
      <c r="F247" s="155">
        <v>85</v>
      </c>
      <c r="G247" s="155">
        <v>30370.481838874999</v>
      </c>
      <c r="H247" s="154">
        <v>4911.6666641239999</v>
      </c>
      <c r="J247" s="156" t="s">
        <v>283</v>
      </c>
      <c r="K247" s="155">
        <v>51</v>
      </c>
      <c r="L247" s="155">
        <v>395.73345884499997</v>
      </c>
      <c r="M247" s="155">
        <v>84.854166626999998</v>
      </c>
      <c r="N247" s="155">
        <v>79.666664123999993</v>
      </c>
      <c r="O247" s="155">
        <v>85</v>
      </c>
      <c r="P247" s="155">
        <v>33579.632856696997</v>
      </c>
      <c r="Q247" s="154">
        <v>5430.6666641239999</v>
      </c>
      <c r="S247" s="156" t="s">
        <v>265</v>
      </c>
      <c r="T247" s="155">
        <v>3</v>
      </c>
      <c r="U247" s="155">
        <v>463.75014708399999</v>
      </c>
      <c r="V247" s="155">
        <v>84.92</v>
      </c>
      <c r="W247" s="155">
        <v>80</v>
      </c>
      <c r="X247" s="155">
        <v>85</v>
      </c>
      <c r="Y247" s="155">
        <v>39381.662490385999</v>
      </c>
      <c r="Z247" s="154">
        <v>6369</v>
      </c>
      <c r="AB247" s="156" t="s">
        <v>272</v>
      </c>
      <c r="AC247" s="155">
        <v>60</v>
      </c>
      <c r="AD247" s="155">
        <v>383.36678825600001</v>
      </c>
      <c r="AE247" s="155">
        <v>84.940860255999993</v>
      </c>
      <c r="AF247" s="155">
        <v>81.333335876000007</v>
      </c>
      <c r="AG247" s="155">
        <v>85</v>
      </c>
      <c r="AH247" s="155">
        <v>32563.504788091999</v>
      </c>
      <c r="AI247" s="154">
        <v>5266.3333358760001</v>
      </c>
    </row>
    <row r="248" spans="1:35" x14ac:dyDescent="0.2">
      <c r="A248" s="156" t="s">
        <v>286</v>
      </c>
      <c r="B248" s="155">
        <v>81</v>
      </c>
      <c r="C248" s="155">
        <v>358.63344707800002</v>
      </c>
      <c r="D248" s="155">
        <v>84.431034483000005</v>
      </c>
      <c r="E248" s="155">
        <v>75.666664123999993</v>
      </c>
      <c r="F248" s="155">
        <v>85</v>
      </c>
      <c r="G248" s="155">
        <v>30279.792936948001</v>
      </c>
      <c r="H248" s="154">
        <v>4897</v>
      </c>
      <c r="J248" s="156" t="s">
        <v>281</v>
      </c>
      <c r="K248" s="155">
        <v>47</v>
      </c>
      <c r="L248" s="155">
        <v>395.73345884499997</v>
      </c>
      <c r="M248" s="155">
        <v>84.890625</v>
      </c>
      <c r="N248" s="155">
        <v>80.666664123999993</v>
      </c>
      <c r="O248" s="155">
        <v>85</v>
      </c>
      <c r="P248" s="155">
        <v>33594.060654776004</v>
      </c>
      <c r="Q248" s="154">
        <v>5433</v>
      </c>
      <c r="S248" s="156" t="s">
        <v>264</v>
      </c>
      <c r="T248" s="155">
        <v>16</v>
      </c>
      <c r="U248" s="155">
        <v>463.75014708399999</v>
      </c>
      <c r="V248" s="155">
        <v>82.933333231999995</v>
      </c>
      <c r="W248" s="155">
        <v>67.666664123999993</v>
      </c>
      <c r="X248" s="155">
        <v>85</v>
      </c>
      <c r="Y248" s="155">
        <v>38460.345484336998</v>
      </c>
      <c r="Z248" s="154">
        <v>6219.9999923710002</v>
      </c>
      <c r="AB248" s="156" t="s">
        <v>272</v>
      </c>
      <c r="AC248" s="155">
        <v>94</v>
      </c>
      <c r="AD248" s="155">
        <v>383.36678825600001</v>
      </c>
      <c r="AE248" s="155">
        <v>84.924731101000006</v>
      </c>
      <c r="AF248" s="155">
        <v>83</v>
      </c>
      <c r="AG248" s="155">
        <v>85</v>
      </c>
      <c r="AH248" s="155">
        <v>32557.321405621999</v>
      </c>
      <c r="AI248" s="154">
        <v>5265.3333282470003</v>
      </c>
    </row>
    <row r="249" spans="1:35" x14ac:dyDescent="0.2">
      <c r="A249" s="156" t="s">
        <v>285</v>
      </c>
      <c r="B249" s="155">
        <v>24</v>
      </c>
      <c r="C249" s="155">
        <v>358.63344707800002</v>
      </c>
      <c r="D249" s="155">
        <v>84.873563175000001</v>
      </c>
      <c r="E249" s="155">
        <v>80</v>
      </c>
      <c r="F249" s="155">
        <v>85</v>
      </c>
      <c r="G249" s="155">
        <v>30438.498527113999</v>
      </c>
      <c r="H249" s="154">
        <v>4922.6666641239999</v>
      </c>
      <c r="J249" s="156" t="s">
        <v>281</v>
      </c>
      <c r="K249" s="155">
        <v>95</v>
      </c>
      <c r="L249" s="155">
        <v>395.73345884499997</v>
      </c>
      <c r="M249" s="155">
        <v>84.859375</v>
      </c>
      <c r="N249" s="155">
        <v>80.333335876000007</v>
      </c>
      <c r="O249" s="155">
        <v>85</v>
      </c>
      <c r="P249" s="155">
        <v>33581.693984186997</v>
      </c>
      <c r="Q249" s="154">
        <v>5431</v>
      </c>
      <c r="S249" s="156" t="s">
        <v>269</v>
      </c>
      <c r="T249" s="155">
        <v>24</v>
      </c>
      <c r="U249" s="155">
        <v>457.56681178999997</v>
      </c>
      <c r="V249" s="155">
        <v>84.990991025</v>
      </c>
      <c r="W249" s="155">
        <v>84.333335876000007</v>
      </c>
      <c r="X249" s="155">
        <v>85</v>
      </c>
      <c r="Y249" s="155">
        <v>38889.05679432</v>
      </c>
      <c r="Z249" s="154">
        <v>6289.3333358760001</v>
      </c>
      <c r="AB249" s="156" t="s">
        <v>271</v>
      </c>
      <c r="AC249" s="155">
        <v>85</v>
      </c>
      <c r="AD249" s="155">
        <v>383.36678825600001</v>
      </c>
      <c r="AE249" s="155">
        <v>84.704301157000003</v>
      </c>
      <c r="AF249" s="155">
        <v>78.333335876000007</v>
      </c>
      <c r="AG249" s="155">
        <v>85</v>
      </c>
      <c r="AH249" s="155">
        <v>32472.815886165001</v>
      </c>
      <c r="AI249" s="154">
        <v>5251.6666717529997</v>
      </c>
    </row>
    <row r="250" spans="1:35" x14ac:dyDescent="0.2">
      <c r="A250" s="156" t="s">
        <v>288</v>
      </c>
      <c r="B250" s="155">
        <v>21</v>
      </c>
      <c r="C250" s="155">
        <v>352.450111784</v>
      </c>
      <c r="D250" s="155">
        <v>84.871345117999994</v>
      </c>
      <c r="E250" s="155">
        <v>82.333335876000007</v>
      </c>
      <c r="F250" s="155">
        <v>85</v>
      </c>
      <c r="G250" s="155">
        <v>29912.91507426</v>
      </c>
      <c r="H250" s="154">
        <v>4837.6666717529997</v>
      </c>
      <c r="J250" s="156" t="s">
        <v>280</v>
      </c>
      <c r="K250" s="155">
        <v>23</v>
      </c>
      <c r="L250" s="155">
        <v>395.73345884499997</v>
      </c>
      <c r="M250" s="155">
        <v>84.96875</v>
      </c>
      <c r="N250" s="155">
        <v>83.666664123999993</v>
      </c>
      <c r="O250" s="155">
        <v>85</v>
      </c>
      <c r="P250" s="155">
        <v>33624.977331248003</v>
      </c>
      <c r="Q250" s="154">
        <v>5438</v>
      </c>
      <c r="S250" s="156" t="s">
        <v>266</v>
      </c>
      <c r="T250" s="155">
        <v>42</v>
      </c>
      <c r="U250" s="155">
        <v>457.56681178999997</v>
      </c>
      <c r="V250" s="155">
        <v>84.900900867000004</v>
      </c>
      <c r="W250" s="155">
        <v>82.333335876000007</v>
      </c>
      <c r="X250" s="155">
        <v>85</v>
      </c>
      <c r="Y250" s="155">
        <v>38847.834527573003</v>
      </c>
      <c r="Z250" s="154">
        <v>6282.6666641239999</v>
      </c>
      <c r="AB250" s="156" t="s">
        <v>271</v>
      </c>
      <c r="AC250" s="155">
        <v>134</v>
      </c>
      <c r="AD250" s="155">
        <v>383.36678825600001</v>
      </c>
      <c r="AE250" s="155">
        <v>84.784946196000007</v>
      </c>
      <c r="AF250" s="155">
        <v>79.666664123999993</v>
      </c>
      <c r="AG250" s="155">
        <v>85</v>
      </c>
      <c r="AH250" s="155">
        <v>32503.732515462001</v>
      </c>
      <c r="AI250" s="154">
        <v>5256.6666641239999</v>
      </c>
    </row>
    <row r="251" spans="1:35" x14ac:dyDescent="0.2">
      <c r="A251" s="156" t="s">
        <v>288</v>
      </c>
      <c r="B251" s="155">
        <v>29</v>
      </c>
      <c r="C251" s="155">
        <v>352.450111784</v>
      </c>
      <c r="D251" s="155">
        <v>84.695906387999997</v>
      </c>
      <c r="E251" s="155">
        <v>78.666664123999993</v>
      </c>
      <c r="F251" s="155">
        <v>85</v>
      </c>
      <c r="G251" s="155">
        <v>29851.081674141002</v>
      </c>
      <c r="H251" s="154">
        <v>4827.6666641239999</v>
      </c>
      <c r="J251" s="156" t="s">
        <v>279</v>
      </c>
      <c r="K251" s="155">
        <v>49</v>
      </c>
      <c r="L251" s="155">
        <v>395.73345884499997</v>
      </c>
      <c r="M251" s="155">
        <v>84.927083373000002</v>
      </c>
      <c r="N251" s="155">
        <v>80.333335876000007</v>
      </c>
      <c r="O251" s="155">
        <v>85</v>
      </c>
      <c r="P251" s="155">
        <v>33608.488452855003</v>
      </c>
      <c r="Q251" s="154">
        <v>5435.3333358760001</v>
      </c>
      <c r="S251" s="156" t="s">
        <v>264</v>
      </c>
      <c r="T251" s="155">
        <v>101</v>
      </c>
      <c r="U251" s="155">
        <v>457.56681178999997</v>
      </c>
      <c r="V251" s="155">
        <v>83.400900867000004</v>
      </c>
      <c r="W251" s="155">
        <v>70</v>
      </c>
      <c r="X251" s="155">
        <v>85</v>
      </c>
      <c r="Y251" s="155">
        <v>38161.484309888998</v>
      </c>
      <c r="Z251" s="154">
        <v>6171.6666641239999</v>
      </c>
      <c r="AB251" s="156" t="s">
        <v>277</v>
      </c>
      <c r="AC251" s="155">
        <v>12</v>
      </c>
      <c r="AD251" s="155">
        <v>377.18345296199999</v>
      </c>
      <c r="AE251" s="155">
        <v>84.950819671999994</v>
      </c>
      <c r="AF251" s="155">
        <v>83.333335876000007</v>
      </c>
      <c r="AG251" s="155">
        <v>85</v>
      </c>
      <c r="AH251" s="155">
        <v>32042.043495868002</v>
      </c>
      <c r="AI251" s="154">
        <v>5182</v>
      </c>
    </row>
    <row r="252" spans="1:35" x14ac:dyDescent="0.2">
      <c r="A252" s="156" t="s">
        <v>287</v>
      </c>
      <c r="B252" s="155">
        <v>44</v>
      </c>
      <c r="C252" s="155">
        <v>352.450111784</v>
      </c>
      <c r="D252" s="155">
        <v>84.824561403999994</v>
      </c>
      <c r="E252" s="155">
        <v>79.333335876000007</v>
      </c>
      <c r="F252" s="155">
        <v>85</v>
      </c>
      <c r="G252" s="155">
        <v>29896.426148692</v>
      </c>
      <c r="H252" s="154">
        <v>4835</v>
      </c>
      <c r="J252" s="156" t="s">
        <v>278</v>
      </c>
      <c r="K252" s="155">
        <v>84</v>
      </c>
      <c r="L252" s="155">
        <v>395.73345884499997</v>
      </c>
      <c r="M252" s="155">
        <v>84.942708373000002</v>
      </c>
      <c r="N252" s="155">
        <v>81.333335876000007</v>
      </c>
      <c r="O252" s="155">
        <v>85</v>
      </c>
      <c r="P252" s="155">
        <v>33614.671788148997</v>
      </c>
      <c r="Q252" s="154">
        <v>5436.3333358760001</v>
      </c>
      <c r="S252" s="156" t="s">
        <v>270</v>
      </c>
      <c r="T252" s="155">
        <v>15</v>
      </c>
      <c r="U252" s="155">
        <v>451.38347649500002</v>
      </c>
      <c r="V252" s="155">
        <v>84.926940603999995</v>
      </c>
      <c r="W252" s="155">
        <v>81</v>
      </c>
      <c r="X252" s="155">
        <v>85</v>
      </c>
      <c r="Y252" s="155">
        <v>38334.617698132999</v>
      </c>
      <c r="Z252" s="154">
        <v>6199.6666641239999</v>
      </c>
      <c r="AB252" s="156" t="s">
        <v>277</v>
      </c>
      <c r="AC252" s="155">
        <v>33</v>
      </c>
      <c r="AD252" s="155">
        <v>377.18345296199999</v>
      </c>
      <c r="AE252" s="155">
        <v>84.852459015999997</v>
      </c>
      <c r="AF252" s="155">
        <v>79.666664123999993</v>
      </c>
      <c r="AG252" s="155">
        <v>85</v>
      </c>
      <c r="AH252" s="155">
        <v>32004.943484101001</v>
      </c>
      <c r="AI252" s="154">
        <v>5176</v>
      </c>
    </row>
    <row r="253" spans="1:35" x14ac:dyDescent="0.2">
      <c r="A253" s="156" t="s">
        <v>286</v>
      </c>
      <c r="B253" s="155">
        <v>69</v>
      </c>
      <c r="C253" s="155">
        <v>352.450111784</v>
      </c>
      <c r="D253" s="155">
        <v>84.450292352999995</v>
      </c>
      <c r="E253" s="155">
        <v>76.666664123999993</v>
      </c>
      <c r="F253" s="155">
        <v>85</v>
      </c>
      <c r="G253" s="155">
        <v>29764.514980018001</v>
      </c>
      <c r="H253" s="154">
        <v>4813.6666641239999</v>
      </c>
      <c r="J253" s="156" t="s">
        <v>280</v>
      </c>
      <c r="K253" s="155">
        <v>83</v>
      </c>
      <c r="L253" s="155">
        <v>389.55012355100001</v>
      </c>
      <c r="M253" s="155">
        <v>85</v>
      </c>
      <c r="N253" s="155">
        <v>85</v>
      </c>
      <c r="O253" s="155">
        <v>85</v>
      </c>
      <c r="P253" s="155">
        <v>33111.760501807999</v>
      </c>
      <c r="Q253" s="154">
        <v>5355</v>
      </c>
      <c r="S253" s="156" t="s">
        <v>267</v>
      </c>
      <c r="T253" s="155">
        <v>6</v>
      </c>
      <c r="U253" s="155">
        <v>451.38347649500002</v>
      </c>
      <c r="V253" s="155">
        <v>84.420091185000004</v>
      </c>
      <c r="W253" s="155">
        <v>78</v>
      </c>
      <c r="X253" s="155">
        <v>85</v>
      </c>
      <c r="Y253" s="155">
        <v>38105.834245063001</v>
      </c>
      <c r="Z253" s="154">
        <v>6162.6666564939997</v>
      </c>
      <c r="AB253" s="156" t="s">
        <v>273</v>
      </c>
      <c r="AC253" s="155">
        <v>93</v>
      </c>
      <c r="AD253" s="155">
        <v>377.18345296199999</v>
      </c>
      <c r="AE253" s="155">
        <v>84.912568264000001</v>
      </c>
      <c r="AF253" s="155">
        <v>81.666664123999993</v>
      </c>
      <c r="AG253" s="155">
        <v>85</v>
      </c>
      <c r="AH253" s="155">
        <v>32027.615697788999</v>
      </c>
      <c r="AI253" s="154">
        <v>5179.6666641239999</v>
      </c>
    </row>
    <row r="254" spans="1:35" x14ac:dyDescent="0.2">
      <c r="A254" s="156" t="s">
        <v>291</v>
      </c>
      <c r="B254" s="155">
        <v>24</v>
      </c>
      <c r="C254" s="155">
        <v>346.26677648899999</v>
      </c>
      <c r="D254" s="155">
        <v>85</v>
      </c>
      <c r="E254" s="155">
        <v>85</v>
      </c>
      <c r="F254" s="155">
        <v>85</v>
      </c>
      <c r="G254" s="155">
        <v>29432.676001607</v>
      </c>
      <c r="H254" s="154">
        <v>4760</v>
      </c>
      <c r="J254" s="156" t="s">
        <v>279</v>
      </c>
      <c r="K254" s="155">
        <v>120</v>
      </c>
      <c r="L254" s="155">
        <v>389.55012355100001</v>
      </c>
      <c r="M254" s="155">
        <v>84.894179934999997</v>
      </c>
      <c r="N254" s="155">
        <v>81</v>
      </c>
      <c r="O254" s="155">
        <v>85</v>
      </c>
      <c r="P254" s="155">
        <v>33070.538282237001</v>
      </c>
      <c r="Q254" s="154">
        <v>5348.3333358760001</v>
      </c>
      <c r="S254" s="156" t="s">
        <v>269</v>
      </c>
      <c r="T254" s="155">
        <v>6</v>
      </c>
      <c r="U254" s="155">
        <v>445.20014120100001</v>
      </c>
      <c r="V254" s="155">
        <v>84.995370335000004</v>
      </c>
      <c r="W254" s="155">
        <v>84.666664123999993</v>
      </c>
      <c r="X254" s="155">
        <v>85</v>
      </c>
      <c r="Y254" s="155">
        <v>37839.950874577</v>
      </c>
      <c r="Z254" s="154">
        <v>6119.6666641239999</v>
      </c>
      <c r="AB254" s="156" t="s">
        <v>271</v>
      </c>
      <c r="AC254" s="155">
        <v>20</v>
      </c>
      <c r="AD254" s="155">
        <v>377.18345296199999</v>
      </c>
      <c r="AE254" s="155">
        <v>84.781420722999997</v>
      </c>
      <c r="AF254" s="155">
        <v>79.666664123999993</v>
      </c>
      <c r="AG254" s="155">
        <v>85</v>
      </c>
      <c r="AH254" s="155">
        <v>31978.149015432999</v>
      </c>
      <c r="AI254" s="154">
        <v>5171.6666641239999</v>
      </c>
    </row>
    <row r="255" spans="1:35" x14ac:dyDescent="0.2">
      <c r="A255" s="156" t="s">
        <v>290</v>
      </c>
      <c r="B255" s="155">
        <v>10</v>
      </c>
      <c r="C255" s="155">
        <v>346.26677648899999</v>
      </c>
      <c r="D255" s="155">
        <v>84.892857143000001</v>
      </c>
      <c r="E255" s="155">
        <v>79.333335876000007</v>
      </c>
      <c r="F255" s="155">
        <v>85</v>
      </c>
      <c r="G255" s="155">
        <v>29395.575989841</v>
      </c>
      <c r="H255" s="154">
        <v>4754</v>
      </c>
      <c r="J255" s="156" t="s">
        <v>278</v>
      </c>
      <c r="K255" s="155">
        <v>96</v>
      </c>
      <c r="L255" s="155">
        <v>389.55012355100001</v>
      </c>
      <c r="M255" s="155">
        <v>84.767195807999997</v>
      </c>
      <c r="N255" s="155">
        <v>80</v>
      </c>
      <c r="O255" s="155">
        <v>85</v>
      </c>
      <c r="P255" s="155">
        <v>33021.071599880997</v>
      </c>
      <c r="Q255" s="154">
        <v>5340.3333358760001</v>
      </c>
      <c r="S255" s="156" t="s">
        <v>267</v>
      </c>
      <c r="T255" s="155">
        <v>8</v>
      </c>
      <c r="U255" s="155">
        <v>445.20014120100001</v>
      </c>
      <c r="V255" s="155">
        <v>84.662037108000007</v>
      </c>
      <c r="W255" s="155">
        <v>77.333335876000007</v>
      </c>
      <c r="X255" s="155">
        <v>85</v>
      </c>
      <c r="Y255" s="155">
        <v>37691.550874685003</v>
      </c>
      <c r="Z255" s="154">
        <v>6095.6666717529997</v>
      </c>
      <c r="AB255" s="156" t="s">
        <v>276</v>
      </c>
      <c r="AC255" s="155">
        <v>42</v>
      </c>
      <c r="AD255" s="155">
        <v>371.00011766699998</v>
      </c>
      <c r="AE255" s="155">
        <v>84.977777863</v>
      </c>
      <c r="AF255" s="155">
        <v>84.333335876000007</v>
      </c>
      <c r="AG255" s="155">
        <v>85</v>
      </c>
      <c r="AH255" s="155">
        <v>31526.765586113001</v>
      </c>
      <c r="AI255" s="154">
        <v>5098.6666717529997</v>
      </c>
    </row>
    <row r="256" spans="1:35" x14ac:dyDescent="0.2">
      <c r="A256" s="156" t="s">
        <v>289</v>
      </c>
      <c r="B256" s="155">
        <v>16</v>
      </c>
      <c r="C256" s="155">
        <v>346.26677648899999</v>
      </c>
      <c r="D256" s="155">
        <v>84.625000135999997</v>
      </c>
      <c r="E256" s="155">
        <v>79.333335876000007</v>
      </c>
      <c r="F256" s="155">
        <v>85</v>
      </c>
      <c r="G256" s="155">
        <v>29302.826007599</v>
      </c>
      <c r="H256" s="154">
        <v>4739.0000076289998</v>
      </c>
      <c r="J256" s="156" t="s">
        <v>283</v>
      </c>
      <c r="K256" s="155">
        <v>70</v>
      </c>
      <c r="L256" s="155">
        <v>383.36678825600001</v>
      </c>
      <c r="M256" s="155">
        <v>84.865591357</v>
      </c>
      <c r="N256" s="155">
        <v>80</v>
      </c>
      <c r="O256" s="155">
        <v>85</v>
      </c>
      <c r="P256" s="155">
        <v>32534.649191934001</v>
      </c>
      <c r="Q256" s="154">
        <v>5261.6666641239999</v>
      </c>
      <c r="S256" s="156" t="s">
        <v>266</v>
      </c>
      <c r="T256" s="155">
        <v>12</v>
      </c>
      <c r="U256" s="155">
        <v>445.20014120100001</v>
      </c>
      <c r="V256" s="155">
        <v>84.800925996999993</v>
      </c>
      <c r="W256" s="155">
        <v>80.333335876000007</v>
      </c>
      <c r="X256" s="155">
        <v>85</v>
      </c>
      <c r="Y256" s="155">
        <v>37753.384227629998</v>
      </c>
      <c r="Z256" s="154">
        <v>6105.6666717529997</v>
      </c>
      <c r="AB256" s="156" t="s">
        <v>275</v>
      </c>
      <c r="AC256" s="155">
        <v>74</v>
      </c>
      <c r="AD256" s="155">
        <v>371.00011766699998</v>
      </c>
      <c r="AE256" s="155">
        <v>85</v>
      </c>
      <c r="AF256" s="155">
        <v>85</v>
      </c>
      <c r="AG256" s="155">
        <v>85</v>
      </c>
      <c r="AH256" s="155">
        <v>31535.010001721999</v>
      </c>
      <c r="AI256" s="154">
        <v>5100</v>
      </c>
    </row>
    <row r="257" spans="1:35" x14ac:dyDescent="0.2">
      <c r="A257" s="156" t="s">
        <v>286</v>
      </c>
      <c r="B257" s="155">
        <v>33</v>
      </c>
      <c r="C257" s="155">
        <v>346.26677648899999</v>
      </c>
      <c r="D257" s="155">
        <v>84.297619002000005</v>
      </c>
      <c r="E257" s="155">
        <v>74</v>
      </c>
      <c r="F257" s="155">
        <v>85</v>
      </c>
      <c r="G257" s="155">
        <v>29189.464797633998</v>
      </c>
      <c r="H257" s="154">
        <v>4720.6666641239999</v>
      </c>
      <c r="J257" s="156" t="s">
        <v>282</v>
      </c>
      <c r="K257" s="155">
        <v>43</v>
      </c>
      <c r="L257" s="155">
        <v>383.36678825600001</v>
      </c>
      <c r="M257" s="155">
        <v>84.489247230000004</v>
      </c>
      <c r="N257" s="155">
        <v>78</v>
      </c>
      <c r="O257" s="155">
        <v>85</v>
      </c>
      <c r="P257" s="155">
        <v>32390.371352671998</v>
      </c>
      <c r="Q257" s="154">
        <v>5238.3333282470003</v>
      </c>
      <c r="S257" s="156" t="s">
        <v>265</v>
      </c>
      <c r="T257" s="155">
        <v>66</v>
      </c>
      <c r="U257" s="155">
        <v>445.20014120100001</v>
      </c>
      <c r="V257" s="155">
        <v>84.930555556000002</v>
      </c>
      <c r="W257" s="155">
        <v>80.666664123999993</v>
      </c>
      <c r="X257" s="155">
        <v>85</v>
      </c>
      <c r="Y257" s="155">
        <v>37811.095325593997</v>
      </c>
      <c r="Z257" s="154">
        <v>6115</v>
      </c>
      <c r="AB257" s="156" t="s">
        <v>273</v>
      </c>
      <c r="AC257" s="155">
        <v>5</v>
      </c>
      <c r="AD257" s="155">
        <v>371.00011766699998</v>
      </c>
      <c r="AE257" s="155">
        <v>84.827777734999998</v>
      </c>
      <c r="AF257" s="155">
        <v>79.666664123999993</v>
      </c>
      <c r="AG257" s="155">
        <v>85</v>
      </c>
      <c r="AH257" s="155">
        <v>31471.115521288</v>
      </c>
      <c r="AI257" s="154">
        <v>5089.6666641239999</v>
      </c>
    </row>
    <row r="258" spans="1:35" x14ac:dyDescent="0.2">
      <c r="A258" s="156" t="s">
        <v>286</v>
      </c>
      <c r="B258" s="155">
        <v>57</v>
      </c>
      <c r="C258" s="155">
        <v>346.26677648899999</v>
      </c>
      <c r="D258" s="155">
        <v>84.630952425999993</v>
      </c>
      <c r="E258" s="155">
        <v>76.666664123999993</v>
      </c>
      <c r="F258" s="155">
        <v>85</v>
      </c>
      <c r="G258" s="155">
        <v>29304.887087914001</v>
      </c>
      <c r="H258" s="154">
        <v>4739.3333358760001</v>
      </c>
      <c r="J258" s="156" t="s">
        <v>282</v>
      </c>
      <c r="K258" s="155">
        <v>53</v>
      </c>
      <c r="L258" s="155">
        <v>383.36678825600001</v>
      </c>
      <c r="M258" s="155">
        <v>84.758064516000005</v>
      </c>
      <c r="N258" s="155">
        <v>79</v>
      </c>
      <c r="O258" s="155">
        <v>85</v>
      </c>
      <c r="P258" s="155">
        <v>32493.426972362999</v>
      </c>
      <c r="Q258" s="154">
        <v>5255</v>
      </c>
      <c r="S258" s="156" t="s">
        <v>265</v>
      </c>
      <c r="T258" s="155">
        <v>92</v>
      </c>
      <c r="U258" s="155">
        <v>445.20014120100001</v>
      </c>
      <c r="V258" s="155">
        <v>84.944444443999998</v>
      </c>
      <c r="W258" s="155">
        <v>81</v>
      </c>
      <c r="X258" s="155">
        <v>85</v>
      </c>
      <c r="Y258" s="155">
        <v>37817.278660889002</v>
      </c>
      <c r="Z258" s="154">
        <v>6116</v>
      </c>
      <c r="AB258" s="156" t="s">
        <v>275</v>
      </c>
      <c r="AC258" s="155">
        <v>31</v>
      </c>
      <c r="AD258" s="155">
        <v>364.81678237300002</v>
      </c>
      <c r="AE258" s="155">
        <v>85</v>
      </c>
      <c r="AF258" s="155">
        <v>85</v>
      </c>
      <c r="AG258" s="155">
        <v>85</v>
      </c>
      <c r="AH258" s="155">
        <v>31009.426501694001</v>
      </c>
      <c r="AI258" s="154">
        <v>5015</v>
      </c>
    </row>
    <row r="259" spans="1:35" x14ac:dyDescent="0.2">
      <c r="A259" s="156" t="s">
        <v>291</v>
      </c>
      <c r="B259" s="155">
        <v>1</v>
      </c>
      <c r="C259" s="155">
        <v>340.08344119499998</v>
      </c>
      <c r="D259" s="155">
        <v>85</v>
      </c>
      <c r="E259" s="155">
        <v>85</v>
      </c>
      <c r="F259" s="155">
        <v>85</v>
      </c>
      <c r="G259" s="155">
        <v>28907.092501579002</v>
      </c>
      <c r="H259" s="154">
        <v>4675</v>
      </c>
      <c r="J259" s="156" t="s">
        <v>281</v>
      </c>
      <c r="K259" s="155">
        <v>89</v>
      </c>
      <c r="L259" s="155">
        <v>383.36678825600001</v>
      </c>
      <c r="M259" s="155">
        <v>84.962365550000001</v>
      </c>
      <c r="N259" s="155">
        <v>83</v>
      </c>
      <c r="O259" s="155">
        <v>85</v>
      </c>
      <c r="P259" s="155">
        <v>32571.749203701002</v>
      </c>
      <c r="Q259" s="154">
        <v>5267.6666641239999</v>
      </c>
      <c r="S259" s="156" t="s">
        <v>264</v>
      </c>
      <c r="T259" s="155">
        <v>51</v>
      </c>
      <c r="U259" s="155">
        <v>445.20014120100001</v>
      </c>
      <c r="V259" s="155">
        <v>83.143518447999995</v>
      </c>
      <c r="W259" s="155">
        <v>68</v>
      </c>
      <c r="X259" s="155">
        <v>85</v>
      </c>
      <c r="Y259" s="155">
        <v>37015.506152923997</v>
      </c>
      <c r="Z259" s="154">
        <v>5986.3333282470003</v>
      </c>
      <c r="AB259" s="156" t="s">
        <v>275</v>
      </c>
      <c r="AC259" s="155">
        <v>61</v>
      </c>
      <c r="AD259" s="155">
        <v>364.81678237300002</v>
      </c>
      <c r="AE259" s="155">
        <v>85</v>
      </c>
      <c r="AF259" s="155">
        <v>85</v>
      </c>
      <c r="AG259" s="155">
        <v>85</v>
      </c>
      <c r="AH259" s="155">
        <v>31009.426501694001</v>
      </c>
      <c r="AI259" s="154">
        <v>5015</v>
      </c>
    </row>
    <row r="260" spans="1:35" x14ac:dyDescent="0.2">
      <c r="A260" s="156" t="s">
        <v>291</v>
      </c>
      <c r="B260" s="155">
        <v>5</v>
      </c>
      <c r="C260" s="155">
        <v>340.08344119499998</v>
      </c>
      <c r="D260" s="155">
        <v>84.957575711000004</v>
      </c>
      <c r="E260" s="155">
        <v>83</v>
      </c>
      <c r="F260" s="155">
        <v>85</v>
      </c>
      <c r="G260" s="155">
        <v>28892.664703499999</v>
      </c>
      <c r="H260" s="154">
        <v>4672.6666641239999</v>
      </c>
      <c r="J260" s="156" t="s">
        <v>278</v>
      </c>
      <c r="K260" s="155">
        <v>108</v>
      </c>
      <c r="L260" s="155">
        <v>383.36678825600001</v>
      </c>
      <c r="M260" s="155">
        <v>84.763440900999996</v>
      </c>
      <c r="N260" s="155">
        <v>79.666664123999993</v>
      </c>
      <c r="O260" s="155">
        <v>85</v>
      </c>
      <c r="P260" s="155">
        <v>32495.488099852999</v>
      </c>
      <c r="Q260" s="154">
        <v>5255.3333358760001</v>
      </c>
      <c r="S260" s="156" t="s">
        <v>268</v>
      </c>
      <c r="T260" s="155">
        <v>48</v>
      </c>
      <c r="U260" s="155">
        <v>439.016805906</v>
      </c>
      <c r="V260" s="155">
        <v>84.877934307999993</v>
      </c>
      <c r="W260" s="155">
        <v>79.333335876000007</v>
      </c>
      <c r="X260" s="155">
        <v>85</v>
      </c>
      <c r="Y260" s="155">
        <v>37262.839611878</v>
      </c>
      <c r="Z260" s="154">
        <v>6026.3333358760001</v>
      </c>
      <c r="AB260" s="156" t="s">
        <v>275</v>
      </c>
      <c r="AC260" s="155">
        <v>83</v>
      </c>
      <c r="AD260" s="155">
        <v>364.81678237300002</v>
      </c>
      <c r="AE260" s="155">
        <v>85</v>
      </c>
      <c r="AF260" s="155">
        <v>85</v>
      </c>
      <c r="AG260" s="155">
        <v>85</v>
      </c>
      <c r="AH260" s="155">
        <v>31009.426501694001</v>
      </c>
      <c r="AI260" s="154">
        <v>5015</v>
      </c>
    </row>
    <row r="261" spans="1:35" x14ac:dyDescent="0.2">
      <c r="A261" s="156" t="s">
        <v>291</v>
      </c>
      <c r="B261" s="155">
        <v>35</v>
      </c>
      <c r="C261" s="155">
        <v>340.08344119499998</v>
      </c>
      <c r="D261" s="155">
        <v>84.824242470000002</v>
      </c>
      <c r="E261" s="155">
        <v>80.333335876000007</v>
      </c>
      <c r="F261" s="155">
        <v>85</v>
      </c>
      <c r="G261" s="155">
        <v>28847.320276123999</v>
      </c>
      <c r="H261" s="154">
        <v>4665.3333358760001</v>
      </c>
      <c r="J261" s="156" t="s">
        <v>278</v>
      </c>
      <c r="K261" s="155">
        <v>129</v>
      </c>
      <c r="L261" s="155">
        <v>383.36678825600001</v>
      </c>
      <c r="M261" s="155">
        <v>84.698924771999998</v>
      </c>
      <c r="N261" s="155">
        <v>79.666664123999993</v>
      </c>
      <c r="O261" s="155">
        <v>85</v>
      </c>
      <c r="P261" s="155">
        <v>32470.754758675001</v>
      </c>
      <c r="Q261" s="154">
        <v>5251.3333358760001</v>
      </c>
      <c r="S261" s="156" t="s">
        <v>265</v>
      </c>
      <c r="T261" s="155">
        <v>74</v>
      </c>
      <c r="U261" s="155">
        <v>439.016805906</v>
      </c>
      <c r="V261" s="155">
        <v>84.807511773000002</v>
      </c>
      <c r="W261" s="155">
        <v>79</v>
      </c>
      <c r="X261" s="155">
        <v>85</v>
      </c>
      <c r="Y261" s="155">
        <v>37231.922935406001</v>
      </c>
      <c r="Z261" s="154">
        <v>6021.3333358760001</v>
      </c>
      <c r="AB261" s="156" t="s">
        <v>275</v>
      </c>
      <c r="AC261" s="155">
        <v>92</v>
      </c>
      <c r="AD261" s="155">
        <v>364.81678237300002</v>
      </c>
      <c r="AE261" s="155">
        <v>84.977401087000004</v>
      </c>
      <c r="AF261" s="155">
        <v>84.333335876000007</v>
      </c>
      <c r="AG261" s="155">
        <v>85</v>
      </c>
      <c r="AH261" s="155">
        <v>31001.182038908999</v>
      </c>
      <c r="AI261" s="154">
        <v>5013.6666641239999</v>
      </c>
    </row>
    <row r="262" spans="1:35" x14ac:dyDescent="0.2">
      <c r="A262" s="156" t="s">
        <v>288</v>
      </c>
      <c r="B262" s="155">
        <v>80</v>
      </c>
      <c r="C262" s="155">
        <v>340.08344119499998</v>
      </c>
      <c r="D262" s="155">
        <v>84.521212214000002</v>
      </c>
      <c r="E262" s="155">
        <v>78.333335876000007</v>
      </c>
      <c r="F262" s="155">
        <v>85</v>
      </c>
      <c r="G262" s="155">
        <v>28744.264703608002</v>
      </c>
      <c r="H262" s="154">
        <v>4648.6666717529997</v>
      </c>
      <c r="J262" s="156" t="s">
        <v>279</v>
      </c>
      <c r="K262" s="155">
        <v>87</v>
      </c>
      <c r="L262" s="155">
        <v>377.18345296199999</v>
      </c>
      <c r="M262" s="155">
        <v>84.967213115000007</v>
      </c>
      <c r="N262" s="155">
        <v>84</v>
      </c>
      <c r="O262" s="155">
        <v>85</v>
      </c>
      <c r="P262" s="155">
        <v>32048.226831161999</v>
      </c>
      <c r="Q262" s="154">
        <v>5183</v>
      </c>
      <c r="S262" s="156" t="s">
        <v>264</v>
      </c>
      <c r="T262" s="155">
        <v>96</v>
      </c>
      <c r="U262" s="155">
        <v>439.016805906</v>
      </c>
      <c r="V262" s="155">
        <v>83.061032792000006</v>
      </c>
      <c r="W262" s="155">
        <v>67.333335876000007</v>
      </c>
      <c r="X262" s="155">
        <v>85</v>
      </c>
      <c r="Y262" s="155">
        <v>36465.189311718001</v>
      </c>
      <c r="Z262" s="154">
        <v>5897.3333282470003</v>
      </c>
      <c r="AB262" s="156" t="s">
        <v>274</v>
      </c>
      <c r="AC262" s="155">
        <v>22</v>
      </c>
      <c r="AD262" s="155">
        <v>358.63344707800002</v>
      </c>
      <c r="AE262" s="155">
        <v>84.793103317000003</v>
      </c>
      <c r="AF262" s="155">
        <v>80.666664123999993</v>
      </c>
      <c r="AG262" s="155">
        <v>85</v>
      </c>
      <c r="AH262" s="155">
        <v>30409.642930956001</v>
      </c>
      <c r="AI262" s="154">
        <v>4917.9999923710002</v>
      </c>
    </row>
    <row r="263" spans="1:35" x14ac:dyDescent="0.2">
      <c r="A263" s="156" t="s">
        <v>287</v>
      </c>
      <c r="B263" s="155">
        <v>31</v>
      </c>
      <c r="C263" s="155">
        <v>340.08344119499998</v>
      </c>
      <c r="D263" s="155">
        <v>85</v>
      </c>
      <c r="E263" s="155">
        <v>85</v>
      </c>
      <c r="F263" s="155">
        <v>85</v>
      </c>
      <c r="G263" s="155">
        <v>28907.092501579002</v>
      </c>
      <c r="H263" s="154">
        <v>4675</v>
      </c>
      <c r="J263" s="156" t="s">
        <v>278</v>
      </c>
      <c r="K263" s="155">
        <v>72</v>
      </c>
      <c r="L263" s="155">
        <v>377.18345296199999</v>
      </c>
      <c r="M263" s="155">
        <v>84.830601176000002</v>
      </c>
      <c r="N263" s="155">
        <v>80</v>
      </c>
      <c r="O263" s="155">
        <v>85</v>
      </c>
      <c r="P263" s="155">
        <v>31996.699068491998</v>
      </c>
      <c r="Q263" s="154">
        <v>5174.6666717529997</v>
      </c>
      <c r="S263" s="156" t="s">
        <v>267</v>
      </c>
      <c r="T263" s="155">
        <v>30</v>
      </c>
      <c r="U263" s="155">
        <v>432.83347061199999</v>
      </c>
      <c r="V263" s="155">
        <v>84.685714395000005</v>
      </c>
      <c r="W263" s="155">
        <v>78.333335876000007</v>
      </c>
      <c r="X263" s="155">
        <v>85</v>
      </c>
      <c r="Y263" s="155">
        <v>36654.811672705997</v>
      </c>
      <c r="Z263" s="154">
        <v>5928.0000076289998</v>
      </c>
      <c r="AB263" s="156" t="s">
        <v>274</v>
      </c>
      <c r="AC263" s="155">
        <v>45</v>
      </c>
      <c r="AD263" s="155">
        <v>358.63344707800002</v>
      </c>
      <c r="AE263" s="155">
        <v>84.735632140000007</v>
      </c>
      <c r="AF263" s="155">
        <v>80</v>
      </c>
      <c r="AG263" s="155">
        <v>85</v>
      </c>
      <c r="AH263" s="155">
        <v>30389.031844757999</v>
      </c>
      <c r="AI263" s="154">
        <v>4914.6666641239999</v>
      </c>
    </row>
    <row r="264" spans="1:35" x14ac:dyDescent="0.2">
      <c r="A264" s="156" t="s">
        <v>287</v>
      </c>
      <c r="B264" s="155">
        <v>42</v>
      </c>
      <c r="C264" s="155">
        <v>340.08344119499998</v>
      </c>
      <c r="D264" s="155">
        <v>84.818181817999999</v>
      </c>
      <c r="E264" s="155">
        <v>79.666664123999993</v>
      </c>
      <c r="F264" s="155">
        <v>85</v>
      </c>
      <c r="G264" s="155">
        <v>28845.259148633999</v>
      </c>
      <c r="H264" s="154">
        <v>4665</v>
      </c>
      <c r="J264" s="156" t="s">
        <v>283</v>
      </c>
      <c r="K264" s="155">
        <v>68</v>
      </c>
      <c r="L264" s="155">
        <v>371.00011766699998</v>
      </c>
      <c r="M264" s="155">
        <v>84.477777607999997</v>
      </c>
      <c r="N264" s="155">
        <v>80</v>
      </c>
      <c r="O264" s="155">
        <v>85</v>
      </c>
      <c r="P264" s="155">
        <v>31341.265432929002</v>
      </c>
      <c r="Q264" s="154">
        <v>5068.6666564939997</v>
      </c>
      <c r="S264" s="156" t="s">
        <v>265</v>
      </c>
      <c r="T264" s="155">
        <v>107</v>
      </c>
      <c r="U264" s="155">
        <v>432.83347061199999</v>
      </c>
      <c r="V264" s="155">
        <v>84.857142748000001</v>
      </c>
      <c r="W264" s="155">
        <v>79.666664123999993</v>
      </c>
      <c r="X264" s="155">
        <v>85</v>
      </c>
      <c r="Y264" s="155">
        <v>36729.011601890001</v>
      </c>
      <c r="Z264" s="154">
        <v>5939.9999923710002</v>
      </c>
      <c r="AB264" s="156" t="s">
        <v>273</v>
      </c>
      <c r="AC264" s="155">
        <v>35</v>
      </c>
      <c r="AD264" s="155">
        <v>358.63344707800002</v>
      </c>
      <c r="AE264" s="155">
        <v>84.758620690000001</v>
      </c>
      <c r="AF264" s="155">
        <v>80.333335876000007</v>
      </c>
      <c r="AG264" s="155">
        <v>85</v>
      </c>
      <c r="AH264" s="155">
        <v>30397.276307543001</v>
      </c>
      <c r="AI264" s="154">
        <v>4916</v>
      </c>
    </row>
    <row r="265" spans="1:35" x14ac:dyDescent="0.2">
      <c r="A265" s="156" t="s">
        <v>287</v>
      </c>
      <c r="B265" s="155">
        <v>81</v>
      </c>
      <c r="C265" s="155">
        <v>340.08344119499998</v>
      </c>
      <c r="D265" s="155">
        <v>84.806060651999999</v>
      </c>
      <c r="E265" s="155">
        <v>79</v>
      </c>
      <c r="F265" s="155">
        <v>85</v>
      </c>
      <c r="G265" s="155">
        <v>28841.136940830002</v>
      </c>
      <c r="H265" s="154">
        <v>4664.3333358760001</v>
      </c>
      <c r="J265" s="156" t="s">
        <v>281</v>
      </c>
      <c r="K265" s="155">
        <v>102</v>
      </c>
      <c r="L265" s="155">
        <v>371.00011766699998</v>
      </c>
      <c r="M265" s="155">
        <v>85</v>
      </c>
      <c r="N265" s="155">
        <v>85</v>
      </c>
      <c r="O265" s="155">
        <v>85</v>
      </c>
      <c r="P265" s="155">
        <v>31535.010001721999</v>
      </c>
      <c r="Q265" s="154">
        <v>5100</v>
      </c>
      <c r="S265" s="156" t="s">
        <v>265</v>
      </c>
      <c r="T265" s="155">
        <v>115</v>
      </c>
      <c r="U265" s="155">
        <v>432.83347061199999</v>
      </c>
      <c r="V265" s="155">
        <v>84.857142856999999</v>
      </c>
      <c r="W265" s="155">
        <v>81</v>
      </c>
      <c r="X265" s="155">
        <v>85</v>
      </c>
      <c r="Y265" s="155">
        <v>36729.011649065003</v>
      </c>
      <c r="Z265" s="154">
        <v>5940</v>
      </c>
      <c r="AB265" s="156" t="s">
        <v>272</v>
      </c>
      <c r="AC265" s="155">
        <v>27</v>
      </c>
      <c r="AD265" s="155">
        <v>358.63344707800002</v>
      </c>
      <c r="AE265" s="155">
        <v>84.833333377000002</v>
      </c>
      <c r="AF265" s="155">
        <v>80</v>
      </c>
      <c r="AG265" s="155">
        <v>85</v>
      </c>
      <c r="AH265" s="155">
        <v>30424.070776209999</v>
      </c>
      <c r="AI265" s="154">
        <v>4920.3333358760001</v>
      </c>
    </row>
    <row r="266" spans="1:35" x14ac:dyDescent="0.2">
      <c r="A266" s="156" t="s">
        <v>287</v>
      </c>
      <c r="B266" s="155">
        <v>61</v>
      </c>
      <c r="C266" s="155">
        <v>327.71677060600001</v>
      </c>
      <c r="D266" s="155">
        <v>85</v>
      </c>
      <c r="E266" s="155">
        <v>85</v>
      </c>
      <c r="F266" s="155">
        <v>85</v>
      </c>
      <c r="G266" s="155">
        <v>27855.925501521</v>
      </c>
      <c r="H266" s="154">
        <v>4505</v>
      </c>
      <c r="J266" s="156" t="s">
        <v>280</v>
      </c>
      <c r="K266" s="155">
        <v>55</v>
      </c>
      <c r="L266" s="155">
        <v>371.00011766699998</v>
      </c>
      <c r="M266" s="155">
        <v>84.916666667000001</v>
      </c>
      <c r="N266" s="155">
        <v>81.333335876000007</v>
      </c>
      <c r="O266" s="155">
        <v>85</v>
      </c>
      <c r="P266" s="155">
        <v>31504.09332525</v>
      </c>
      <c r="Q266" s="154">
        <v>5095</v>
      </c>
      <c r="S266" s="156" t="s">
        <v>270</v>
      </c>
      <c r="T266" s="155">
        <v>50</v>
      </c>
      <c r="U266" s="155">
        <v>426.65013531699998</v>
      </c>
      <c r="V266" s="155">
        <v>84.516908176000001</v>
      </c>
      <c r="W266" s="155">
        <v>76.333335876000007</v>
      </c>
      <c r="X266" s="155">
        <v>85</v>
      </c>
      <c r="Y266" s="155">
        <v>36059.150309773999</v>
      </c>
      <c r="Z266" s="154">
        <v>5831.6666641239999</v>
      </c>
      <c r="AB266" s="156" t="s">
        <v>271</v>
      </c>
      <c r="AC266" s="155">
        <v>107</v>
      </c>
      <c r="AD266" s="155">
        <v>352.450111784</v>
      </c>
      <c r="AE266" s="155">
        <v>84.719298112000004</v>
      </c>
      <c r="AF266" s="155">
        <v>78.666664123999993</v>
      </c>
      <c r="AG266" s="155">
        <v>85</v>
      </c>
      <c r="AH266" s="155">
        <v>29859.32608975</v>
      </c>
      <c r="AI266" s="154">
        <v>4828.9999923710002</v>
      </c>
    </row>
    <row r="267" spans="1:35" x14ac:dyDescent="0.2">
      <c r="A267" s="156" t="s">
        <v>286</v>
      </c>
      <c r="B267" s="155">
        <v>54</v>
      </c>
      <c r="C267" s="155">
        <v>327.71677060600001</v>
      </c>
      <c r="D267" s="155">
        <v>84.389937059000005</v>
      </c>
      <c r="E267" s="155">
        <v>74</v>
      </c>
      <c r="F267" s="155">
        <v>85</v>
      </c>
      <c r="G267" s="155">
        <v>27655.997644609</v>
      </c>
      <c r="H267" s="154">
        <v>4472.6666641239999</v>
      </c>
      <c r="J267" s="156" t="s">
        <v>279</v>
      </c>
      <c r="K267" s="155">
        <v>12</v>
      </c>
      <c r="L267" s="155">
        <v>371.00011766699998</v>
      </c>
      <c r="M267" s="155">
        <v>84.938888804000001</v>
      </c>
      <c r="N267" s="155">
        <v>82.666664123999993</v>
      </c>
      <c r="O267" s="155">
        <v>85</v>
      </c>
      <c r="P267" s="155">
        <v>31512.337740858999</v>
      </c>
      <c r="Q267" s="154">
        <v>5096.3333282470003</v>
      </c>
      <c r="S267" s="156" t="s">
        <v>268</v>
      </c>
      <c r="T267" s="155">
        <v>101</v>
      </c>
      <c r="U267" s="155">
        <v>426.65013531699998</v>
      </c>
      <c r="V267" s="155">
        <v>84.758454033000007</v>
      </c>
      <c r="W267" s="155">
        <v>78.666664123999993</v>
      </c>
      <c r="X267" s="155">
        <v>85</v>
      </c>
      <c r="Y267" s="155">
        <v>36162.20588229</v>
      </c>
      <c r="Z267" s="154">
        <v>5848.3333282470003</v>
      </c>
      <c r="AB267" s="156" t="s">
        <v>276</v>
      </c>
      <c r="AC267" s="155">
        <v>32</v>
      </c>
      <c r="AD267" s="155">
        <v>346.26677648899999</v>
      </c>
      <c r="AE267" s="155">
        <v>84.964285713999999</v>
      </c>
      <c r="AF267" s="155">
        <v>83.333335876000007</v>
      </c>
      <c r="AG267" s="155">
        <v>85</v>
      </c>
      <c r="AH267" s="155">
        <v>29420.309331019002</v>
      </c>
      <c r="AI267" s="154">
        <v>4758</v>
      </c>
    </row>
    <row r="268" spans="1:35" x14ac:dyDescent="0.2">
      <c r="A268" s="156" t="s">
        <v>285</v>
      </c>
      <c r="B268" s="155">
        <v>19</v>
      </c>
      <c r="C268" s="155">
        <v>327.71677060600001</v>
      </c>
      <c r="D268" s="155">
        <v>84.924528301999999</v>
      </c>
      <c r="E268" s="155">
        <v>81.666664123999993</v>
      </c>
      <c r="F268" s="155">
        <v>85</v>
      </c>
      <c r="G268" s="155">
        <v>27831.192160343999</v>
      </c>
      <c r="H268" s="154">
        <v>4501</v>
      </c>
      <c r="J268" s="156" t="s">
        <v>279</v>
      </c>
      <c r="K268" s="155">
        <v>45</v>
      </c>
      <c r="L268" s="155">
        <v>371.00011766699998</v>
      </c>
      <c r="M268" s="155">
        <v>84.866666667000004</v>
      </c>
      <c r="N268" s="155">
        <v>80.333335876000007</v>
      </c>
      <c r="O268" s="155">
        <v>85</v>
      </c>
      <c r="P268" s="155">
        <v>31485.543319367</v>
      </c>
      <c r="Q268" s="154">
        <v>5092</v>
      </c>
      <c r="S268" s="156" t="s">
        <v>265</v>
      </c>
      <c r="T268" s="155">
        <v>87</v>
      </c>
      <c r="U268" s="155">
        <v>426.65013531699998</v>
      </c>
      <c r="V268" s="155">
        <v>84.922705277000006</v>
      </c>
      <c r="W268" s="155">
        <v>81.666664123999993</v>
      </c>
      <c r="X268" s="155">
        <v>85</v>
      </c>
      <c r="Y268" s="155">
        <v>36232.283698018997</v>
      </c>
      <c r="Z268" s="154">
        <v>5859.6666641239999</v>
      </c>
      <c r="AB268" s="156" t="s">
        <v>275</v>
      </c>
      <c r="AC268" s="155">
        <v>56</v>
      </c>
      <c r="AD268" s="155">
        <v>346.26677648899999</v>
      </c>
      <c r="AE268" s="155">
        <v>85</v>
      </c>
      <c r="AF268" s="155">
        <v>85</v>
      </c>
      <c r="AG268" s="155">
        <v>85</v>
      </c>
      <c r="AH268" s="155">
        <v>29432.676001607</v>
      </c>
      <c r="AI268" s="154">
        <v>4760</v>
      </c>
    </row>
    <row r="269" spans="1:35" x14ac:dyDescent="0.2">
      <c r="A269" s="156" t="s">
        <v>289</v>
      </c>
      <c r="B269" s="155">
        <v>77</v>
      </c>
      <c r="C269" s="155">
        <v>321.53343531199999</v>
      </c>
      <c r="D269" s="155">
        <v>85</v>
      </c>
      <c r="E269" s="155">
        <v>85</v>
      </c>
      <c r="F269" s="155">
        <v>85</v>
      </c>
      <c r="G269" s="155">
        <v>27330.342001493002</v>
      </c>
      <c r="H269" s="154">
        <v>4420</v>
      </c>
      <c r="J269" s="156" t="s">
        <v>279</v>
      </c>
      <c r="K269" s="155">
        <v>92</v>
      </c>
      <c r="L269" s="155">
        <v>371.00011766699998</v>
      </c>
      <c r="M269" s="155">
        <v>84.983333333000004</v>
      </c>
      <c r="N269" s="155">
        <v>84</v>
      </c>
      <c r="O269" s="155">
        <v>85</v>
      </c>
      <c r="P269" s="155">
        <v>31528.826666428002</v>
      </c>
      <c r="Q269" s="154">
        <v>5099</v>
      </c>
      <c r="S269" s="156" t="s">
        <v>265</v>
      </c>
      <c r="T269" s="155">
        <v>135</v>
      </c>
      <c r="U269" s="155">
        <v>426.65013531699998</v>
      </c>
      <c r="V269" s="155">
        <v>84.729468635999993</v>
      </c>
      <c r="W269" s="155">
        <v>79.666664123999993</v>
      </c>
      <c r="X269" s="155">
        <v>85</v>
      </c>
      <c r="Y269" s="155">
        <v>36149.839258876003</v>
      </c>
      <c r="Z269" s="154">
        <v>5846.3333358760001</v>
      </c>
      <c r="AB269" s="156" t="s">
        <v>273</v>
      </c>
      <c r="AC269" s="155">
        <v>115</v>
      </c>
      <c r="AD269" s="155">
        <v>346.26677648899999</v>
      </c>
      <c r="AE269" s="155">
        <v>85</v>
      </c>
      <c r="AF269" s="155">
        <v>85</v>
      </c>
      <c r="AG269" s="155">
        <v>85</v>
      </c>
      <c r="AH269" s="155">
        <v>29432.676001607</v>
      </c>
      <c r="AI269" s="154">
        <v>4760</v>
      </c>
    </row>
    <row r="270" spans="1:35" x14ac:dyDescent="0.2">
      <c r="A270" s="156" t="s">
        <v>286</v>
      </c>
      <c r="B270" s="155">
        <v>98</v>
      </c>
      <c r="C270" s="155">
        <v>321.53343531199999</v>
      </c>
      <c r="D270" s="155">
        <v>84.032051233000004</v>
      </c>
      <c r="E270" s="155">
        <v>74.666664123999993</v>
      </c>
      <c r="F270" s="155">
        <v>85</v>
      </c>
      <c r="G270" s="155">
        <v>27019.114109279999</v>
      </c>
      <c r="H270" s="154">
        <v>4369.6666641239999</v>
      </c>
      <c r="J270" s="156" t="s">
        <v>278</v>
      </c>
      <c r="K270" s="155">
        <v>6</v>
      </c>
      <c r="L270" s="155">
        <v>371.00011766699998</v>
      </c>
      <c r="M270" s="155">
        <v>84.938888930999994</v>
      </c>
      <c r="N270" s="155">
        <v>83.333335876000007</v>
      </c>
      <c r="O270" s="155">
        <v>85</v>
      </c>
      <c r="P270" s="155">
        <v>31512.337788034001</v>
      </c>
      <c r="Q270" s="154">
        <v>5096.3333358760001</v>
      </c>
      <c r="S270" s="156" t="s">
        <v>266</v>
      </c>
      <c r="T270" s="155">
        <v>29</v>
      </c>
      <c r="U270" s="155">
        <v>420.46680002300002</v>
      </c>
      <c r="V270" s="155">
        <v>84.666666591999999</v>
      </c>
      <c r="W270" s="155">
        <v>79</v>
      </c>
      <c r="X270" s="155">
        <v>85</v>
      </c>
      <c r="Y270" s="155">
        <v>35599.522370494</v>
      </c>
      <c r="Z270" s="154">
        <v>5757.3333282470003</v>
      </c>
      <c r="AB270" s="156" t="s">
        <v>272</v>
      </c>
      <c r="AC270" s="155">
        <v>9</v>
      </c>
      <c r="AD270" s="155">
        <v>346.26677648899999</v>
      </c>
      <c r="AE270" s="155">
        <v>84.940476145000005</v>
      </c>
      <c r="AF270" s="155">
        <v>81.666664123999993</v>
      </c>
      <c r="AG270" s="155">
        <v>85</v>
      </c>
      <c r="AH270" s="155">
        <v>29412.064868234</v>
      </c>
      <c r="AI270" s="154">
        <v>4756.6666641239999</v>
      </c>
    </row>
    <row r="271" spans="1:35" x14ac:dyDescent="0.2">
      <c r="A271" s="156" t="s">
        <v>285</v>
      </c>
      <c r="B271" s="155">
        <v>2</v>
      </c>
      <c r="C271" s="155">
        <v>321.53343531199999</v>
      </c>
      <c r="D271" s="155">
        <v>84.551282001999994</v>
      </c>
      <c r="E271" s="155">
        <v>79.333335876000007</v>
      </c>
      <c r="F271" s="155">
        <v>85</v>
      </c>
      <c r="G271" s="155">
        <v>27186.064162229999</v>
      </c>
      <c r="H271" s="154">
        <v>4396.6666641239999</v>
      </c>
      <c r="J271" s="156" t="s">
        <v>280</v>
      </c>
      <c r="K271" s="155">
        <v>58</v>
      </c>
      <c r="L271" s="155">
        <v>364.81678237300002</v>
      </c>
      <c r="M271" s="155">
        <v>84.881355932000005</v>
      </c>
      <c r="N271" s="155">
        <v>81</v>
      </c>
      <c r="O271" s="155">
        <v>85</v>
      </c>
      <c r="P271" s="155">
        <v>30966.143154631998</v>
      </c>
      <c r="Q271" s="154">
        <v>5008</v>
      </c>
      <c r="S271" s="156" t="s">
        <v>269</v>
      </c>
      <c r="T271" s="155">
        <v>61</v>
      </c>
      <c r="U271" s="155">
        <v>414.283464729</v>
      </c>
      <c r="V271" s="155">
        <v>84.990049788999997</v>
      </c>
      <c r="W271" s="155">
        <v>84.333335876000007</v>
      </c>
      <c r="X271" s="155">
        <v>85</v>
      </c>
      <c r="Y271" s="155">
        <v>35209.972294118998</v>
      </c>
      <c r="Z271" s="154">
        <v>5694.3333358760001</v>
      </c>
      <c r="AB271" s="156" t="s">
        <v>272</v>
      </c>
      <c r="AC271" s="155">
        <v>50</v>
      </c>
      <c r="AD271" s="155">
        <v>346.26677648899999</v>
      </c>
      <c r="AE271" s="155">
        <v>85</v>
      </c>
      <c r="AF271" s="155">
        <v>85</v>
      </c>
      <c r="AG271" s="155">
        <v>85</v>
      </c>
      <c r="AH271" s="155">
        <v>29432.676001607</v>
      </c>
      <c r="AI271" s="154">
        <v>4760</v>
      </c>
    </row>
    <row r="272" spans="1:35" x14ac:dyDescent="0.2">
      <c r="A272" s="156" t="s">
        <v>289</v>
      </c>
      <c r="B272" s="155">
        <v>44</v>
      </c>
      <c r="C272" s="155">
        <v>315.35010001699999</v>
      </c>
      <c r="D272" s="155">
        <v>84.803921568999996</v>
      </c>
      <c r="E272" s="155">
        <v>81.666664123999993</v>
      </c>
      <c r="F272" s="155">
        <v>85</v>
      </c>
      <c r="G272" s="155">
        <v>26742.925148519</v>
      </c>
      <c r="H272" s="154">
        <v>4325</v>
      </c>
      <c r="J272" s="156" t="s">
        <v>279</v>
      </c>
      <c r="K272" s="155">
        <v>21</v>
      </c>
      <c r="L272" s="155">
        <v>364.81678237300002</v>
      </c>
      <c r="M272" s="155">
        <v>84.903954716000001</v>
      </c>
      <c r="N272" s="155">
        <v>82</v>
      </c>
      <c r="O272" s="155">
        <v>85</v>
      </c>
      <c r="P272" s="155">
        <v>30974.387570242001</v>
      </c>
      <c r="Q272" s="154">
        <v>5009.3333282470003</v>
      </c>
      <c r="S272" s="156" t="s">
        <v>265</v>
      </c>
      <c r="T272" s="155">
        <v>7</v>
      </c>
      <c r="U272" s="155">
        <v>414.283464729</v>
      </c>
      <c r="V272" s="155">
        <v>84.900497549999997</v>
      </c>
      <c r="W272" s="155">
        <v>79.333335876000007</v>
      </c>
      <c r="X272" s="155">
        <v>85</v>
      </c>
      <c r="Y272" s="155">
        <v>35172.872282352</v>
      </c>
      <c r="Z272" s="154">
        <v>5688.3333358760001</v>
      </c>
      <c r="AB272" s="156" t="s">
        <v>271</v>
      </c>
      <c r="AC272" s="155">
        <v>27</v>
      </c>
      <c r="AD272" s="155">
        <v>346.26677648899999</v>
      </c>
      <c r="AE272" s="155">
        <v>84.869047574000007</v>
      </c>
      <c r="AF272" s="155">
        <v>78.666664123999993</v>
      </c>
      <c r="AG272" s="155">
        <v>85</v>
      </c>
      <c r="AH272" s="155">
        <v>29387.331527056002</v>
      </c>
      <c r="AI272" s="154">
        <v>4752.6666641239999</v>
      </c>
    </row>
    <row r="273" spans="1:35" x14ac:dyDescent="0.2">
      <c r="A273" s="156" t="s">
        <v>286</v>
      </c>
      <c r="B273" s="155">
        <v>18</v>
      </c>
      <c r="C273" s="155">
        <v>315.35010001699999</v>
      </c>
      <c r="D273" s="155">
        <v>83.915032479999994</v>
      </c>
      <c r="E273" s="155">
        <v>74</v>
      </c>
      <c r="F273" s="155">
        <v>85</v>
      </c>
      <c r="G273" s="155">
        <v>26462.613885604002</v>
      </c>
      <c r="H273" s="154">
        <v>4279.6666564939997</v>
      </c>
      <c r="J273" s="156" t="s">
        <v>278</v>
      </c>
      <c r="K273" s="155">
        <v>18</v>
      </c>
      <c r="L273" s="155">
        <v>364.81678237300002</v>
      </c>
      <c r="M273" s="155">
        <v>84.604519730999996</v>
      </c>
      <c r="N273" s="155">
        <v>80</v>
      </c>
      <c r="O273" s="155">
        <v>85</v>
      </c>
      <c r="P273" s="155">
        <v>30865.148662430998</v>
      </c>
      <c r="Q273" s="154">
        <v>4991.6666641239999</v>
      </c>
      <c r="S273" s="156" t="s">
        <v>265</v>
      </c>
      <c r="T273" s="155">
        <v>30</v>
      </c>
      <c r="U273" s="155">
        <v>408.100129434</v>
      </c>
      <c r="V273" s="155">
        <v>84.848484847999998</v>
      </c>
      <c r="W273" s="155">
        <v>80.333335876000007</v>
      </c>
      <c r="X273" s="155">
        <v>85</v>
      </c>
      <c r="Y273" s="155">
        <v>34626.677648949997</v>
      </c>
      <c r="Z273" s="154">
        <v>5600</v>
      </c>
      <c r="AB273" s="156" t="s">
        <v>271</v>
      </c>
      <c r="AC273" s="155">
        <v>52</v>
      </c>
      <c r="AD273" s="155">
        <v>346.26677648899999</v>
      </c>
      <c r="AE273" s="155">
        <v>84.851190431000006</v>
      </c>
      <c r="AF273" s="155">
        <v>80.333335876000007</v>
      </c>
      <c r="AG273" s="155">
        <v>85</v>
      </c>
      <c r="AH273" s="155">
        <v>29381.148191762</v>
      </c>
      <c r="AI273" s="154">
        <v>4751.6666641239999</v>
      </c>
    </row>
    <row r="274" spans="1:35" x14ac:dyDescent="0.2">
      <c r="A274" s="156" t="s">
        <v>286</v>
      </c>
      <c r="B274" s="155">
        <v>27</v>
      </c>
      <c r="C274" s="155">
        <v>315.35010001699999</v>
      </c>
      <c r="D274" s="155">
        <v>84.496732076000001</v>
      </c>
      <c r="E274" s="155">
        <v>74</v>
      </c>
      <c r="F274" s="155">
        <v>85</v>
      </c>
      <c r="G274" s="155">
        <v>26646.052911298</v>
      </c>
      <c r="H274" s="154">
        <v>4309.3333358760001</v>
      </c>
      <c r="J274" s="156" t="s">
        <v>284</v>
      </c>
      <c r="K274" s="155">
        <v>16</v>
      </c>
      <c r="L274" s="155">
        <v>358.63344707800002</v>
      </c>
      <c r="M274" s="155">
        <v>84.971264411999996</v>
      </c>
      <c r="N274" s="155">
        <v>83.333335876000007</v>
      </c>
      <c r="O274" s="155">
        <v>85</v>
      </c>
      <c r="P274" s="155">
        <v>30473.537458565999</v>
      </c>
      <c r="Q274" s="154">
        <v>4928.3333358760001</v>
      </c>
      <c r="S274" s="156" t="s">
        <v>265</v>
      </c>
      <c r="T274" s="155">
        <v>39</v>
      </c>
      <c r="U274" s="155">
        <v>408.100129434</v>
      </c>
      <c r="V274" s="155">
        <v>84.888888850000001</v>
      </c>
      <c r="W274" s="155">
        <v>80.333335876000007</v>
      </c>
      <c r="X274" s="155">
        <v>85</v>
      </c>
      <c r="Y274" s="155">
        <v>34643.166527342997</v>
      </c>
      <c r="Z274" s="154">
        <v>5602.6666641239999</v>
      </c>
      <c r="AB274" s="156" t="s">
        <v>271</v>
      </c>
      <c r="AC274" s="155">
        <v>56</v>
      </c>
      <c r="AD274" s="155">
        <v>346.26677648899999</v>
      </c>
      <c r="AE274" s="155">
        <v>84.779761859000004</v>
      </c>
      <c r="AF274" s="155">
        <v>78.666664123999993</v>
      </c>
      <c r="AG274" s="155">
        <v>85</v>
      </c>
      <c r="AH274" s="155">
        <v>29356.414850583998</v>
      </c>
      <c r="AI274" s="154">
        <v>4747.6666641239999</v>
      </c>
    </row>
    <row r="275" spans="1:35" x14ac:dyDescent="0.2">
      <c r="A275" s="156" t="s">
        <v>286</v>
      </c>
      <c r="B275" s="155">
        <v>84</v>
      </c>
      <c r="C275" s="155">
        <v>315.35010001699999</v>
      </c>
      <c r="D275" s="155">
        <v>83.588234994999993</v>
      </c>
      <c r="E275" s="155">
        <v>74</v>
      </c>
      <c r="F275" s="155">
        <v>85</v>
      </c>
      <c r="G275" s="155">
        <v>26359.558265913001</v>
      </c>
      <c r="H275" s="154">
        <v>4262.9999847409999</v>
      </c>
      <c r="J275" s="156" t="s">
        <v>283</v>
      </c>
      <c r="K275" s="155">
        <v>6</v>
      </c>
      <c r="L275" s="155">
        <v>358.63344707800002</v>
      </c>
      <c r="M275" s="155">
        <v>84.908045932999997</v>
      </c>
      <c r="N275" s="155">
        <v>81.666664123999993</v>
      </c>
      <c r="O275" s="155">
        <v>85</v>
      </c>
      <c r="P275" s="155">
        <v>30450.865197702999</v>
      </c>
      <c r="Q275" s="154">
        <v>4924.6666641239999</v>
      </c>
      <c r="S275" s="156" t="s">
        <v>270</v>
      </c>
      <c r="T275" s="155">
        <v>45</v>
      </c>
      <c r="U275" s="155">
        <v>401.91679413999998</v>
      </c>
      <c r="V275" s="155">
        <v>84.835897474999996</v>
      </c>
      <c r="W275" s="155">
        <v>78</v>
      </c>
      <c r="X275" s="155">
        <v>85</v>
      </c>
      <c r="Y275" s="155">
        <v>34096.971941117001</v>
      </c>
      <c r="Z275" s="154">
        <v>5514.3333358760001</v>
      </c>
      <c r="AB275" s="156" t="s">
        <v>271</v>
      </c>
      <c r="AC275" s="155">
        <v>73</v>
      </c>
      <c r="AD275" s="155">
        <v>346.26677648899999</v>
      </c>
      <c r="AE275" s="155">
        <v>84.666666848000006</v>
      </c>
      <c r="AF275" s="155">
        <v>78.333335876000007</v>
      </c>
      <c r="AG275" s="155">
        <v>85</v>
      </c>
      <c r="AH275" s="155">
        <v>29317.253805677999</v>
      </c>
      <c r="AI275" s="154">
        <v>4741.3333435060003</v>
      </c>
    </row>
    <row r="276" spans="1:35" x14ac:dyDescent="0.2">
      <c r="A276" s="156" t="s">
        <v>289</v>
      </c>
      <c r="B276" s="155">
        <v>41</v>
      </c>
      <c r="C276" s="155">
        <v>309.16676472300003</v>
      </c>
      <c r="D276" s="155">
        <v>84.706666717999994</v>
      </c>
      <c r="E276" s="155">
        <v>78.333335876000007</v>
      </c>
      <c r="F276" s="155">
        <v>85</v>
      </c>
      <c r="G276" s="155">
        <v>26188.486099508002</v>
      </c>
      <c r="H276" s="154">
        <v>4235.3333358760001</v>
      </c>
      <c r="J276" s="156" t="s">
        <v>283</v>
      </c>
      <c r="K276" s="155">
        <v>50</v>
      </c>
      <c r="L276" s="155">
        <v>358.63344707800002</v>
      </c>
      <c r="M276" s="155">
        <v>84.925287444000006</v>
      </c>
      <c r="N276" s="155">
        <v>83</v>
      </c>
      <c r="O276" s="155">
        <v>85</v>
      </c>
      <c r="P276" s="155">
        <v>30457.048580171999</v>
      </c>
      <c r="Q276" s="154">
        <v>4925.6666717529997</v>
      </c>
      <c r="S276" s="156" t="s">
        <v>270</v>
      </c>
      <c r="T276" s="155">
        <v>58</v>
      </c>
      <c r="U276" s="155">
        <v>401.91679413999998</v>
      </c>
      <c r="V276" s="155">
        <v>84.851282089999998</v>
      </c>
      <c r="W276" s="155">
        <v>78.666664123999993</v>
      </c>
      <c r="X276" s="155">
        <v>85</v>
      </c>
      <c r="Y276" s="155">
        <v>34103.155276411002</v>
      </c>
      <c r="Z276" s="154">
        <v>5515.3333358760001</v>
      </c>
      <c r="AB276" s="156" t="s">
        <v>277</v>
      </c>
      <c r="AC276" s="155">
        <v>13</v>
      </c>
      <c r="AD276" s="155">
        <v>340.08344119499998</v>
      </c>
      <c r="AE276" s="155">
        <v>84.945454545000004</v>
      </c>
      <c r="AF276" s="155">
        <v>82</v>
      </c>
      <c r="AG276" s="155">
        <v>85</v>
      </c>
      <c r="AH276" s="155">
        <v>28888.542495695001</v>
      </c>
      <c r="AI276" s="154">
        <v>4672</v>
      </c>
    </row>
    <row r="277" spans="1:35" x14ac:dyDescent="0.2">
      <c r="A277" s="156" t="s">
        <v>287</v>
      </c>
      <c r="B277" s="155">
        <v>47</v>
      </c>
      <c r="C277" s="155">
        <v>309.16676472300003</v>
      </c>
      <c r="D277" s="155">
        <v>84.88</v>
      </c>
      <c r="E277" s="155">
        <v>80.666664123999993</v>
      </c>
      <c r="F277" s="155">
        <v>85</v>
      </c>
      <c r="G277" s="155">
        <v>26242.074989668999</v>
      </c>
      <c r="H277" s="154">
        <v>4244</v>
      </c>
      <c r="J277" s="156" t="s">
        <v>281</v>
      </c>
      <c r="K277" s="155">
        <v>6</v>
      </c>
      <c r="L277" s="155">
        <v>358.63344707800002</v>
      </c>
      <c r="M277" s="155">
        <v>84.867816136000002</v>
      </c>
      <c r="N277" s="155">
        <v>81</v>
      </c>
      <c r="O277" s="155">
        <v>85</v>
      </c>
      <c r="P277" s="155">
        <v>30436.437446798998</v>
      </c>
      <c r="Q277" s="154">
        <v>4922.3333358760001</v>
      </c>
      <c r="S277" s="156" t="s">
        <v>268</v>
      </c>
      <c r="T277" s="155">
        <v>19</v>
      </c>
      <c r="U277" s="155">
        <v>395.73345884499997</v>
      </c>
      <c r="V277" s="155">
        <v>84.494791389</v>
      </c>
      <c r="W277" s="155">
        <v>78.666664123999993</v>
      </c>
      <c r="X277" s="155">
        <v>85</v>
      </c>
      <c r="Y277" s="155">
        <v>33437.416050574</v>
      </c>
      <c r="Z277" s="154">
        <v>5407.6666488649998</v>
      </c>
      <c r="AB277" s="156" t="s">
        <v>274</v>
      </c>
      <c r="AC277" s="155">
        <v>81</v>
      </c>
      <c r="AD277" s="155">
        <v>340.08344119499998</v>
      </c>
      <c r="AE277" s="155">
        <v>84.951515197999996</v>
      </c>
      <c r="AF277" s="155">
        <v>82.333335876000007</v>
      </c>
      <c r="AG277" s="155">
        <v>85</v>
      </c>
      <c r="AH277" s="155">
        <v>28890.603623185001</v>
      </c>
      <c r="AI277" s="154">
        <v>4672.3333358760001</v>
      </c>
    </row>
    <row r="278" spans="1:35" x14ac:dyDescent="0.2">
      <c r="A278" s="156" t="s">
        <v>285</v>
      </c>
      <c r="B278" s="155">
        <v>65</v>
      </c>
      <c r="C278" s="155">
        <v>309.16676472300003</v>
      </c>
      <c r="D278" s="155">
        <v>84.840000153000005</v>
      </c>
      <c r="E278" s="155">
        <v>82.333335876000007</v>
      </c>
      <c r="F278" s="155">
        <v>85</v>
      </c>
      <c r="G278" s="155">
        <v>26229.708366254999</v>
      </c>
      <c r="H278" s="154">
        <v>4242.0000076289998</v>
      </c>
      <c r="J278" s="156" t="s">
        <v>279</v>
      </c>
      <c r="K278" s="155">
        <v>121</v>
      </c>
      <c r="L278" s="155">
        <v>358.63344707800002</v>
      </c>
      <c r="M278" s="155">
        <v>84.908045932999997</v>
      </c>
      <c r="N278" s="155">
        <v>82.666664123999993</v>
      </c>
      <c r="O278" s="155">
        <v>85</v>
      </c>
      <c r="P278" s="155">
        <v>30450.865197702999</v>
      </c>
      <c r="Q278" s="154">
        <v>4924.6666641239999</v>
      </c>
      <c r="S278" s="156" t="s">
        <v>268</v>
      </c>
      <c r="T278" s="155">
        <v>114</v>
      </c>
      <c r="U278" s="155">
        <v>395.73345884499997</v>
      </c>
      <c r="V278" s="155">
        <v>84.71875</v>
      </c>
      <c r="W278" s="155">
        <v>78.333335876000007</v>
      </c>
      <c r="X278" s="155">
        <v>85</v>
      </c>
      <c r="Y278" s="155">
        <v>33526.043966537</v>
      </c>
      <c r="Z278" s="154">
        <v>5422</v>
      </c>
      <c r="AB278" s="156" t="s">
        <v>273</v>
      </c>
      <c r="AC278" s="155">
        <v>7</v>
      </c>
      <c r="AD278" s="155">
        <v>340.08344119499998</v>
      </c>
      <c r="AE278" s="155">
        <v>84.812121305000005</v>
      </c>
      <c r="AF278" s="155">
        <v>79.333335876000007</v>
      </c>
      <c r="AG278" s="155">
        <v>85</v>
      </c>
      <c r="AH278" s="155">
        <v>28843.198068319001</v>
      </c>
      <c r="AI278" s="154">
        <v>4664.6666717529997</v>
      </c>
    </row>
    <row r="279" spans="1:35" x14ac:dyDescent="0.2">
      <c r="A279" s="156" t="s">
        <v>290</v>
      </c>
      <c r="B279" s="155">
        <v>14</v>
      </c>
      <c r="C279" s="155">
        <v>302.98342942800002</v>
      </c>
      <c r="D279" s="155">
        <v>84.972789063999997</v>
      </c>
      <c r="E279" s="155">
        <v>83.666664123999993</v>
      </c>
      <c r="F279" s="155">
        <v>85</v>
      </c>
      <c r="G279" s="155">
        <v>25745.347038622</v>
      </c>
      <c r="H279" s="154">
        <v>4163.6666641239999</v>
      </c>
      <c r="J279" s="156" t="s">
        <v>278</v>
      </c>
      <c r="K279" s="155">
        <v>68</v>
      </c>
      <c r="L279" s="155">
        <v>358.63344707800002</v>
      </c>
      <c r="M279" s="155">
        <v>84.919540273999999</v>
      </c>
      <c r="N279" s="155">
        <v>80.333335876000007</v>
      </c>
      <c r="O279" s="155">
        <v>85</v>
      </c>
      <c r="P279" s="155">
        <v>30454.987452681999</v>
      </c>
      <c r="Q279" s="154">
        <v>4925.3333358760001</v>
      </c>
      <c r="S279" s="156" t="s">
        <v>266</v>
      </c>
      <c r="T279" s="155">
        <v>40</v>
      </c>
      <c r="U279" s="155">
        <v>395.73345884499997</v>
      </c>
      <c r="V279" s="155">
        <v>84.9375</v>
      </c>
      <c r="W279" s="155">
        <v>81</v>
      </c>
      <c r="X279" s="155">
        <v>85</v>
      </c>
      <c r="Y279" s="155">
        <v>33612.610660658996</v>
      </c>
      <c r="Z279" s="154">
        <v>5436</v>
      </c>
      <c r="AB279" s="156" t="s">
        <v>272</v>
      </c>
      <c r="AC279" s="155">
        <v>35</v>
      </c>
      <c r="AD279" s="155">
        <v>340.08344119499998</v>
      </c>
      <c r="AE279" s="155">
        <v>84.903030256999998</v>
      </c>
      <c r="AF279" s="155">
        <v>82</v>
      </c>
      <c r="AG279" s="155">
        <v>85</v>
      </c>
      <c r="AH279" s="155">
        <v>28874.114697616998</v>
      </c>
      <c r="AI279" s="154">
        <v>4669.6666641239999</v>
      </c>
    </row>
    <row r="280" spans="1:35" x14ac:dyDescent="0.2">
      <c r="A280" s="156" t="s">
        <v>288</v>
      </c>
      <c r="B280" s="155">
        <v>53</v>
      </c>
      <c r="C280" s="155">
        <v>302.98342942800002</v>
      </c>
      <c r="D280" s="155">
        <v>84.482993144999995</v>
      </c>
      <c r="E280" s="155">
        <v>78.666664123999993</v>
      </c>
      <c r="F280" s="155">
        <v>85</v>
      </c>
      <c r="G280" s="155">
        <v>25596.946991555</v>
      </c>
      <c r="H280" s="154">
        <v>4139.6666641239999</v>
      </c>
      <c r="J280" s="156" t="s">
        <v>279</v>
      </c>
      <c r="K280" s="155">
        <v>32</v>
      </c>
      <c r="L280" s="155">
        <v>352.450111784</v>
      </c>
      <c r="M280" s="155">
        <v>85</v>
      </c>
      <c r="N280" s="155">
        <v>85</v>
      </c>
      <c r="O280" s="155">
        <v>85</v>
      </c>
      <c r="P280" s="155">
        <v>29958.259501635999</v>
      </c>
      <c r="Q280" s="154">
        <v>4845</v>
      </c>
      <c r="S280" s="156" t="s">
        <v>265</v>
      </c>
      <c r="T280" s="155">
        <v>31</v>
      </c>
      <c r="U280" s="155">
        <v>395.73345884499997</v>
      </c>
      <c r="V280" s="155">
        <v>84.796875</v>
      </c>
      <c r="W280" s="155">
        <v>79</v>
      </c>
      <c r="X280" s="155">
        <v>85</v>
      </c>
      <c r="Y280" s="155">
        <v>33556.960643008999</v>
      </c>
      <c r="Z280" s="154">
        <v>5427</v>
      </c>
      <c r="AB280" s="156" t="s">
        <v>272</v>
      </c>
      <c r="AC280" s="155">
        <v>91</v>
      </c>
      <c r="AD280" s="155">
        <v>340.08344119499998</v>
      </c>
      <c r="AE280" s="155">
        <v>84.909090909</v>
      </c>
      <c r="AF280" s="155">
        <v>80.666664123999993</v>
      </c>
      <c r="AG280" s="155">
        <v>85</v>
      </c>
      <c r="AH280" s="155">
        <v>28876.175825106999</v>
      </c>
      <c r="AI280" s="154">
        <v>4670</v>
      </c>
    </row>
    <row r="281" spans="1:35" x14ac:dyDescent="0.2">
      <c r="A281" s="156" t="s">
        <v>285</v>
      </c>
      <c r="B281" s="155">
        <v>13</v>
      </c>
      <c r="C281" s="155">
        <v>302.98342942800002</v>
      </c>
      <c r="D281" s="155">
        <v>84.755102041000001</v>
      </c>
      <c r="E281" s="155">
        <v>79.666664123999993</v>
      </c>
      <c r="F281" s="155">
        <v>85</v>
      </c>
      <c r="G281" s="155">
        <v>25679.391477873</v>
      </c>
      <c r="H281" s="154">
        <v>4153</v>
      </c>
      <c r="J281" s="156" t="s">
        <v>278</v>
      </c>
      <c r="K281" s="155">
        <v>63</v>
      </c>
      <c r="L281" s="155">
        <v>352.450111784</v>
      </c>
      <c r="M281" s="155">
        <v>84.830409400999997</v>
      </c>
      <c r="N281" s="155">
        <v>79.333335876000007</v>
      </c>
      <c r="O281" s="155">
        <v>85</v>
      </c>
      <c r="P281" s="155">
        <v>29898.487276181</v>
      </c>
      <c r="Q281" s="154">
        <v>4835.3333358760001</v>
      </c>
      <c r="S281" s="156" t="s">
        <v>264</v>
      </c>
      <c r="T281" s="155">
        <v>110</v>
      </c>
      <c r="U281" s="155">
        <v>395.73345884499997</v>
      </c>
      <c r="V281" s="155">
        <v>83.895833373000002</v>
      </c>
      <c r="W281" s="155">
        <v>67.333335876000007</v>
      </c>
      <c r="X281" s="155">
        <v>85</v>
      </c>
      <c r="Y281" s="155">
        <v>33200.388323421001</v>
      </c>
      <c r="Z281" s="154">
        <v>5369.3333358760001</v>
      </c>
      <c r="AB281" s="156" t="s">
        <v>273</v>
      </c>
      <c r="AC281" s="155">
        <v>19</v>
      </c>
      <c r="AD281" s="155">
        <v>333.90010590100002</v>
      </c>
      <c r="AE281" s="155">
        <v>84.962962962999995</v>
      </c>
      <c r="AF281" s="155">
        <v>83</v>
      </c>
      <c r="AG281" s="155">
        <v>85</v>
      </c>
      <c r="AH281" s="155">
        <v>28369.142330961</v>
      </c>
      <c r="AI281" s="154">
        <v>4588</v>
      </c>
    </row>
    <row r="282" spans="1:35" x14ac:dyDescent="0.2">
      <c r="A282" s="156" t="s">
        <v>291</v>
      </c>
      <c r="B282" s="155">
        <v>54</v>
      </c>
      <c r="C282" s="155">
        <v>296.80009413400001</v>
      </c>
      <c r="D282" s="155">
        <v>84.951388995000002</v>
      </c>
      <c r="E282" s="155">
        <v>83.333335876000007</v>
      </c>
      <c r="F282" s="155">
        <v>85</v>
      </c>
      <c r="G282" s="155">
        <v>25213.580250473999</v>
      </c>
      <c r="H282" s="154">
        <v>4077.6666717530002</v>
      </c>
      <c r="J282" s="156" t="s">
        <v>278</v>
      </c>
      <c r="K282" s="155">
        <v>99</v>
      </c>
      <c r="L282" s="155">
        <v>352.450111784</v>
      </c>
      <c r="M282" s="155">
        <v>84.859649122999997</v>
      </c>
      <c r="N282" s="155">
        <v>80</v>
      </c>
      <c r="O282" s="155">
        <v>85</v>
      </c>
      <c r="P282" s="155">
        <v>29908.792819281</v>
      </c>
      <c r="Q282" s="154">
        <v>4837</v>
      </c>
      <c r="S282" s="156" t="s">
        <v>264</v>
      </c>
      <c r="T282" s="155">
        <v>120</v>
      </c>
      <c r="U282" s="155">
        <v>395.73345884499997</v>
      </c>
      <c r="V282" s="155">
        <v>84.333333373000002</v>
      </c>
      <c r="W282" s="155">
        <v>70</v>
      </c>
      <c r="X282" s="155">
        <v>85</v>
      </c>
      <c r="Y282" s="155">
        <v>33373.521711665002</v>
      </c>
      <c r="Z282" s="154">
        <v>5397.3333358760001</v>
      </c>
      <c r="AB282" s="156" t="s">
        <v>272</v>
      </c>
      <c r="AC282" s="155">
        <v>88</v>
      </c>
      <c r="AD282" s="155">
        <v>333.90010590100002</v>
      </c>
      <c r="AE282" s="155">
        <v>84.932098812999996</v>
      </c>
      <c r="AF282" s="155">
        <v>82.333335876000007</v>
      </c>
      <c r="AG282" s="155">
        <v>85</v>
      </c>
      <c r="AH282" s="155">
        <v>28358.836787862001</v>
      </c>
      <c r="AI282" s="154">
        <v>4586.3333358760001</v>
      </c>
    </row>
    <row r="283" spans="1:35" x14ac:dyDescent="0.2">
      <c r="A283" s="156" t="s">
        <v>287</v>
      </c>
      <c r="B283" s="155">
        <v>52</v>
      </c>
      <c r="C283" s="155">
        <v>296.80009413400001</v>
      </c>
      <c r="D283" s="155">
        <v>84.826388995000002</v>
      </c>
      <c r="E283" s="155">
        <v>79.333335876000007</v>
      </c>
      <c r="F283" s="155">
        <v>85</v>
      </c>
      <c r="G283" s="155">
        <v>25176.480238707001</v>
      </c>
      <c r="H283" s="154">
        <v>4071.6666717530002</v>
      </c>
      <c r="J283" s="156" t="s">
        <v>282</v>
      </c>
      <c r="K283" s="155">
        <v>20</v>
      </c>
      <c r="L283" s="155">
        <v>346.26677648899999</v>
      </c>
      <c r="M283" s="155">
        <v>84.624999864000003</v>
      </c>
      <c r="N283" s="155">
        <v>78.666664123999993</v>
      </c>
      <c r="O283" s="155">
        <v>85</v>
      </c>
      <c r="P283" s="155">
        <v>29302.825913248998</v>
      </c>
      <c r="Q283" s="154">
        <v>4738.9999923710002</v>
      </c>
      <c r="S283" s="156" t="s">
        <v>270</v>
      </c>
      <c r="T283" s="155">
        <v>46</v>
      </c>
      <c r="U283" s="155">
        <v>389.55012355100001</v>
      </c>
      <c r="V283" s="155">
        <v>84.767195685999994</v>
      </c>
      <c r="W283" s="155">
        <v>76.666664123999993</v>
      </c>
      <c r="X283" s="155">
        <v>85</v>
      </c>
      <c r="Y283" s="155">
        <v>33021.071552706002</v>
      </c>
      <c r="Z283" s="154">
        <v>5340.3333282470003</v>
      </c>
      <c r="AB283" s="156" t="s">
        <v>276</v>
      </c>
      <c r="AC283" s="155">
        <v>5</v>
      </c>
      <c r="AD283" s="155">
        <v>327.71677060600001</v>
      </c>
      <c r="AE283" s="155">
        <v>84.974842718999994</v>
      </c>
      <c r="AF283" s="155">
        <v>83.666664123999993</v>
      </c>
      <c r="AG283" s="155">
        <v>85</v>
      </c>
      <c r="AH283" s="155">
        <v>27847.681038736999</v>
      </c>
      <c r="AI283" s="154">
        <v>4503.6666641239999</v>
      </c>
    </row>
    <row r="284" spans="1:35" x14ac:dyDescent="0.2">
      <c r="A284" s="156" t="s">
        <v>290</v>
      </c>
      <c r="B284" s="155">
        <v>9</v>
      </c>
      <c r="C284" s="155">
        <v>290.616758839</v>
      </c>
      <c r="D284" s="155">
        <v>84.226950462999994</v>
      </c>
      <c r="E284" s="155">
        <v>78</v>
      </c>
      <c r="F284" s="155">
        <v>85</v>
      </c>
      <c r="G284" s="155">
        <v>24477.763350434001</v>
      </c>
      <c r="H284" s="154">
        <v>3958.6666717530002</v>
      </c>
      <c r="J284" s="156" t="s">
        <v>281</v>
      </c>
      <c r="K284" s="155">
        <v>19</v>
      </c>
      <c r="L284" s="155">
        <v>346.26677648899999</v>
      </c>
      <c r="M284" s="155">
        <v>84.928571429000002</v>
      </c>
      <c r="N284" s="155">
        <v>82.333335876000007</v>
      </c>
      <c r="O284" s="155">
        <v>85</v>
      </c>
      <c r="P284" s="155">
        <v>29407.942660429999</v>
      </c>
      <c r="Q284" s="154">
        <v>4756</v>
      </c>
      <c r="S284" s="156" t="s">
        <v>270</v>
      </c>
      <c r="T284" s="155">
        <v>66</v>
      </c>
      <c r="U284" s="155">
        <v>389.55012355100001</v>
      </c>
      <c r="V284" s="155">
        <v>84.751322670999997</v>
      </c>
      <c r="W284" s="155">
        <v>79.666664123999993</v>
      </c>
      <c r="X284" s="155">
        <v>85</v>
      </c>
      <c r="Y284" s="155">
        <v>33014.888217412001</v>
      </c>
      <c r="Z284" s="154">
        <v>5339.3333282470003</v>
      </c>
      <c r="AB284" s="156" t="s">
        <v>274</v>
      </c>
      <c r="AC284" s="155">
        <v>19</v>
      </c>
      <c r="AD284" s="155">
        <v>327.71677060600001</v>
      </c>
      <c r="AE284" s="155">
        <v>85</v>
      </c>
      <c r="AF284" s="155">
        <v>85</v>
      </c>
      <c r="AG284" s="155">
        <v>85</v>
      </c>
      <c r="AH284" s="155">
        <v>27855.925501521</v>
      </c>
      <c r="AI284" s="154">
        <v>4505</v>
      </c>
    </row>
    <row r="285" spans="1:35" x14ac:dyDescent="0.2">
      <c r="A285" s="156" t="s">
        <v>288</v>
      </c>
      <c r="B285" s="155">
        <v>19</v>
      </c>
      <c r="C285" s="155">
        <v>290.616758839</v>
      </c>
      <c r="D285" s="155">
        <v>84.609929023999996</v>
      </c>
      <c r="E285" s="155">
        <v>78.666664123999993</v>
      </c>
      <c r="F285" s="155">
        <v>85</v>
      </c>
      <c r="G285" s="155">
        <v>24589.063338559001</v>
      </c>
      <c r="H285" s="154">
        <v>3976.6666641239999</v>
      </c>
      <c r="J285" s="156" t="s">
        <v>281</v>
      </c>
      <c r="K285" s="155">
        <v>82</v>
      </c>
      <c r="L285" s="155">
        <v>346.26677648899999</v>
      </c>
      <c r="M285" s="155">
        <v>84.827380997999995</v>
      </c>
      <c r="N285" s="155">
        <v>80.333335876000007</v>
      </c>
      <c r="O285" s="155">
        <v>85</v>
      </c>
      <c r="P285" s="155">
        <v>29372.903776153002</v>
      </c>
      <c r="Q285" s="154">
        <v>4750.3333358760001</v>
      </c>
      <c r="S285" s="156" t="s">
        <v>270</v>
      </c>
      <c r="T285" s="155">
        <v>73</v>
      </c>
      <c r="U285" s="155">
        <v>389.55012355100001</v>
      </c>
      <c r="V285" s="155">
        <v>84.666666667000001</v>
      </c>
      <c r="W285" s="155">
        <v>78.333335876000007</v>
      </c>
      <c r="X285" s="155">
        <v>85</v>
      </c>
      <c r="Y285" s="155">
        <v>32981.910460624997</v>
      </c>
      <c r="Z285" s="154">
        <v>5334</v>
      </c>
      <c r="AB285" s="156" t="s">
        <v>274</v>
      </c>
      <c r="AC285" s="155">
        <v>68</v>
      </c>
      <c r="AD285" s="155">
        <v>327.71677060600001</v>
      </c>
      <c r="AE285" s="155">
        <v>84.849056747999995</v>
      </c>
      <c r="AF285" s="155">
        <v>80.333335876000007</v>
      </c>
      <c r="AG285" s="155">
        <v>85</v>
      </c>
      <c r="AH285" s="155">
        <v>27806.458866341</v>
      </c>
      <c r="AI285" s="154">
        <v>4497.0000076289998</v>
      </c>
    </row>
    <row r="286" spans="1:35" x14ac:dyDescent="0.2">
      <c r="A286" s="156" t="s">
        <v>286</v>
      </c>
      <c r="B286" s="155">
        <v>53</v>
      </c>
      <c r="C286" s="155">
        <v>290.616758839</v>
      </c>
      <c r="D286" s="155">
        <v>84.404255156999994</v>
      </c>
      <c r="E286" s="155">
        <v>75</v>
      </c>
      <c r="F286" s="155">
        <v>85</v>
      </c>
      <c r="G286" s="155">
        <v>24529.291065928999</v>
      </c>
      <c r="H286" s="154">
        <v>3966.9999923710002</v>
      </c>
      <c r="J286" s="156" t="s">
        <v>280</v>
      </c>
      <c r="K286" s="155">
        <v>79</v>
      </c>
      <c r="L286" s="155">
        <v>346.26677648899999</v>
      </c>
      <c r="M286" s="155">
        <v>84.702380997999995</v>
      </c>
      <c r="N286" s="155">
        <v>79.333335876000007</v>
      </c>
      <c r="O286" s="155">
        <v>85</v>
      </c>
      <c r="P286" s="155">
        <v>29329.620429092</v>
      </c>
      <c r="Q286" s="154">
        <v>4743.3333358760001</v>
      </c>
      <c r="S286" s="156" t="s">
        <v>268</v>
      </c>
      <c r="T286" s="155">
        <v>13</v>
      </c>
      <c r="U286" s="155">
        <v>389.55012355100001</v>
      </c>
      <c r="V286" s="155">
        <v>84.809523687999999</v>
      </c>
      <c r="W286" s="155">
        <v>79.666664123999993</v>
      </c>
      <c r="X286" s="155">
        <v>85</v>
      </c>
      <c r="Y286" s="155">
        <v>33037.560431099999</v>
      </c>
      <c r="Z286" s="154">
        <v>5342.9999923710002</v>
      </c>
      <c r="AB286" s="156" t="s">
        <v>273</v>
      </c>
      <c r="AC286" s="155">
        <v>57</v>
      </c>
      <c r="AD286" s="155">
        <v>327.71677060600001</v>
      </c>
      <c r="AE286" s="155">
        <v>84.867924384000005</v>
      </c>
      <c r="AF286" s="155">
        <v>81.666664123999993</v>
      </c>
      <c r="AG286" s="155">
        <v>85</v>
      </c>
      <c r="AH286" s="155">
        <v>27812.642107284999</v>
      </c>
      <c r="AI286" s="154">
        <v>4497.9999923710002</v>
      </c>
    </row>
    <row r="287" spans="1:35" x14ac:dyDescent="0.2">
      <c r="A287" s="156" t="s">
        <v>291</v>
      </c>
      <c r="B287" s="155">
        <v>4</v>
      </c>
      <c r="C287" s="155">
        <v>284.43342354499998</v>
      </c>
      <c r="D287" s="155">
        <v>84.833333389000003</v>
      </c>
      <c r="E287" s="155">
        <v>79.333335876000007</v>
      </c>
      <c r="F287" s="155">
        <v>85</v>
      </c>
      <c r="G287" s="155">
        <v>24129.435446455002</v>
      </c>
      <c r="H287" s="154">
        <v>3902.3333358760001</v>
      </c>
      <c r="J287" s="156" t="s">
        <v>280</v>
      </c>
      <c r="K287" s="155">
        <v>89</v>
      </c>
      <c r="L287" s="155">
        <v>346.26677648899999</v>
      </c>
      <c r="M287" s="155">
        <v>84.345237867999998</v>
      </c>
      <c r="N287" s="155">
        <v>79.333335876000007</v>
      </c>
      <c r="O287" s="155">
        <v>85</v>
      </c>
      <c r="P287" s="155">
        <v>29205.953628851999</v>
      </c>
      <c r="Q287" s="154">
        <v>4723.3333206179996</v>
      </c>
      <c r="S287" s="156" t="s">
        <v>266</v>
      </c>
      <c r="T287" s="155">
        <v>85</v>
      </c>
      <c r="U287" s="155">
        <v>389.55012355100001</v>
      </c>
      <c r="V287" s="155">
        <v>84.783068822999994</v>
      </c>
      <c r="W287" s="155">
        <v>80</v>
      </c>
      <c r="X287" s="155">
        <v>85</v>
      </c>
      <c r="Y287" s="155">
        <v>33027.254935176003</v>
      </c>
      <c r="Z287" s="154">
        <v>5341.3333358760001</v>
      </c>
      <c r="AB287" s="156" t="s">
        <v>271</v>
      </c>
      <c r="AC287" s="155">
        <v>51</v>
      </c>
      <c r="AD287" s="155">
        <v>327.71677060600001</v>
      </c>
      <c r="AE287" s="155">
        <v>84.911949734000004</v>
      </c>
      <c r="AF287" s="155">
        <v>80.333335876000007</v>
      </c>
      <c r="AG287" s="155">
        <v>85</v>
      </c>
      <c r="AH287" s="155">
        <v>27827.069952539001</v>
      </c>
      <c r="AI287" s="154">
        <v>4500.3333358760001</v>
      </c>
    </row>
    <row r="288" spans="1:35" x14ac:dyDescent="0.2">
      <c r="A288" s="156" t="s">
        <v>291</v>
      </c>
      <c r="B288" s="155">
        <v>7</v>
      </c>
      <c r="C288" s="155">
        <v>284.43342354499998</v>
      </c>
      <c r="D288" s="155">
        <v>84.862318784999999</v>
      </c>
      <c r="E288" s="155">
        <v>80.666664123999993</v>
      </c>
      <c r="F288" s="155">
        <v>85</v>
      </c>
      <c r="G288" s="155">
        <v>24137.679862064</v>
      </c>
      <c r="H288" s="154">
        <v>3903.6666641239999</v>
      </c>
      <c r="J288" s="156" t="s">
        <v>279</v>
      </c>
      <c r="K288" s="155">
        <v>63</v>
      </c>
      <c r="L288" s="155">
        <v>346.26677648899999</v>
      </c>
      <c r="M288" s="155">
        <v>84.916666711999994</v>
      </c>
      <c r="N288" s="155">
        <v>80.333335876000007</v>
      </c>
      <c r="O288" s="155">
        <v>85</v>
      </c>
      <c r="P288" s="155">
        <v>29403.820452625001</v>
      </c>
      <c r="Q288" s="154">
        <v>4755.3333358760001</v>
      </c>
      <c r="S288" s="156" t="s">
        <v>265</v>
      </c>
      <c r="T288" s="155">
        <v>90</v>
      </c>
      <c r="U288" s="155">
        <v>389.55012355100001</v>
      </c>
      <c r="V288" s="155">
        <v>84.814814854999995</v>
      </c>
      <c r="W288" s="155">
        <v>79</v>
      </c>
      <c r="X288" s="155">
        <v>85</v>
      </c>
      <c r="Y288" s="155">
        <v>33039.621605765002</v>
      </c>
      <c r="Z288" s="154">
        <v>5343.3333358760001</v>
      </c>
      <c r="AB288" s="156" t="s">
        <v>271</v>
      </c>
      <c r="AC288" s="155">
        <v>90</v>
      </c>
      <c r="AD288" s="155">
        <v>327.71677060600001</v>
      </c>
      <c r="AE288" s="155">
        <v>84.672955927000004</v>
      </c>
      <c r="AF288" s="155">
        <v>79.333335876000007</v>
      </c>
      <c r="AG288" s="155">
        <v>85</v>
      </c>
      <c r="AH288" s="155">
        <v>27748.747674025999</v>
      </c>
      <c r="AI288" s="154">
        <v>4487.6666641239999</v>
      </c>
    </row>
    <row r="289" spans="1:35" x14ac:dyDescent="0.2">
      <c r="A289" s="156" t="s">
        <v>291</v>
      </c>
      <c r="B289" s="155">
        <v>46</v>
      </c>
      <c r="C289" s="155">
        <v>284.43342354499998</v>
      </c>
      <c r="D289" s="155">
        <v>84.862318784999999</v>
      </c>
      <c r="E289" s="155">
        <v>80</v>
      </c>
      <c r="F289" s="155">
        <v>85</v>
      </c>
      <c r="G289" s="155">
        <v>24137.679862064</v>
      </c>
      <c r="H289" s="154">
        <v>3903.6666641239999</v>
      </c>
      <c r="J289" s="156" t="s">
        <v>278</v>
      </c>
      <c r="K289" s="155">
        <v>27</v>
      </c>
      <c r="L289" s="155">
        <v>346.26677648899999</v>
      </c>
      <c r="M289" s="155">
        <v>84.809523718999998</v>
      </c>
      <c r="N289" s="155">
        <v>80</v>
      </c>
      <c r="O289" s="155">
        <v>85</v>
      </c>
      <c r="P289" s="155">
        <v>29366.720393683001</v>
      </c>
      <c r="Q289" s="154">
        <v>4749.3333282470003</v>
      </c>
      <c r="S289" s="156" t="s">
        <v>264</v>
      </c>
      <c r="T289" s="155">
        <v>142</v>
      </c>
      <c r="U289" s="155">
        <v>389.55012355100001</v>
      </c>
      <c r="V289" s="155">
        <v>82.460317580999998</v>
      </c>
      <c r="W289" s="155">
        <v>67</v>
      </c>
      <c r="X289" s="155">
        <v>85</v>
      </c>
      <c r="Y289" s="155">
        <v>32122.426901871</v>
      </c>
      <c r="Z289" s="154">
        <v>5195.0000076289998</v>
      </c>
      <c r="AB289" s="156" t="s">
        <v>276</v>
      </c>
      <c r="AC289" s="155">
        <v>39</v>
      </c>
      <c r="AD289" s="155">
        <v>321.53343531199999</v>
      </c>
      <c r="AE289" s="155">
        <v>84.987179535999999</v>
      </c>
      <c r="AF289" s="155">
        <v>84.333335876000007</v>
      </c>
      <c r="AG289" s="155">
        <v>85</v>
      </c>
      <c r="AH289" s="155">
        <v>27326.219793688</v>
      </c>
      <c r="AI289" s="154">
        <v>4419.3333358760001</v>
      </c>
    </row>
    <row r="290" spans="1:35" x14ac:dyDescent="0.2">
      <c r="A290" s="156" t="s">
        <v>290</v>
      </c>
      <c r="B290" s="155">
        <v>21</v>
      </c>
      <c r="C290" s="155">
        <v>284.43342354499998</v>
      </c>
      <c r="D290" s="155">
        <v>85</v>
      </c>
      <c r="E290" s="155">
        <v>85</v>
      </c>
      <c r="F290" s="155">
        <v>85</v>
      </c>
      <c r="G290" s="155">
        <v>24176.841001320001</v>
      </c>
      <c r="H290" s="154">
        <v>3910</v>
      </c>
      <c r="J290" s="156" t="s">
        <v>278</v>
      </c>
      <c r="K290" s="155">
        <v>56</v>
      </c>
      <c r="L290" s="155">
        <v>346.26677648899999</v>
      </c>
      <c r="M290" s="155">
        <v>84.976190431000006</v>
      </c>
      <c r="N290" s="155">
        <v>83.666664123999993</v>
      </c>
      <c r="O290" s="155">
        <v>85</v>
      </c>
      <c r="P290" s="155">
        <v>29424.431538822999</v>
      </c>
      <c r="Q290" s="154">
        <v>4758.6666641239999</v>
      </c>
      <c r="S290" s="156" t="s">
        <v>270</v>
      </c>
      <c r="T290" s="155">
        <v>80</v>
      </c>
      <c r="U290" s="155">
        <v>383.36678825600001</v>
      </c>
      <c r="V290" s="155">
        <v>84.801075228000002</v>
      </c>
      <c r="W290" s="155">
        <v>76.666664123999993</v>
      </c>
      <c r="X290" s="155">
        <v>85</v>
      </c>
      <c r="Y290" s="155">
        <v>32509.915850755999</v>
      </c>
      <c r="Z290" s="154">
        <v>5257.6666641239999</v>
      </c>
      <c r="AB290" s="156" t="s">
        <v>274</v>
      </c>
      <c r="AC290" s="155">
        <v>44</v>
      </c>
      <c r="AD290" s="155">
        <v>321.53343531199999</v>
      </c>
      <c r="AE290" s="155">
        <v>84.878205226000006</v>
      </c>
      <c r="AF290" s="155">
        <v>81.333335876000007</v>
      </c>
      <c r="AG290" s="155">
        <v>85</v>
      </c>
      <c r="AH290" s="155">
        <v>27291.180909410999</v>
      </c>
      <c r="AI290" s="154">
        <v>4413.6666717529997</v>
      </c>
    </row>
    <row r="291" spans="1:35" x14ac:dyDescent="0.2">
      <c r="A291" s="156" t="s">
        <v>287</v>
      </c>
      <c r="B291" s="155">
        <v>73</v>
      </c>
      <c r="C291" s="155">
        <v>284.43342354499998</v>
      </c>
      <c r="D291" s="155">
        <v>84.942029040999998</v>
      </c>
      <c r="E291" s="155">
        <v>82.333335876000007</v>
      </c>
      <c r="F291" s="155">
        <v>85</v>
      </c>
      <c r="G291" s="155">
        <v>24160.352122927001</v>
      </c>
      <c r="H291" s="154">
        <v>3907.3333358760001</v>
      </c>
      <c r="J291" s="156" t="s">
        <v>282</v>
      </c>
      <c r="K291" s="155">
        <v>10</v>
      </c>
      <c r="L291" s="155">
        <v>340.08344119499998</v>
      </c>
      <c r="M291" s="155">
        <v>84.575757390999996</v>
      </c>
      <c r="N291" s="155">
        <v>78</v>
      </c>
      <c r="O291" s="155">
        <v>85</v>
      </c>
      <c r="P291" s="155">
        <v>28762.814615141</v>
      </c>
      <c r="Q291" s="154">
        <v>4651.6666564939997</v>
      </c>
      <c r="S291" s="156" t="s">
        <v>269</v>
      </c>
      <c r="T291" s="155">
        <v>34</v>
      </c>
      <c r="U291" s="155">
        <v>383.36678825600001</v>
      </c>
      <c r="V291" s="155">
        <v>84.994623614999995</v>
      </c>
      <c r="W291" s="155">
        <v>84.666664123999993</v>
      </c>
      <c r="X291" s="155">
        <v>85</v>
      </c>
      <c r="Y291" s="155">
        <v>32584.115874290001</v>
      </c>
      <c r="Z291" s="154">
        <v>5269.6666641239999</v>
      </c>
      <c r="AB291" s="156" t="s">
        <v>272</v>
      </c>
      <c r="AC291" s="155">
        <v>71</v>
      </c>
      <c r="AD291" s="155">
        <v>321.53343531199999</v>
      </c>
      <c r="AE291" s="155">
        <v>84.801282149000002</v>
      </c>
      <c r="AF291" s="155">
        <v>80</v>
      </c>
      <c r="AG291" s="155">
        <v>85</v>
      </c>
      <c r="AH291" s="155">
        <v>27266.447568233001</v>
      </c>
      <c r="AI291" s="154">
        <v>4409.6666717529997</v>
      </c>
    </row>
    <row r="292" spans="1:35" x14ac:dyDescent="0.2">
      <c r="A292" s="156" t="s">
        <v>291</v>
      </c>
      <c r="B292" s="155">
        <v>47</v>
      </c>
      <c r="C292" s="155">
        <v>278.25008824999998</v>
      </c>
      <c r="D292" s="155">
        <v>84.837036980999997</v>
      </c>
      <c r="E292" s="155">
        <v>78.666664123999993</v>
      </c>
      <c r="F292" s="155">
        <v>85</v>
      </c>
      <c r="G292" s="155">
        <v>23605.913026741</v>
      </c>
      <c r="H292" s="154">
        <v>3817.6666641239999</v>
      </c>
      <c r="J292" s="156" t="s">
        <v>280</v>
      </c>
      <c r="K292" s="155">
        <v>29</v>
      </c>
      <c r="L292" s="155">
        <v>340.08344119499998</v>
      </c>
      <c r="M292" s="155">
        <v>84.739394032000007</v>
      </c>
      <c r="N292" s="155">
        <v>79.333335876000007</v>
      </c>
      <c r="O292" s="155">
        <v>85</v>
      </c>
      <c r="P292" s="155">
        <v>28818.464727142</v>
      </c>
      <c r="Q292" s="154">
        <v>4660.6666717529997</v>
      </c>
      <c r="S292" s="156" t="s">
        <v>268</v>
      </c>
      <c r="T292" s="155">
        <v>98</v>
      </c>
      <c r="U292" s="155">
        <v>383.36678825600001</v>
      </c>
      <c r="V292" s="155">
        <v>84.752688130999999</v>
      </c>
      <c r="W292" s="155">
        <v>78.666664123999993</v>
      </c>
      <c r="X292" s="155">
        <v>85</v>
      </c>
      <c r="Y292" s="155">
        <v>32491.365844872998</v>
      </c>
      <c r="Z292" s="154">
        <v>5254.6666641239999</v>
      </c>
      <c r="AB292" s="156" t="s">
        <v>272</v>
      </c>
      <c r="AC292" s="155">
        <v>74</v>
      </c>
      <c r="AD292" s="155">
        <v>321.53343531199999</v>
      </c>
      <c r="AE292" s="155">
        <v>84.826922929999995</v>
      </c>
      <c r="AF292" s="155">
        <v>81.666664123999993</v>
      </c>
      <c r="AG292" s="155">
        <v>85</v>
      </c>
      <c r="AH292" s="155">
        <v>27274.691936667001</v>
      </c>
      <c r="AI292" s="154">
        <v>4410.9999923710002</v>
      </c>
    </row>
    <row r="293" spans="1:35" x14ac:dyDescent="0.2">
      <c r="A293" s="156" t="s">
        <v>291</v>
      </c>
      <c r="B293" s="155">
        <v>48</v>
      </c>
      <c r="C293" s="155">
        <v>278.25008824999998</v>
      </c>
      <c r="D293" s="155">
        <v>84.688888888999998</v>
      </c>
      <c r="E293" s="155">
        <v>78.666664123999993</v>
      </c>
      <c r="F293" s="155">
        <v>85</v>
      </c>
      <c r="G293" s="155">
        <v>23564.690807169001</v>
      </c>
      <c r="H293" s="154">
        <v>3811</v>
      </c>
      <c r="J293" s="156" t="s">
        <v>279</v>
      </c>
      <c r="K293" s="155">
        <v>96</v>
      </c>
      <c r="L293" s="155">
        <v>340.08344119499998</v>
      </c>
      <c r="M293" s="155">
        <v>84.884848438999995</v>
      </c>
      <c r="N293" s="155">
        <v>80.666664123999993</v>
      </c>
      <c r="O293" s="155">
        <v>85</v>
      </c>
      <c r="P293" s="155">
        <v>28867.931362322</v>
      </c>
      <c r="Q293" s="154">
        <v>4668.6666641239999</v>
      </c>
      <c r="S293" s="156" t="s">
        <v>267</v>
      </c>
      <c r="T293" s="155">
        <v>13</v>
      </c>
      <c r="U293" s="155">
        <v>377.18345296199999</v>
      </c>
      <c r="V293" s="155">
        <v>84.830601176000002</v>
      </c>
      <c r="W293" s="155">
        <v>78.333335876000007</v>
      </c>
      <c r="X293" s="155">
        <v>85</v>
      </c>
      <c r="Y293" s="155">
        <v>31996.699068491998</v>
      </c>
      <c r="Z293" s="154">
        <v>5174.6666717529997</v>
      </c>
      <c r="AB293" s="156" t="s">
        <v>276</v>
      </c>
      <c r="AC293" s="155">
        <v>19</v>
      </c>
      <c r="AD293" s="155">
        <v>315.35010001699999</v>
      </c>
      <c r="AE293" s="155">
        <v>84.921568626999999</v>
      </c>
      <c r="AF293" s="155">
        <v>83</v>
      </c>
      <c r="AG293" s="155">
        <v>85</v>
      </c>
      <c r="AH293" s="155">
        <v>26780.025160286001</v>
      </c>
      <c r="AI293" s="154">
        <v>4331</v>
      </c>
    </row>
    <row r="294" spans="1:35" x14ac:dyDescent="0.2">
      <c r="A294" s="156" t="s">
        <v>290</v>
      </c>
      <c r="B294" s="155">
        <v>44</v>
      </c>
      <c r="C294" s="155">
        <v>278.25008824999998</v>
      </c>
      <c r="D294" s="155">
        <v>84.881481425000004</v>
      </c>
      <c r="E294" s="155">
        <v>79.666664123999993</v>
      </c>
      <c r="F294" s="155">
        <v>85</v>
      </c>
      <c r="G294" s="155">
        <v>23618.279697329999</v>
      </c>
      <c r="H294" s="154">
        <v>3819.6666641239999</v>
      </c>
      <c r="J294" s="156" t="s">
        <v>278</v>
      </c>
      <c r="K294" s="155">
        <v>90</v>
      </c>
      <c r="L294" s="155">
        <v>340.08344119499998</v>
      </c>
      <c r="M294" s="155">
        <v>84.866666620000004</v>
      </c>
      <c r="N294" s="155">
        <v>80</v>
      </c>
      <c r="O294" s="155">
        <v>85</v>
      </c>
      <c r="P294" s="155">
        <v>28861.748027027999</v>
      </c>
      <c r="Q294" s="154">
        <v>4667.6666641239999</v>
      </c>
      <c r="S294" s="156" t="s">
        <v>266</v>
      </c>
      <c r="T294" s="155">
        <v>54</v>
      </c>
      <c r="U294" s="155">
        <v>377.18345296199999</v>
      </c>
      <c r="V294" s="155">
        <v>84.426229633000005</v>
      </c>
      <c r="W294" s="155">
        <v>79</v>
      </c>
      <c r="X294" s="155">
        <v>85</v>
      </c>
      <c r="Y294" s="155">
        <v>31844.176813620001</v>
      </c>
      <c r="Z294" s="154">
        <v>5150.0000076289998</v>
      </c>
      <c r="AB294" s="156" t="s">
        <v>275</v>
      </c>
      <c r="AC294" s="155">
        <v>95</v>
      </c>
      <c r="AD294" s="155">
        <v>315.35010001699999</v>
      </c>
      <c r="AE294" s="155">
        <v>85</v>
      </c>
      <c r="AF294" s="155">
        <v>85</v>
      </c>
      <c r="AG294" s="155">
        <v>85</v>
      </c>
      <c r="AH294" s="155">
        <v>26804.758501463999</v>
      </c>
      <c r="AI294" s="154">
        <v>4335</v>
      </c>
    </row>
    <row r="295" spans="1:35" x14ac:dyDescent="0.2">
      <c r="A295" s="156" t="s">
        <v>288</v>
      </c>
      <c r="B295" s="155">
        <v>39</v>
      </c>
      <c r="C295" s="155">
        <v>278.25008824999998</v>
      </c>
      <c r="D295" s="155">
        <v>84.533333333000002</v>
      </c>
      <c r="E295" s="155">
        <v>78.666664123999993</v>
      </c>
      <c r="F295" s="155">
        <v>85</v>
      </c>
      <c r="G295" s="155">
        <v>23521.407460107999</v>
      </c>
      <c r="H295" s="154">
        <v>3804</v>
      </c>
      <c r="J295" s="156" t="s">
        <v>281</v>
      </c>
      <c r="K295" s="155">
        <v>46</v>
      </c>
      <c r="L295" s="155">
        <v>333.90010590100002</v>
      </c>
      <c r="M295" s="155">
        <v>84.820987560000006</v>
      </c>
      <c r="N295" s="155">
        <v>80.666664123999993</v>
      </c>
      <c r="O295" s="155">
        <v>85</v>
      </c>
      <c r="P295" s="155">
        <v>28321.736728920001</v>
      </c>
      <c r="Q295" s="154">
        <v>4580.3333282470003</v>
      </c>
      <c r="S295" s="156" t="s">
        <v>270</v>
      </c>
      <c r="T295" s="155">
        <v>32</v>
      </c>
      <c r="U295" s="155">
        <v>371.00011766699998</v>
      </c>
      <c r="V295" s="155">
        <v>84.472222392000006</v>
      </c>
      <c r="W295" s="155">
        <v>76.333335876000007</v>
      </c>
      <c r="X295" s="155">
        <v>85</v>
      </c>
      <c r="Y295" s="155">
        <v>31339.204446964999</v>
      </c>
      <c r="Z295" s="154">
        <v>5068.3333435060003</v>
      </c>
      <c r="AB295" s="156" t="s">
        <v>272</v>
      </c>
      <c r="AC295" s="155">
        <v>100</v>
      </c>
      <c r="AD295" s="155">
        <v>315.35010001699999</v>
      </c>
      <c r="AE295" s="155">
        <v>84.856209250000006</v>
      </c>
      <c r="AF295" s="155">
        <v>80.333335876000007</v>
      </c>
      <c r="AG295" s="155">
        <v>85</v>
      </c>
      <c r="AH295" s="155">
        <v>26759.414074087999</v>
      </c>
      <c r="AI295" s="154">
        <v>4327.6666717529997</v>
      </c>
    </row>
    <row r="296" spans="1:35" x14ac:dyDescent="0.2">
      <c r="A296" s="156" t="s">
        <v>288</v>
      </c>
      <c r="B296" s="155">
        <v>68</v>
      </c>
      <c r="C296" s="155">
        <v>278.25008824999998</v>
      </c>
      <c r="D296" s="155">
        <v>84.844444444000004</v>
      </c>
      <c r="E296" s="155">
        <v>78</v>
      </c>
      <c r="F296" s="155">
        <v>85</v>
      </c>
      <c r="G296" s="155">
        <v>23607.974154231</v>
      </c>
      <c r="H296" s="154">
        <v>3818</v>
      </c>
      <c r="J296" s="156" t="s">
        <v>278</v>
      </c>
      <c r="K296" s="155">
        <v>34</v>
      </c>
      <c r="L296" s="155">
        <v>333.90010590100002</v>
      </c>
      <c r="M296" s="155">
        <v>84.913580152999998</v>
      </c>
      <c r="N296" s="155">
        <v>81.666664123999993</v>
      </c>
      <c r="O296" s="155">
        <v>85</v>
      </c>
      <c r="P296" s="155">
        <v>28352.653405393001</v>
      </c>
      <c r="Q296" s="154">
        <v>4585.3333282470003</v>
      </c>
      <c r="S296" s="156" t="s">
        <v>264</v>
      </c>
      <c r="T296" s="155">
        <v>82</v>
      </c>
      <c r="U296" s="155">
        <v>371.00011766699998</v>
      </c>
      <c r="V296" s="155">
        <v>83.594444655999993</v>
      </c>
      <c r="W296" s="155">
        <v>68</v>
      </c>
      <c r="X296" s="155">
        <v>85</v>
      </c>
      <c r="Y296" s="155">
        <v>31013.548803848</v>
      </c>
      <c r="Z296" s="154">
        <v>5015.6666793820004</v>
      </c>
      <c r="AB296" s="156" t="s">
        <v>277</v>
      </c>
      <c r="AC296" s="155">
        <v>22</v>
      </c>
      <c r="AD296" s="155">
        <v>309.16676472300003</v>
      </c>
      <c r="AE296" s="155">
        <v>84.853333281999994</v>
      </c>
      <c r="AF296" s="155">
        <v>79.666664123999993</v>
      </c>
      <c r="AG296" s="155">
        <v>85</v>
      </c>
      <c r="AH296" s="155">
        <v>26233.830526884001</v>
      </c>
      <c r="AI296" s="154">
        <v>4242.6666641239999</v>
      </c>
    </row>
    <row r="297" spans="1:35" x14ac:dyDescent="0.2">
      <c r="A297" s="156" t="s">
        <v>288</v>
      </c>
      <c r="B297" s="155">
        <v>79</v>
      </c>
      <c r="C297" s="155">
        <v>278.25008824999998</v>
      </c>
      <c r="D297" s="155">
        <v>84.770370314000004</v>
      </c>
      <c r="E297" s="155">
        <v>79</v>
      </c>
      <c r="F297" s="155">
        <v>85</v>
      </c>
      <c r="G297" s="155">
        <v>23587.363020856999</v>
      </c>
      <c r="H297" s="154">
        <v>3814.6666641239999</v>
      </c>
      <c r="J297" s="156" t="s">
        <v>278</v>
      </c>
      <c r="K297" s="155">
        <v>37</v>
      </c>
      <c r="L297" s="155">
        <v>333.90010590100002</v>
      </c>
      <c r="M297" s="155">
        <v>84.808641928</v>
      </c>
      <c r="N297" s="155">
        <v>79.666664123999993</v>
      </c>
      <c r="O297" s="155">
        <v>85</v>
      </c>
      <c r="P297" s="155">
        <v>28317.614521116</v>
      </c>
      <c r="Q297" s="154">
        <v>4579.6666641239999</v>
      </c>
      <c r="S297" s="156" t="s">
        <v>270</v>
      </c>
      <c r="T297" s="155">
        <v>85</v>
      </c>
      <c r="U297" s="155">
        <v>364.81678237300002</v>
      </c>
      <c r="V297" s="155">
        <v>84.299435243999994</v>
      </c>
      <c r="W297" s="155">
        <v>77.333335876000007</v>
      </c>
      <c r="X297" s="155">
        <v>85</v>
      </c>
      <c r="Y297" s="155">
        <v>30753.848721481001</v>
      </c>
      <c r="Z297" s="154">
        <v>4973.6666793820004</v>
      </c>
      <c r="AB297" s="156" t="s">
        <v>273</v>
      </c>
      <c r="AC297" s="155">
        <v>88</v>
      </c>
      <c r="AD297" s="155">
        <v>309.16676472300003</v>
      </c>
      <c r="AE297" s="155">
        <v>84.82</v>
      </c>
      <c r="AF297" s="155">
        <v>80.333335876000007</v>
      </c>
      <c r="AG297" s="155">
        <v>85</v>
      </c>
      <c r="AH297" s="155">
        <v>26223.524983784999</v>
      </c>
      <c r="AI297" s="154">
        <v>4241</v>
      </c>
    </row>
    <row r="298" spans="1:35" x14ac:dyDescent="0.2">
      <c r="A298" s="156" t="s">
        <v>287</v>
      </c>
      <c r="B298" s="155">
        <v>43</v>
      </c>
      <c r="C298" s="155">
        <v>278.25008824999998</v>
      </c>
      <c r="D298" s="155">
        <v>84.711110942000005</v>
      </c>
      <c r="E298" s="155">
        <v>80</v>
      </c>
      <c r="F298" s="155">
        <v>85</v>
      </c>
      <c r="G298" s="155">
        <v>23570.874095289</v>
      </c>
      <c r="H298" s="154">
        <v>3811.9999923710002</v>
      </c>
      <c r="J298" s="156" t="s">
        <v>283</v>
      </c>
      <c r="K298" s="155">
        <v>1</v>
      </c>
      <c r="L298" s="155">
        <v>327.71677060600001</v>
      </c>
      <c r="M298" s="155">
        <v>84.823899323000006</v>
      </c>
      <c r="N298" s="155">
        <v>79.666664123999993</v>
      </c>
      <c r="O298" s="155">
        <v>85</v>
      </c>
      <c r="P298" s="155">
        <v>27798.214356380999</v>
      </c>
      <c r="Q298" s="154">
        <v>4495.6666641239999</v>
      </c>
      <c r="S298" s="156" t="s">
        <v>269</v>
      </c>
      <c r="T298" s="155">
        <v>69</v>
      </c>
      <c r="U298" s="155">
        <v>364.81678237300002</v>
      </c>
      <c r="V298" s="155">
        <v>84.971751456000007</v>
      </c>
      <c r="W298" s="155">
        <v>84.333335876000007</v>
      </c>
      <c r="X298" s="155">
        <v>85</v>
      </c>
      <c r="Y298" s="155">
        <v>30999.120958594998</v>
      </c>
      <c r="Z298" s="154">
        <v>5013.3333358760001</v>
      </c>
      <c r="AB298" s="156" t="s">
        <v>273</v>
      </c>
      <c r="AC298" s="155">
        <v>104</v>
      </c>
      <c r="AD298" s="155">
        <v>309.16676472300003</v>
      </c>
      <c r="AE298" s="155">
        <v>84.766666717999996</v>
      </c>
      <c r="AF298" s="155">
        <v>79.333335876000007</v>
      </c>
      <c r="AG298" s="155">
        <v>85</v>
      </c>
      <c r="AH298" s="155">
        <v>26207.036105391999</v>
      </c>
      <c r="AI298" s="154">
        <v>4238.3333358760001</v>
      </c>
    </row>
    <row r="299" spans="1:35" x14ac:dyDescent="0.2">
      <c r="A299" s="156" t="s">
        <v>285</v>
      </c>
      <c r="B299" s="155">
        <v>67</v>
      </c>
      <c r="C299" s="155">
        <v>278.25008824999998</v>
      </c>
      <c r="D299" s="155">
        <v>84.681481594999994</v>
      </c>
      <c r="E299" s="155">
        <v>79.333335876000007</v>
      </c>
      <c r="F299" s="155">
        <v>85</v>
      </c>
      <c r="G299" s="155">
        <v>23562.629726855001</v>
      </c>
      <c r="H299" s="154">
        <v>3810.6666717530002</v>
      </c>
      <c r="J299" s="156" t="s">
        <v>283</v>
      </c>
      <c r="K299" s="155">
        <v>33</v>
      </c>
      <c r="L299" s="155">
        <v>327.71677060600001</v>
      </c>
      <c r="M299" s="155">
        <v>84.716980988000003</v>
      </c>
      <c r="N299" s="155">
        <v>79.666664123999993</v>
      </c>
      <c r="O299" s="155">
        <v>85</v>
      </c>
      <c r="P299" s="155">
        <v>27763.175424928999</v>
      </c>
      <c r="Q299" s="154">
        <v>4489.9999923710002</v>
      </c>
      <c r="S299" s="156" t="s">
        <v>268</v>
      </c>
      <c r="T299" s="155">
        <v>17</v>
      </c>
      <c r="U299" s="155">
        <v>364.81678237300002</v>
      </c>
      <c r="V299" s="155">
        <v>85</v>
      </c>
      <c r="W299" s="155">
        <v>85</v>
      </c>
      <c r="X299" s="155">
        <v>85</v>
      </c>
      <c r="Y299" s="155">
        <v>31009.426501694001</v>
      </c>
      <c r="Z299" s="154">
        <v>5015</v>
      </c>
      <c r="AB299" s="156" t="s">
        <v>272</v>
      </c>
      <c r="AC299" s="155">
        <v>47</v>
      </c>
      <c r="AD299" s="155">
        <v>309.16676472300003</v>
      </c>
      <c r="AE299" s="155">
        <v>84.853333434999996</v>
      </c>
      <c r="AF299" s="155">
        <v>81.333335876000007</v>
      </c>
      <c r="AG299" s="155">
        <v>85</v>
      </c>
      <c r="AH299" s="155">
        <v>26233.830574059</v>
      </c>
      <c r="AI299" s="154">
        <v>4242.6666717529997</v>
      </c>
    </row>
    <row r="300" spans="1:35" x14ac:dyDescent="0.2">
      <c r="A300" s="156" t="s">
        <v>291</v>
      </c>
      <c r="B300" s="155">
        <v>12</v>
      </c>
      <c r="C300" s="155">
        <v>272.06675295600002</v>
      </c>
      <c r="D300" s="155">
        <v>84.856060548000002</v>
      </c>
      <c r="E300" s="155">
        <v>80</v>
      </c>
      <c r="F300" s="155">
        <v>85</v>
      </c>
      <c r="G300" s="155">
        <v>23086.512862005999</v>
      </c>
      <c r="H300" s="154">
        <v>3733.6666641239999</v>
      </c>
      <c r="J300" s="156" t="s">
        <v>281</v>
      </c>
      <c r="K300" s="155">
        <v>76</v>
      </c>
      <c r="L300" s="155">
        <v>327.71677060600001</v>
      </c>
      <c r="M300" s="155">
        <v>84.842767248000001</v>
      </c>
      <c r="N300" s="155">
        <v>80.666664123999993</v>
      </c>
      <c r="O300" s="155">
        <v>85</v>
      </c>
      <c r="P300" s="155">
        <v>27804.397691676</v>
      </c>
      <c r="Q300" s="154">
        <v>4496.6666641239999</v>
      </c>
      <c r="S300" s="156" t="s">
        <v>268</v>
      </c>
      <c r="T300" s="155">
        <v>79</v>
      </c>
      <c r="U300" s="155">
        <v>364.81678237300002</v>
      </c>
      <c r="V300" s="155">
        <v>84.723163799000005</v>
      </c>
      <c r="W300" s="155">
        <v>78.666664123999993</v>
      </c>
      <c r="X300" s="155">
        <v>85</v>
      </c>
      <c r="Y300" s="155">
        <v>30908.432009492</v>
      </c>
      <c r="Z300" s="154">
        <v>4998.6666641239999</v>
      </c>
      <c r="AB300" s="156" t="s">
        <v>272</v>
      </c>
      <c r="AC300" s="155">
        <v>114</v>
      </c>
      <c r="AD300" s="155">
        <v>309.16676472300003</v>
      </c>
      <c r="AE300" s="155">
        <v>84.94</v>
      </c>
      <c r="AF300" s="155">
        <v>82</v>
      </c>
      <c r="AG300" s="155">
        <v>85</v>
      </c>
      <c r="AH300" s="155">
        <v>26260.624995552</v>
      </c>
      <c r="AI300" s="154">
        <v>4247</v>
      </c>
    </row>
    <row r="301" spans="1:35" x14ac:dyDescent="0.2">
      <c r="A301" s="156" t="s">
        <v>288</v>
      </c>
      <c r="B301" s="155">
        <v>66</v>
      </c>
      <c r="C301" s="155">
        <v>272.06675295600002</v>
      </c>
      <c r="D301" s="155">
        <v>84.719696912000003</v>
      </c>
      <c r="E301" s="155">
        <v>78.666664123999993</v>
      </c>
      <c r="F301" s="155">
        <v>85</v>
      </c>
      <c r="G301" s="155">
        <v>23049.412850240002</v>
      </c>
      <c r="H301" s="154">
        <v>3727.6666641239999</v>
      </c>
      <c r="J301" s="156" t="s">
        <v>278</v>
      </c>
      <c r="K301" s="155">
        <v>26</v>
      </c>
      <c r="L301" s="155">
        <v>327.71677060600001</v>
      </c>
      <c r="M301" s="155">
        <v>84.886792452999998</v>
      </c>
      <c r="N301" s="155">
        <v>81.333335876000007</v>
      </c>
      <c r="O301" s="155">
        <v>85</v>
      </c>
      <c r="P301" s="155">
        <v>27818.825489755</v>
      </c>
      <c r="Q301" s="154">
        <v>4499</v>
      </c>
      <c r="S301" s="156" t="s">
        <v>266</v>
      </c>
      <c r="T301" s="155">
        <v>103</v>
      </c>
      <c r="U301" s="155">
        <v>364.81678237300002</v>
      </c>
      <c r="V301" s="155">
        <v>84.672316340999998</v>
      </c>
      <c r="W301" s="155">
        <v>79</v>
      </c>
      <c r="X301" s="155">
        <v>85</v>
      </c>
      <c r="Y301" s="155">
        <v>30889.882003609</v>
      </c>
      <c r="Z301" s="154">
        <v>4995.6666641239999</v>
      </c>
      <c r="AB301" s="156" t="s">
        <v>271</v>
      </c>
      <c r="AC301" s="155">
        <v>72</v>
      </c>
      <c r="AD301" s="155">
        <v>309.16676472300003</v>
      </c>
      <c r="AE301" s="155">
        <v>84.799999846999995</v>
      </c>
      <c r="AF301" s="155">
        <v>79.666664123999993</v>
      </c>
      <c r="AG301" s="155">
        <v>85</v>
      </c>
      <c r="AH301" s="155">
        <v>26217.341601315999</v>
      </c>
      <c r="AI301" s="154">
        <v>4239.9999923710002</v>
      </c>
    </row>
    <row r="302" spans="1:35" x14ac:dyDescent="0.2">
      <c r="A302" s="156" t="s">
        <v>287</v>
      </c>
      <c r="B302" s="155">
        <v>4</v>
      </c>
      <c r="C302" s="155">
        <v>272.06675295600002</v>
      </c>
      <c r="D302" s="155">
        <v>84.772727273000001</v>
      </c>
      <c r="E302" s="155">
        <v>79.333335876000007</v>
      </c>
      <c r="F302" s="155">
        <v>85</v>
      </c>
      <c r="G302" s="155">
        <v>23063.840648318001</v>
      </c>
      <c r="H302" s="154">
        <v>3730</v>
      </c>
      <c r="J302" s="156" t="s">
        <v>284</v>
      </c>
      <c r="K302" s="155">
        <v>7</v>
      </c>
      <c r="L302" s="155">
        <v>321.53343531199999</v>
      </c>
      <c r="M302" s="155">
        <v>84.987179535999999</v>
      </c>
      <c r="N302" s="155">
        <v>84.333335876000007</v>
      </c>
      <c r="O302" s="155">
        <v>85</v>
      </c>
      <c r="P302" s="155">
        <v>27326.219793688</v>
      </c>
      <c r="Q302" s="154">
        <v>4419.3333358760001</v>
      </c>
      <c r="S302" s="156" t="s">
        <v>264</v>
      </c>
      <c r="T302" s="155">
        <v>27</v>
      </c>
      <c r="U302" s="155">
        <v>364.81678237300002</v>
      </c>
      <c r="V302" s="155">
        <v>83.197740069999995</v>
      </c>
      <c r="W302" s="155">
        <v>69.333335876000007</v>
      </c>
      <c r="X302" s="155">
        <v>85</v>
      </c>
      <c r="Y302" s="155">
        <v>30351.931832990998</v>
      </c>
      <c r="Z302" s="154">
        <v>4908.6666641239999</v>
      </c>
      <c r="AB302" s="156" t="s">
        <v>277</v>
      </c>
      <c r="AC302" s="155">
        <v>20</v>
      </c>
      <c r="AD302" s="155">
        <v>302.98342942800002</v>
      </c>
      <c r="AE302" s="155">
        <v>84.986394610000005</v>
      </c>
      <c r="AF302" s="155">
        <v>84.333335876000007</v>
      </c>
      <c r="AG302" s="155">
        <v>85</v>
      </c>
      <c r="AH302" s="155">
        <v>25749.469293602</v>
      </c>
      <c r="AI302" s="154">
        <v>4164.3333358760001</v>
      </c>
    </row>
    <row r="303" spans="1:35" x14ac:dyDescent="0.2">
      <c r="A303" s="156" t="s">
        <v>287</v>
      </c>
      <c r="B303" s="155">
        <v>38</v>
      </c>
      <c r="C303" s="155">
        <v>272.06675295600002</v>
      </c>
      <c r="D303" s="155">
        <v>84.734848369000005</v>
      </c>
      <c r="E303" s="155">
        <v>80.666664123999993</v>
      </c>
      <c r="F303" s="155">
        <v>85</v>
      </c>
      <c r="G303" s="155">
        <v>23053.535058043999</v>
      </c>
      <c r="H303" s="154">
        <v>3728.3333282469998</v>
      </c>
      <c r="J303" s="156" t="s">
        <v>281</v>
      </c>
      <c r="K303" s="155">
        <v>63</v>
      </c>
      <c r="L303" s="155">
        <v>321.53343531199999</v>
      </c>
      <c r="M303" s="155">
        <v>84.891025542999998</v>
      </c>
      <c r="N303" s="155">
        <v>81.666664123999993</v>
      </c>
      <c r="O303" s="155">
        <v>85</v>
      </c>
      <c r="P303" s="155">
        <v>27295.303070041002</v>
      </c>
      <c r="Q303" s="154">
        <v>4414.3333282470003</v>
      </c>
      <c r="S303" s="156" t="s">
        <v>269</v>
      </c>
      <c r="T303" s="155">
        <v>16</v>
      </c>
      <c r="U303" s="155">
        <v>358.63344707800002</v>
      </c>
      <c r="V303" s="155">
        <v>85</v>
      </c>
      <c r="W303" s="155">
        <v>85</v>
      </c>
      <c r="X303" s="155">
        <v>85</v>
      </c>
      <c r="Y303" s="155">
        <v>30483.843001665002</v>
      </c>
      <c r="Z303" s="154">
        <v>4930</v>
      </c>
      <c r="AB303" s="156" t="s">
        <v>276</v>
      </c>
      <c r="AC303" s="155">
        <v>6</v>
      </c>
      <c r="AD303" s="155">
        <v>302.98342942800002</v>
      </c>
      <c r="AE303" s="155">
        <v>84.979591837000001</v>
      </c>
      <c r="AF303" s="155">
        <v>84</v>
      </c>
      <c r="AG303" s="155">
        <v>85</v>
      </c>
      <c r="AH303" s="155">
        <v>25747.408166112</v>
      </c>
      <c r="AI303" s="154">
        <v>4164</v>
      </c>
    </row>
    <row r="304" spans="1:35" x14ac:dyDescent="0.2">
      <c r="A304" s="156" t="s">
        <v>287</v>
      </c>
      <c r="B304" s="155">
        <v>59</v>
      </c>
      <c r="C304" s="155">
        <v>272.06675295600002</v>
      </c>
      <c r="D304" s="155">
        <v>84.992424185000004</v>
      </c>
      <c r="E304" s="155">
        <v>84.666664123999993</v>
      </c>
      <c r="F304" s="155">
        <v>85</v>
      </c>
      <c r="G304" s="155">
        <v>23123.612873773</v>
      </c>
      <c r="H304" s="154">
        <v>3739.6666641239999</v>
      </c>
      <c r="J304" s="156" t="s">
        <v>280</v>
      </c>
      <c r="K304" s="155">
        <v>66</v>
      </c>
      <c r="L304" s="155">
        <v>321.53343531199999</v>
      </c>
      <c r="M304" s="155">
        <v>84.903846153999993</v>
      </c>
      <c r="N304" s="155">
        <v>80</v>
      </c>
      <c r="O304" s="155">
        <v>85</v>
      </c>
      <c r="P304" s="155">
        <v>27299.425325020002</v>
      </c>
      <c r="Q304" s="154">
        <v>4415</v>
      </c>
      <c r="S304" s="156" t="s">
        <v>269</v>
      </c>
      <c r="T304" s="155">
        <v>23</v>
      </c>
      <c r="U304" s="155">
        <v>358.63344707800002</v>
      </c>
      <c r="V304" s="155">
        <v>85</v>
      </c>
      <c r="W304" s="155">
        <v>85</v>
      </c>
      <c r="X304" s="155">
        <v>85</v>
      </c>
      <c r="Y304" s="155">
        <v>30483.843001665002</v>
      </c>
      <c r="Z304" s="154">
        <v>4930</v>
      </c>
      <c r="AB304" s="156" t="s">
        <v>276</v>
      </c>
      <c r="AC304" s="155">
        <v>30</v>
      </c>
      <c r="AD304" s="155">
        <v>302.98342942800002</v>
      </c>
      <c r="AE304" s="155">
        <v>84.993197226999996</v>
      </c>
      <c r="AF304" s="155">
        <v>84.666664123999993</v>
      </c>
      <c r="AG304" s="155">
        <v>85</v>
      </c>
      <c r="AH304" s="155">
        <v>25751.530373917001</v>
      </c>
      <c r="AI304" s="154">
        <v>4164.6666641239999</v>
      </c>
    </row>
    <row r="305" spans="1:35" x14ac:dyDescent="0.2">
      <c r="A305" s="156" t="s">
        <v>286</v>
      </c>
      <c r="B305" s="155">
        <v>42</v>
      </c>
      <c r="C305" s="155">
        <v>272.06675295600002</v>
      </c>
      <c r="D305" s="155">
        <v>84.234848542999998</v>
      </c>
      <c r="E305" s="155">
        <v>75</v>
      </c>
      <c r="F305" s="155">
        <v>85</v>
      </c>
      <c r="G305" s="155">
        <v>22917.501728741001</v>
      </c>
      <c r="H305" s="154">
        <v>3706.3333358760001</v>
      </c>
      <c r="J305" s="156" t="s">
        <v>280</v>
      </c>
      <c r="K305" s="155">
        <v>71</v>
      </c>
      <c r="L305" s="155">
        <v>321.53343531199999</v>
      </c>
      <c r="M305" s="155">
        <v>84.910256458999996</v>
      </c>
      <c r="N305" s="155">
        <v>80.333335876000007</v>
      </c>
      <c r="O305" s="155">
        <v>85</v>
      </c>
      <c r="P305" s="155">
        <v>27301.486452509998</v>
      </c>
      <c r="Q305" s="154">
        <v>4415.3333358760001</v>
      </c>
      <c r="S305" s="156" t="s">
        <v>266</v>
      </c>
      <c r="T305" s="155">
        <v>74</v>
      </c>
      <c r="U305" s="155">
        <v>358.63344707800002</v>
      </c>
      <c r="V305" s="155">
        <v>84.988505790999994</v>
      </c>
      <c r="W305" s="155">
        <v>84.333335876000007</v>
      </c>
      <c r="X305" s="155">
        <v>85</v>
      </c>
      <c r="Y305" s="155">
        <v>30479.72079386</v>
      </c>
      <c r="Z305" s="154">
        <v>4929.3333358760001</v>
      </c>
      <c r="AB305" s="156" t="s">
        <v>274</v>
      </c>
      <c r="AC305" s="155">
        <v>11</v>
      </c>
      <c r="AD305" s="155">
        <v>302.98342942800002</v>
      </c>
      <c r="AE305" s="155">
        <v>84.925170120000004</v>
      </c>
      <c r="AF305" s="155">
        <v>81.333335876000007</v>
      </c>
      <c r="AG305" s="155">
        <v>85</v>
      </c>
      <c r="AH305" s="155">
        <v>25730.919287719</v>
      </c>
      <c r="AI305" s="154">
        <v>4161.3333358760001</v>
      </c>
    </row>
    <row r="306" spans="1:35" x14ac:dyDescent="0.2">
      <c r="A306" s="156" t="s">
        <v>290</v>
      </c>
      <c r="B306" s="155">
        <v>4</v>
      </c>
      <c r="C306" s="155">
        <v>265.883417662</v>
      </c>
      <c r="D306" s="155">
        <v>84.961240368999995</v>
      </c>
      <c r="E306" s="155">
        <v>83.333335876000007</v>
      </c>
      <c r="F306" s="155">
        <v>85</v>
      </c>
      <c r="G306" s="155">
        <v>22589.784958134998</v>
      </c>
      <c r="H306" s="154">
        <v>3653.3333358760001</v>
      </c>
      <c r="J306" s="156" t="s">
        <v>279</v>
      </c>
      <c r="K306" s="155">
        <v>17</v>
      </c>
      <c r="L306" s="155">
        <v>321.53343531199999</v>
      </c>
      <c r="M306" s="155">
        <v>84.891025542999998</v>
      </c>
      <c r="N306" s="155">
        <v>81.666664123999993</v>
      </c>
      <c r="O306" s="155">
        <v>85</v>
      </c>
      <c r="P306" s="155">
        <v>27295.303070041002</v>
      </c>
      <c r="Q306" s="154">
        <v>4414.3333282470003</v>
      </c>
      <c r="S306" s="156" t="s">
        <v>264</v>
      </c>
      <c r="T306" s="155">
        <v>43</v>
      </c>
      <c r="U306" s="155">
        <v>358.63344707800002</v>
      </c>
      <c r="V306" s="155">
        <v>83.132183733000005</v>
      </c>
      <c r="W306" s="155">
        <v>67.666664123999993</v>
      </c>
      <c r="X306" s="155">
        <v>85</v>
      </c>
      <c r="Y306" s="155">
        <v>29813.981615199002</v>
      </c>
      <c r="Z306" s="154">
        <v>4821.6666564939997</v>
      </c>
      <c r="AB306" s="156" t="s">
        <v>273</v>
      </c>
      <c r="AC306" s="155">
        <v>26</v>
      </c>
      <c r="AD306" s="155">
        <v>302.98342942800002</v>
      </c>
      <c r="AE306" s="155">
        <v>84.925170120000004</v>
      </c>
      <c r="AF306" s="155">
        <v>81.333335876000007</v>
      </c>
      <c r="AG306" s="155">
        <v>85</v>
      </c>
      <c r="AH306" s="155">
        <v>25730.919287719</v>
      </c>
      <c r="AI306" s="154">
        <v>4161.3333358760001</v>
      </c>
    </row>
    <row r="307" spans="1:35" x14ac:dyDescent="0.2">
      <c r="A307" s="156" t="s">
        <v>288</v>
      </c>
      <c r="B307" s="155">
        <v>18</v>
      </c>
      <c r="C307" s="155">
        <v>265.883417662</v>
      </c>
      <c r="D307" s="155">
        <v>84.875968932999996</v>
      </c>
      <c r="E307" s="155">
        <v>79.666664123999993</v>
      </c>
      <c r="F307" s="155">
        <v>85</v>
      </c>
      <c r="G307" s="155">
        <v>22567.112697272001</v>
      </c>
      <c r="H307" s="154">
        <v>3649.6666641239999</v>
      </c>
      <c r="J307" s="156" t="s">
        <v>278</v>
      </c>
      <c r="K307" s="155">
        <v>82</v>
      </c>
      <c r="L307" s="155">
        <v>321.53343531199999</v>
      </c>
      <c r="M307" s="155">
        <v>84.621794921000003</v>
      </c>
      <c r="N307" s="155">
        <v>79.333335876000007</v>
      </c>
      <c r="O307" s="155">
        <v>85</v>
      </c>
      <c r="P307" s="155">
        <v>27208.736423093</v>
      </c>
      <c r="Q307" s="154">
        <v>4400.3333358760001</v>
      </c>
      <c r="S307" s="156" t="s">
        <v>270</v>
      </c>
      <c r="T307" s="155">
        <v>14</v>
      </c>
      <c r="U307" s="155">
        <v>352.450111784</v>
      </c>
      <c r="V307" s="155">
        <v>84.859649257000001</v>
      </c>
      <c r="W307" s="155">
        <v>80.333335876000007</v>
      </c>
      <c r="X307" s="155">
        <v>85</v>
      </c>
      <c r="Y307" s="155">
        <v>29908.792866455999</v>
      </c>
      <c r="Z307" s="154">
        <v>4837.0000076289998</v>
      </c>
      <c r="AB307" s="156" t="s">
        <v>273</v>
      </c>
      <c r="AC307" s="155">
        <v>113</v>
      </c>
      <c r="AD307" s="155">
        <v>302.98342942800002</v>
      </c>
      <c r="AE307" s="155">
        <v>84.897959184000001</v>
      </c>
      <c r="AF307" s="155">
        <v>82.333335876000007</v>
      </c>
      <c r="AG307" s="155">
        <v>85</v>
      </c>
      <c r="AH307" s="155">
        <v>25722.674824934002</v>
      </c>
      <c r="AI307" s="154">
        <v>4160</v>
      </c>
    </row>
    <row r="308" spans="1:35" x14ac:dyDescent="0.2">
      <c r="A308" s="156" t="s">
        <v>287</v>
      </c>
      <c r="B308" s="155">
        <v>8</v>
      </c>
      <c r="C308" s="155">
        <v>265.883417662</v>
      </c>
      <c r="D308" s="155">
        <v>84.821705308000006</v>
      </c>
      <c r="E308" s="155">
        <v>79.666664123999993</v>
      </c>
      <c r="F308" s="155">
        <v>85</v>
      </c>
      <c r="G308" s="155">
        <v>22552.684899192998</v>
      </c>
      <c r="H308" s="154">
        <v>3647.3333282469998</v>
      </c>
      <c r="J308" s="156" t="s">
        <v>278</v>
      </c>
      <c r="K308" s="155">
        <v>86</v>
      </c>
      <c r="L308" s="155">
        <v>321.53343531199999</v>
      </c>
      <c r="M308" s="155">
        <v>84.807692308</v>
      </c>
      <c r="N308" s="155">
        <v>79.333335876000007</v>
      </c>
      <c r="O308" s="155">
        <v>85</v>
      </c>
      <c r="P308" s="155">
        <v>27268.508648547999</v>
      </c>
      <c r="Q308" s="154">
        <v>4410</v>
      </c>
      <c r="S308" s="156" t="s">
        <v>270</v>
      </c>
      <c r="T308" s="155">
        <v>57</v>
      </c>
      <c r="U308" s="155">
        <v>352.450111784</v>
      </c>
      <c r="V308" s="155">
        <v>84.602339225999998</v>
      </c>
      <c r="W308" s="155">
        <v>77.333335876000007</v>
      </c>
      <c r="X308" s="155">
        <v>85</v>
      </c>
      <c r="Y308" s="155">
        <v>29818.103917354001</v>
      </c>
      <c r="Z308" s="154">
        <v>4822.3333358760001</v>
      </c>
      <c r="AB308" s="156" t="s">
        <v>272</v>
      </c>
      <c r="AC308" s="155">
        <v>20</v>
      </c>
      <c r="AD308" s="155">
        <v>302.98342942800002</v>
      </c>
      <c r="AE308" s="155">
        <v>85</v>
      </c>
      <c r="AF308" s="155">
        <v>85</v>
      </c>
      <c r="AG308" s="155">
        <v>85</v>
      </c>
      <c r="AH308" s="155">
        <v>25753.591501407001</v>
      </c>
      <c r="AI308" s="154">
        <v>4165</v>
      </c>
    </row>
    <row r="309" spans="1:35" x14ac:dyDescent="0.2">
      <c r="A309" s="156" t="s">
        <v>287</v>
      </c>
      <c r="B309" s="155">
        <v>51</v>
      </c>
      <c r="C309" s="155">
        <v>265.883417662</v>
      </c>
      <c r="D309" s="155">
        <v>84.813953487999996</v>
      </c>
      <c r="E309" s="155">
        <v>81</v>
      </c>
      <c r="F309" s="155">
        <v>85</v>
      </c>
      <c r="G309" s="155">
        <v>22550.623818879001</v>
      </c>
      <c r="H309" s="154">
        <v>3647</v>
      </c>
      <c r="J309" s="156" t="s">
        <v>281</v>
      </c>
      <c r="K309" s="155">
        <v>86</v>
      </c>
      <c r="L309" s="155">
        <v>315.35010001699999</v>
      </c>
      <c r="M309" s="155">
        <v>84.915032779000001</v>
      </c>
      <c r="N309" s="155">
        <v>82</v>
      </c>
      <c r="O309" s="155">
        <v>85</v>
      </c>
      <c r="P309" s="155">
        <v>26777.964079971</v>
      </c>
      <c r="Q309" s="154">
        <v>4330.6666717529997</v>
      </c>
      <c r="S309" s="156" t="s">
        <v>266</v>
      </c>
      <c r="T309" s="155">
        <v>98</v>
      </c>
      <c r="U309" s="155">
        <v>352.450111784</v>
      </c>
      <c r="V309" s="155">
        <v>85</v>
      </c>
      <c r="W309" s="155">
        <v>85</v>
      </c>
      <c r="X309" s="155">
        <v>85</v>
      </c>
      <c r="Y309" s="155">
        <v>29958.259501635999</v>
      </c>
      <c r="Z309" s="154">
        <v>4845</v>
      </c>
      <c r="AB309" s="156" t="s">
        <v>272</v>
      </c>
      <c r="AC309" s="155">
        <v>104</v>
      </c>
      <c r="AD309" s="155">
        <v>302.98342942800002</v>
      </c>
      <c r="AE309" s="155">
        <v>84.857142856999999</v>
      </c>
      <c r="AF309" s="155">
        <v>81.333335876000007</v>
      </c>
      <c r="AG309" s="155">
        <v>85</v>
      </c>
      <c r="AH309" s="155">
        <v>25710.308154344999</v>
      </c>
      <c r="AI309" s="154">
        <v>4158</v>
      </c>
    </row>
    <row r="310" spans="1:35" x14ac:dyDescent="0.2">
      <c r="A310" s="156" t="s">
        <v>287</v>
      </c>
      <c r="B310" s="155">
        <v>75</v>
      </c>
      <c r="C310" s="155">
        <v>265.883417662</v>
      </c>
      <c r="D310" s="155">
        <v>84.899224747000005</v>
      </c>
      <c r="E310" s="155">
        <v>82.666664123999993</v>
      </c>
      <c r="F310" s="155">
        <v>85</v>
      </c>
      <c r="G310" s="155">
        <v>22573.296032566999</v>
      </c>
      <c r="H310" s="154">
        <v>3650.6666641239999</v>
      </c>
      <c r="J310" s="156" t="s">
        <v>281</v>
      </c>
      <c r="K310" s="155">
        <v>91</v>
      </c>
      <c r="L310" s="155">
        <v>315.35010001699999</v>
      </c>
      <c r="M310" s="155">
        <v>84.908496782</v>
      </c>
      <c r="N310" s="155">
        <v>81</v>
      </c>
      <c r="O310" s="155">
        <v>85</v>
      </c>
      <c r="P310" s="155">
        <v>26775.902952482</v>
      </c>
      <c r="Q310" s="154">
        <v>4330.3333358760001</v>
      </c>
      <c r="S310" s="156" t="s">
        <v>265</v>
      </c>
      <c r="T310" s="155">
        <v>83</v>
      </c>
      <c r="U310" s="155">
        <v>352.450111784</v>
      </c>
      <c r="V310" s="155">
        <v>84.736842238999998</v>
      </c>
      <c r="W310" s="155">
        <v>79.333335876000007</v>
      </c>
      <c r="X310" s="155">
        <v>85</v>
      </c>
      <c r="Y310" s="155">
        <v>29865.509519394</v>
      </c>
      <c r="Z310" s="154">
        <v>4830.0000076289998</v>
      </c>
      <c r="AB310" s="156" t="s">
        <v>271</v>
      </c>
      <c r="AC310" s="155">
        <v>13</v>
      </c>
      <c r="AD310" s="155">
        <v>302.98342942800002</v>
      </c>
      <c r="AE310" s="155">
        <v>84.829931920999996</v>
      </c>
      <c r="AF310" s="155">
        <v>79</v>
      </c>
      <c r="AG310" s="155">
        <v>85</v>
      </c>
      <c r="AH310" s="155">
        <v>25702.063691561001</v>
      </c>
      <c r="AI310" s="154">
        <v>4156.6666641239999</v>
      </c>
    </row>
    <row r="311" spans="1:35" x14ac:dyDescent="0.2">
      <c r="A311" s="156" t="s">
        <v>287</v>
      </c>
      <c r="B311" s="155">
        <v>45</v>
      </c>
      <c r="C311" s="155">
        <v>259.70008236699999</v>
      </c>
      <c r="D311" s="155">
        <v>84.785714286000001</v>
      </c>
      <c r="E311" s="155">
        <v>79.333335876000007</v>
      </c>
      <c r="F311" s="155">
        <v>85</v>
      </c>
      <c r="G311" s="155">
        <v>22018.856983556001</v>
      </c>
      <c r="H311" s="154">
        <v>3561</v>
      </c>
      <c r="J311" s="156" t="s">
        <v>279</v>
      </c>
      <c r="K311" s="155">
        <v>58</v>
      </c>
      <c r="L311" s="155">
        <v>315.35010001699999</v>
      </c>
      <c r="M311" s="155">
        <v>84.915032629999999</v>
      </c>
      <c r="N311" s="155">
        <v>81</v>
      </c>
      <c r="O311" s="155">
        <v>85</v>
      </c>
      <c r="P311" s="155">
        <v>26777.964032796001</v>
      </c>
      <c r="Q311" s="154">
        <v>4330.6666641239999</v>
      </c>
      <c r="S311" s="156" t="s">
        <v>264</v>
      </c>
      <c r="T311" s="155">
        <v>62</v>
      </c>
      <c r="U311" s="155">
        <v>352.450111784</v>
      </c>
      <c r="V311" s="155">
        <v>83.684210526000001</v>
      </c>
      <c r="W311" s="155">
        <v>68.333335876000007</v>
      </c>
      <c r="X311" s="155">
        <v>85</v>
      </c>
      <c r="Y311" s="155">
        <v>29494.509354551999</v>
      </c>
      <c r="Z311" s="154">
        <v>4770</v>
      </c>
      <c r="AB311" s="156" t="s">
        <v>271</v>
      </c>
      <c r="AC311" s="155">
        <v>58</v>
      </c>
      <c r="AD311" s="155">
        <v>302.98342942800002</v>
      </c>
      <c r="AE311" s="155">
        <v>84.829931920999996</v>
      </c>
      <c r="AF311" s="155">
        <v>81.333335876000007</v>
      </c>
      <c r="AG311" s="155">
        <v>85</v>
      </c>
      <c r="AH311" s="155">
        <v>25702.063691561001</v>
      </c>
      <c r="AI311" s="154">
        <v>4156.6666641239999</v>
      </c>
    </row>
    <row r="312" spans="1:35" x14ac:dyDescent="0.2">
      <c r="A312" s="156" t="s">
        <v>285</v>
      </c>
      <c r="B312" s="155">
        <v>37</v>
      </c>
      <c r="C312" s="155">
        <v>259.70008236699999</v>
      </c>
      <c r="D312" s="155">
        <v>84.960317338999999</v>
      </c>
      <c r="E312" s="155">
        <v>83.666664123999993</v>
      </c>
      <c r="F312" s="155">
        <v>85</v>
      </c>
      <c r="G312" s="155">
        <v>22064.201410931</v>
      </c>
      <c r="H312" s="154">
        <v>3568.3333282469998</v>
      </c>
      <c r="J312" s="156" t="s">
        <v>278</v>
      </c>
      <c r="K312" s="155">
        <v>45</v>
      </c>
      <c r="L312" s="155">
        <v>315.35010001699999</v>
      </c>
      <c r="M312" s="155">
        <v>84.830065408999999</v>
      </c>
      <c r="N312" s="155">
        <v>80.333335876000007</v>
      </c>
      <c r="O312" s="155">
        <v>85</v>
      </c>
      <c r="P312" s="155">
        <v>26751.169611304002</v>
      </c>
      <c r="Q312" s="154">
        <v>4326.3333358760001</v>
      </c>
      <c r="S312" s="156" t="s">
        <v>264</v>
      </c>
      <c r="T312" s="155">
        <v>97</v>
      </c>
      <c r="U312" s="155">
        <v>352.450111784</v>
      </c>
      <c r="V312" s="155">
        <v>83.356725057000006</v>
      </c>
      <c r="W312" s="155">
        <v>68.333335876000007</v>
      </c>
      <c r="X312" s="155">
        <v>85</v>
      </c>
      <c r="Y312" s="155">
        <v>29379.087064272</v>
      </c>
      <c r="Z312" s="154">
        <v>4751.3333282470003</v>
      </c>
      <c r="AB312" s="156" t="s">
        <v>273</v>
      </c>
      <c r="AC312" s="155">
        <v>27</v>
      </c>
      <c r="AD312" s="155">
        <v>296.80009413400001</v>
      </c>
      <c r="AE312" s="155">
        <v>84.701388995000002</v>
      </c>
      <c r="AF312" s="155">
        <v>81.333335876000007</v>
      </c>
      <c r="AG312" s="155">
        <v>85</v>
      </c>
      <c r="AH312" s="155">
        <v>25139.380226941001</v>
      </c>
      <c r="AI312" s="154">
        <v>4065.6666717530002</v>
      </c>
    </row>
    <row r="313" spans="1:35" x14ac:dyDescent="0.2">
      <c r="A313" s="156" t="s">
        <v>291</v>
      </c>
      <c r="B313" s="155">
        <v>25</v>
      </c>
      <c r="C313" s="155">
        <v>253.516747073</v>
      </c>
      <c r="D313" s="155">
        <v>84.845528392999995</v>
      </c>
      <c r="E313" s="155">
        <v>78.666664123999993</v>
      </c>
      <c r="F313" s="155">
        <v>85</v>
      </c>
      <c r="G313" s="155">
        <v>21509.762361919999</v>
      </c>
      <c r="H313" s="154">
        <v>3478.6666641239999</v>
      </c>
      <c r="J313" s="156" t="s">
        <v>278</v>
      </c>
      <c r="K313" s="155">
        <v>135</v>
      </c>
      <c r="L313" s="155">
        <v>315.35010001699999</v>
      </c>
      <c r="M313" s="155">
        <v>84.470588086000006</v>
      </c>
      <c r="N313" s="155">
        <v>79.333335876000007</v>
      </c>
      <c r="O313" s="155">
        <v>85</v>
      </c>
      <c r="P313" s="155">
        <v>26637.808401339</v>
      </c>
      <c r="Q313" s="154">
        <v>4307.9999923710002</v>
      </c>
      <c r="S313" s="156" t="s">
        <v>268</v>
      </c>
      <c r="T313" s="155">
        <v>50</v>
      </c>
      <c r="U313" s="155">
        <v>346.26677648899999</v>
      </c>
      <c r="V313" s="155">
        <v>84.880952425999993</v>
      </c>
      <c r="W313" s="155">
        <v>78.333335876000007</v>
      </c>
      <c r="X313" s="155">
        <v>85</v>
      </c>
      <c r="Y313" s="155">
        <v>29391.453782035998</v>
      </c>
      <c r="Z313" s="154">
        <v>4753.3333358760001</v>
      </c>
      <c r="AB313" s="156" t="s">
        <v>273</v>
      </c>
      <c r="AC313" s="155">
        <v>36</v>
      </c>
      <c r="AD313" s="155">
        <v>296.80009413400001</v>
      </c>
      <c r="AE313" s="155">
        <v>84.819444497000006</v>
      </c>
      <c r="AF313" s="155">
        <v>80.666664123999993</v>
      </c>
      <c r="AG313" s="155">
        <v>85</v>
      </c>
      <c r="AH313" s="155">
        <v>25174.419111218001</v>
      </c>
      <c r="AI313" s="154">
        <v>4071.3333358760001</v>
      </c>
    </row>
    <row r="314" spans="1:35" x14ac:dyDescent="0.2">
      <c r="A314" s="156" t="s">
        <v>288</v>
      </c>
      <c r="B314" s="155">
        <v>15</v>
      </c>
      <c r="C314" s="155">
        <v>253.516747073</v>
      </c>
      <c r="D314" s="155">
        <v>84.796747905000004</v>
      </c>
      <c r="E314" s="155">
        <v>79.333335876000007</v>
      </c>
      <c r="F314" s="155">
        <v>85</v>
      </c>
      <c r="G314" s="155">
        <v>21497.395691330999</v>
      </c>
      <c r="H314" s="154">
        <v>3476.6666641239999</v>
      </c>
      <c r="J314" s="156" t="s">
        <v>282</v>
      </c>
      <c r="K314" s="155">
        <v>11</v>
      </c>
      <c r="L314" s="155">
        <v>309.16676472300003</v>
      </c>
      <c r="M314" s="155">
        <v>84.873333435000006</v>
      </c>
      <c r="N314" s="155">
        <v>80.333335876000007</v>
      </c>
      <c r="O314" s="155">
        <v>85</v>
      </c>
      <c r="P314" s="155">
        <v>26240.013909353998</v>
      </c>
      <c r="Q314" s="154">
        <v>4243.6666717529997</v>
      </c>
      <c r="S314" s="156" t="s">
        <v>268</v>
      </c>
      <c r="T314" s="155">
        <v>52</v>
      </c>
      <c r="U314" s="155">
        <v>346.26677648899999</v>
      </c>
      <c r="V314" s="155">
        <v>84.833333288000006</v>
      </c>
      <c r="W314" s="155">
        <v>80</v>
      </c>
      <c r="X314" s="155">
        <v>85</v>
      </c>
      <c r="Y314" s="155">
        <v>29374.964856467999</v>
      </c>
      <c r="Z314" s="154">
        <v>4750.6666641239999</v>
      </c>
      <c r="AB314" s="156" t="s">
        <v>274</v>
      </c>
      <c r="AC314" s="155">
        <v>25</v>
      </c>
      <c r="AD314" s="155">
        <v>290.616758839</v>
      </c>
      <c r="AE314" s="155">
        <v>84.964539060999996</v>
      </c>
      <c r="AF314" s="155">
        <v>83.333335876000007</v>
      </c>
      <c r="AG314" s="155">
        <v>85</v>
      </c>
      <c r="AH314" s="155">
        <v>24692.118958250001</v>
      </c>
      <c r="AI314" s="154">
        <v>3993.3333358760001</v>
      </c>
    </row>
    <row r="315" spans="1:35" x14ac:dyDescent="0.2">
      <c r="A315" s="156" t="s">
        <v>288</v>
      </c>
      <c r="B315" s="155">
        <v>36</v>
      </c>
      <c r="C315" s="155">
        <v>253.516747073</v>
      </c>
      <c r="D315" s="155">
        <v>84.617886240999994</v>
      </c>
      <c r="E315" s="155">
        <v>79.333335876000007</v>
      </c>
      <c r="F315" s="155">
        <v>85</v>
      </c>
      <c r="G315" s="155">
        <v>21452.051263955</v>
      </c>
      <c r="H315" s="154">
        <v>3469.3333358760001</v>
      </c>
      <c r="J315" s="156" t="s">
        <v>282</v>
      </c>
      <c r="K315" s="155">
        <v>46</v>
      </c>
      <c r="L315" s="155">
        <v>309.16676472300003</v>
      </c>
      <c r="M315" s="155">
        <v>84.866666718000005</v>
      </c>
      <c r="N315" s="155">
        <v>81.333335876000007</v>
      </c>
      <c r="O315" s="155">
        <v>85</v>
      </c>
      <c r="P315" s="155">
        <v>26237.952781864002</v>
      </c>
      <c r="Q315" s="154">
        <v>4243.3333358760001</v>
      </c>
      <c r="S315" s="156" t="s">
        <v>265</v>
      </c>
      <c r="T315" s="155">
        <v>22</v>
      </c>
      <c r="U315" s="155">
        <v>346.26677648899999</v>
      </c>
      <c r="V315" s="155">
        <v>84.678571429000002</v>
      </c>
      <c r="W315" s="155">
        <v>79</v>
      </c>
      <c r="X315" s="155">
        <v>85</v>
      </c>
      <c r="Y315" s="155">
        <v>29321.375966307001</v>
      </c>
      <c r="Z315" s="154">
        <v>4742</v>
      </c>
      <c r="AB315" s="156" t="s">
        <v>274</v>
      </c>
      <c r="AC315" s="155">
        <v>64</v>
      </c>
      <c r="AD315" s="155">
        <v>290.616758839</v>
      </c>
      <c r="AE315" s="155">
        <v>85</v>
      </c>
      <c r="AF315" s="155">
        <v>85</v>
      </c>
      <c r="AG315" s="155">
        <v>85</v>
      </c>
      <c r="AH315" s="155">
        <v>24702.424501349</v>
      </c>
      <c r="AI315" s="154">
        <v>3995</v>
      </c>
    </row>
    <row r="316" spans="1:35" x14ac:dyDescent="0.2">
      <c r="A316" s="156" t="s">
        <v>288</v>
      </c>
      <c r="B316" s="155">
        <v>77</v>
      </c>
      <c r="C316" s="155">
        <v>253.516747073</v>
      </c>
      <c r="D316" s="155">
        <v>84.951219511999994</v>
      </c>
      <c r="E316" s="155">
        <v>83</v>
      </c>
      <c r="F316" s="155">
        <v>85</v>
      </c>
      <c r="G316" s="155">
        <v>21536.556830588001</v>
      </c>
      <c r="H316" s="154">
        <v>3483</v>
      </c>
      <c r="J316" s="156" t="s">
        <v>278</v>
      </c>
      <c r="K316" s="155">
        <v>69</v>
      </c>
      <c r="L316" s="155">
        <v>309.16676472300003</v>
      </c>
      <c r="M316" s="155">
        <v>84.913333281999996</v>
      </c>
      <c r="N316" s="155">
        <v>81</v>
      </c>
      <c r="O316" s="155">
        <v>85</v>
      </c>
      <c r="P316" s="155">
        <v>26252.380532767998</v>
      </c>
      <c r="Q316" s="154">
        <v>4245.6666641239999</v>
      </c>
      <c r="S316" s="156" t="s">
        <v>264</v>
      </c>
      <c r="T316" s="155">
        <v>100</v>
      </c>
      <c r="U316" s="155">
        <v>346.26677648899999</v>
      </c>
      <c r="V316" s="155">
        <v>81.208333288000006</v>
      </c>
      <c r="W316" s="155">
        <v>67</v>
      </c>
      <c r="X316" s="155">
        <v>85</v>
      </c>
      <c r="Y316" s="155">
        <v>28119.747791693</v>
      </c>
      <c r="Z316" s="154">
        <v>4547.6666641239999</v>
      </c>
      <c r="AB316" s="156" t="s">
        <v>274</v>
      </c>
      <c r="AC316" s="155">
        <v>70</v>
      </c>
      <c r="AD316" s="155">
        <v>290.616758839</v>
      </c>
      <c r="AE316" s="155">
        <v>84.822694980999998</v>
      </c>
      <c r="AF316" s="155">
        <v>80</v>
      </c>
      <c r="AG316" s="155">
        <v>85</v>
      </c>
      <c r="AH316" s="155">
        <v>24650.896691504</v>
      </c>
      <c r="AI316" s="154">
        <v>3986.6666641239999</v>
      </c>
    </row>
    <row r="317" spans="1:35" x14ac:dyDescent="0.2">
      <c r="A317" s="156" t="s">
        <v>286</v>
      </c>
      <c r="B317" s="155">
        <v>86</v>
      </c>
      <c r="C317" s="155">
        <v>253.516747073</v>
      </c>
      <c r="D317" s="155">
        <v>84.422764103999995</v>
      </c>
      <c r="E317" s="155">
        <v>74</v>
      </c>
      <c r="F317" s="155">
        <v>85</v>
      </c>
      <c r="G317" s="155">
        <v>21402.584534425001</v>
      </c>
      <c r="H317" s="154">
        <v>3461.3333282469998</v>
      </c>
      <c r="J317" s="156" t="s">
        <v>278</v>
      </c>
      <c r="K317" s="155">
        <v>103</v>
      </c>
      <c r="L317" s="155">
        <v>309.16676472300003</v>
      </c>
      <c r="M317" s="155">
        <v>84.546666717999997</v>
      </c>
      <c r="N317" s="155">
        <v>79.333335876000007</v>
      </c>
      <c r="O317" s="155">
        <v>85</v>
      </c>
      <c r="P317" s="155">
        <v>26139.019417152998</v>
      </c>
      <c r="Q317" s="154">
        <v>4227.3333358760001</v>
      </c>
      <c r="S317" s="156" t="s">
        <v>264</v>
      </c>
      <c r="T317" s="155">
        <v>111</v>
      </c>
      <c r="U317" s="155">
        <v>346.26677648899999</v>
      </c>
      <c r="V317" s="155">
        <v>84.101190567000003</v>
      </c>
      <c r="W317" s="155">
        <v>67.333335876000007</v>
      </c>
      <c r="X317" s="155">
        <v>85</v>
      </c>
      <c r="Y317" s="155">
        <v>29121.448156570001</v>
      </c>
      <c r="Z317" s="154">
        <v>4709.6666717529997</v>
      </c>
      <c r="AB317" s="156" t="s">
        <v>273</v>
      </c>
      <c r="AC317" s="155">
        <v>95</v>
      </c>
      <c r="AD317" s="155">
        <v>290.616758839</v>
      </c>
      <c r="AE317" s="155">
        <v>85</v>
      </c>
      <c r="AF317" s="155">
        <v>85</v>
      </c>
      <c r="AG317" s="155">
        <v>85</v>
      </c>
      <c r="AH317" s="155">
        <v>24702.424501349</v>
      </c>
      <c r="AI317" s="154">
        <v>3995</v>
      </c>
    </row>
    <row r="318" spans="1:35" x14ac:dyDescent="0.2">
      <c r="A318" s="156" t="s">
        <v>285</v>
      </c>
      <c r="B318" s="155">
        <v>25</v>
      </c>
      <c r="C318" s="155">
        <v>253.516747073</v>
      </c>
      <c r="D318" s="155">
        <v>84.87804878</v>
      </c>
      <c r="E318" s="155">
        <v>80</v>
      </c>
      <c r="F318" s="155">
        <v>85</v>
      </c>
      <c r="G318" s="155">
        <v>21518.006824705</v>
      </c>
      <c r="H318" s="154">
        <v>3480</v>
      </c>
      <c r="J318" s="156" t="s">
        <v>279</v>
      </c>
      <c r="K318" s="155">
        <v>95</v>
      </c>
      <c r="L318" s="155">
        <v>302.98342942800002</v>
      </c>
      <c r="M318" s="155">
        <v>85</v>
      </c>
      <c r="N318" s="155">
        <v>85</v>
      </c>
      <c r="O318" s="155">
        <v>85</v>
      </c>
      <c r="P318" s="155">
        <v>25753.591501407001</v>
      </c>
      <c r="Q318" s="154">
        <v>4165</v>
      </c>
      <c r="S318" s="156" t="s">
        <v>264</v>
      </c>
      <c r="T318" s="155">
        <v>148</v>
      </c>
      <c r="U318" s="155">
        <v>346.26677648899999</v>
      </c>
      <c r="V318" s="155">
        <v>84.011904853000004</v>
      </c>
      <c r="W318" s="155">
        <v>72.333335876000007</v>
      </c>
      <c r="X318" s="155">
        <v>85</v>
      </c>
      <c r="Y318" s="155">
        <v>29090.531480098001</v>
      </c>
      <c r="Z318" s="154">
        <v>4704.6666717529997</v>
      </c>
      <c r="AB318" s="156" t="s">
        <v>272</v>
      </c>
      <c r="AC318" s="155">
        <v>25</v>
      </c>
      <c r="AD318" s="155">
        <v>290.616758839</v>
      </c>
      <c r="AE318" s="155">
        <v>84.773049537000006</v>
      </c>
      <c r="AF318" s="155">
        <v>80.666664123999993</v>
      </c>
      <c r="AG318" s="155">
        <v>85</v>
      </c>
      <c r="AH318" s="155">
        <v>24636.468893425001</v>
      </c>
      <c r="AI318" s="154">
        <v>3984.3333282469998</v>
      </c>
    </row>
    <row r="319" spans="1:35" ht="17" thickBot="1" x14ac:dyDescent="0.25">
      <c r="A319" s="153" t="s">
        <v>285</v>
      </c>
      <c r="B319" s="152">
        <v>43</v>
      </c>
      <c r="C319" s="152">
        <v>253.516747073</v>
      </c>
      <c r="D319" s="152">
        <v>84.991869856999998</v>
      </c>
      <c r="E319" s="152">
        <v>84.666664123999993</v>
      </c>
      <c r="F319" s="152">
        <v>85</v>
      </c>
      <c r="G319" s="152">
        <v>21546.862373686999</v>
      </c>
      <c r="H319" s="151">
        <v>3484.6666641239999</v>
      </c>
      <c r="J319" s="156" t="s">
        <v>279</v>
      </c>
      <c r="K319" s="155">
        <v>113</v>
      </c>
      <c r="L319" s="155">
        <v>302.98342942800002</v>
      </c>
      <c r="M319" s="155">
        <v>84.863945474000005</v>
      </c>
      <c r="N319" s="155">
        <v>80.666664123999993</v>
      </c>
      <c r="O319" s="155">
        <v>85</v>
      </c>
      <c r="P319" s="155">
        <v>25712.36923466</v>
      </c>
      <c r="Q319" s="154">
        <v>4158.3333282470003</v>
      </c>
      <c r="S319" s="156" t="s">
        <v>268</v>
      </c>
      <c r="T319" s="155">
        <v>66</v>
      </c>
      <c r="U319" s="155">
        <v>340.08344119499998</v>
      </c>
      <c r="V319" s="155">
        <v>84.636363635999999</v>
      </c>
      <c r="W319" s="155">
        <v>78.333335876000007</v>
      </c>
      <c r="X319" s="155">
        <v>85</v>
      </c>
      <c r="Y319" s="155">
        <v>28783.42579569</v>
      </c>
      <c r="Z319" s="154">
        <v>4655</v>
      </c>
      <c r="AB319" s="156" t="s">
        <v>272</v>
      </c>
      <c r="AC319" s="155">
        <v>70</v>
      </c>
      <c r="AD319" s="155">
        <v>290.616758839</v>
      </c>
      <c r="AE319" s="155">
        <v>84.992907747000004</v>
      </c>
      <c r="AF319" s="155">
        <v>84.666664123999993</v>
      </c>
      <c r="AG319" s="155">
        <v>85</v>
      </c>
      <c r="AH319" s="155">
        <v>24700.363373859</v>
      </c>
      <c r="AI319" s="154">
        <v>3994.6666641239999</v>
      </c>
    </row>
    <row r="320" spans="1:35" x14ac:dyDescent="0.2">
      <c r="A320" s="162" t="s">
        <v>291</v>
      </c>
      <c r="B320" s="161">
        <v>27</v>
      </c>
      <c r="C320" s="161">
        <v>247.333411778</v>
      </c>
      <c r="D320" s="161">
        <v>84.883333206000003</v>
      </c>
      <c r="E320" s="161">
        <v>80.666664123999993</v>
      </c>
      <c r="F320" s="161">
        <v>85</v>
      </c>
      <c r="G320" s="161">
        <v>20994.484404990999</v>
      </c>
      <c r="H320" s="160">
        <v>3395.3333282469998</v>
      </c>
      <c r="J320" s="156" t="s">
        <v>279</v>
      </c>
      <c r="K320" s="155">
        <v>117</v>
      </c>
      <c r="L320" s="155">
        <v>296.80009413400001</v>
      </c>
      <c r="M320" s="155">
        <v>85</v>
      </c>
      <c r="N320" s="155">
        <v>85</v>
      </c>
      <c r="O320" s="155">
        <v>85</v>
      </c>
      <c r="P320" s="155">
        <v>25228.008001377999</v>
      </c>
      <c r="Q320" s="154">
        <v>4080</v>
      </c>
      <c r="S320" s="156" t="s">
        <v>266</v>
      </c>
      <c r="T320" s="155">
        <v>59</v>
      </c>
      <c r="U320" s="155">
        <v>340.08344119499998</v>
      </c>
      <c r="V320" s="155">
        <v>84.751515058999999</v>
      </c>
      <c r="W320" s="155">
        <v>79.666664123999993</v>
      </c>
      <c r="X320" s="155">
        <v>85</v>
      </c>
      <c r="Y320" s="155">
        <v>28822.586887771002</v>
      </c>
      <c r="Z320" s="154">
        <v>4661.3333282470003</v>
      </c>
      <c r="AB320" s="156" t="s">
        <v>271</v>
      </c>
      <c r="AC320" s="155">
        <v>136</v>
      </c>
      <c r="AD320" s="155">
        <v>290.616758839</v>
      </c>
      <c r="AE320" s="155">
        <v>84.964539060999996</v>
      </c>
      <c r="AF320" s="155">
        <v>83.333335876000007</v>
      </c>
      <c r="AG320" s="155">
        <v>85</v>
      </c>
      <c r="AH320" s="155">
        <v>24692.118958250001</v>
      </c>
      <c r="AI320" s="154">
        <v>3993.3333358760001</v>
      </c>
    </row>
    <row r="321" spans="1:35" x14ac:dyDescent="0.2">
      <c r="A321" s="147" t="s">
        <v>290</v>
      </c>
      <c r="B321" s="146">
        <v>2</v>
      </c>
      <c r="C321" s="146">
        <v>247.333411778</v>
      </c>
      <c r="D321" s="146">
        <v>84.516666985000001</v>
      </c>
      <c r="E321" s="146">
        <v>79</v>
      </c>
      <c r="F321" s="146">
        <v>85</v>
      </c>
      <c r="G321" s="146">
        <v>20903.795597413999</v>
      </c>
      <c r="H321" s="145">
        <v>3380.666679382</v>
      </c>
      <c r="J321" s="156" t="s">
        <v>283</v>
      </c>
      <c r="K321" s="155">
        <v>80</v>
      </c>
      <c r="L321" s="155">
        <v>290.616758839</v>
      </c>
      <c r="M321" s="155">
        <v>84.943262465000004</v>
      </c>
      <c r="N321" s="155">
        <v>82.333335876000007</v>
      </c>
      <c r="O321" s="155">
        <v>85</v>
      </c>
      <c r="P321" s="155">
        <v>24685.935622956</v>
      </c>
      <c r="Q321" s="154">
        <v>3992.3333358760001</v>
      </c>
      <c r="S321" s="156" t="s">
        <v>265</v>
      </c>
      <c r="T321" s="155">
        <v>68</v>
      </c>
      <c r="U321" s="155">
        <v>340.08344119499998</v>
      </c>
      <c r="V321" s="155">
        <v>84.842424288999993</v>
      </c>
      <c r="W321" s="155">
        <v>80</v>
      </c>
      <c r="X321" s="155">
        <v>85</v>
      </c>
      <c r="Y321" s="155">
        <v>28853.503611419001</v>
      </c>
      <c r="Z321" s="154">
        <v>4666.3333358760001</v>
      </c>
      <c r="AB321" s="156" t="s">
        <v>277</v>
      </c>
      <c r="AC321" s="155">
        <v>19</v>
      </c>
      <c r="AD321" s="155">
        <v>284.43342354499998</v>
      </c>
      <c r="AE321" s="155">
        <v>84.920289909999994</v>
      </c>
      <c r="AF321" s="155">
        <v>81.333335876000007</v>
      </c>
      <c r="AG321" s="155">
        <v>85</v>
      </c>
      <c r="AH321" s="155">
        <v>24154.168787631999</v>
      </c>
      <c r="AI321" s="154">
        <v>3906.3333358760001</v>
      </c>
    </row>
    <row r="322" spans="1:35" x14ac:dyDescent="0.2">
      <c r="A322" s="147" t="s">
        <v>289</v>
      </c>
      <c r="B322" s="146">
        <v>11</v>
      </c>
      <c r="C322" s="146">
        <v>247.333411778</v>
      </c>
      <c r="D322" s="146">
        <v>84.633333397000001</v>
      </c>
      <c r="E322" s="146">
        <v>78.333335876000007</v>
      </c>
      <c r="F322" s="146">
        <v>85</v>
      </c>
      <c r="G322" s="146">
        <v>20932.651099220999</v>
      </c>
      <c r="H322" s="145">
        <v>3385.3333358760001</v>
      </c>
      <c r="J322" s="156" t="s">
        <v>280</v>
      </c>
      <c r="K322" s="155">
        <v>39</v>
      </c>
      <c r="L322" s="155">
        <v>290.616758839</v>
      </c>
      <c r="M322" s="155">
        <v>84.957446809000004</v>
      </c>
      <c r="N322" s="155">
        <v>83</v>
      </c>
      <c r="O322" s="155">
        <v>85</v>
      </c>
      <c r="P322" s="155">
        <v>24690.057830760001</v>
      </c>
      <c r="Q322" s="154">
        <v>3993</v>
      </c>
      <c r="S322" s="156" t="s">
        <v>270</v>
      </c>
      <c r="T322" s="155">
        <v>1</v>
      </c>
      <c r="U322" s="155">
        <v>333.90010590100002</v>
      </c>
      <c r="V322" s="155">
        <v>84.543209923999996</v>
      </c>
      <c r="W322" s="155">
        <v>76.333335876000007</v>
      </c>
      <c r="X322" s="155">
        <v>85</v>
      </c>
      <c r="Y322" s="155">
        <v>28228.986746678998</v>
      </c>
      <c r="Z322" s="154">
        <v>4565.3333358760001</v>
      </c>
      <c r="AB322" s="156" t="s">
        <v>276</v>
      </c>
      <c r="AC322" s="155">
        <v>38</v>
      </c>
      <c r="AD322" s="155">
        <v>284.43342354499998</v>
      </c>
      <c r="AE322" s="155">
        <v>84.97826087</v>
      </c>
      <c r="AF322" s="155">
        <v>84</v>
      </c>
      <c r="AG322" s="155">
        <v>85</v>
      </c>
      <c r="AH322" s="155">
        <v>24170.657666026</v>
      </c>
      <c r="AI322" s="154">
        <v>3909</v>
      </c>
    </row>
    <row r="323" spans="1:35" x14ac:dyDescent="0.2">
      <c r="A323" s="147" t="s">
        <v>289</v>
      </c>
      <c r="B323" s="146">
        <v>27</v>
      </c>
      <c r="C323" s="146">
        <v>247.333411778</v>
      </c>
      <c r="D323" s="146">
        <v>84.8</v>
      </c>
      <c r="E323" s="146">
        <v>80.666664123999993</v>
      </c>
      <c r="F323" s="146">
        <v>85</v>
      </c>
      <c r="G323" s="146">
        <v>20973.873318793001</v>
      </c>
      <c r="H323" s="145">
        <v>3392</v>
      </c>
      <c r="J323" s="156" t="s">
        <v>279</v>
      </c>
      <c r="K323" s="155">
        <v>33</v>
      </c>
      <c r="L323" s="155">
        <v>290.616758839</v>
      </c>
      <c r="M323" s="155">
        <v>84.943262465000004</v>
      </c>
      <c r="N323" s="155">
        <v>83.333335876000007</v>
      </c>
      <c r="O323" s="155">
        <v>85</v>
      </c>
      <c r="P323" s="155">
        <v>24685.935622956</v>
      </c>
      <c r="Q323" s="154">
        <v>3992.3333358760001</v>
      </c>
      <c r="S323" s="156" t="s">
        <v>270</v>
      </c>
      <c r="T323" s="155">
        <v>10</v>
      </c>
      <c r="U323" s="155">
        <v>333.90010590100002</v>
      </c>
      <c r="V323" s="155">
        <v>84.617283998000005</v>
      </c>
      <c r="W323" s="155">
        <v>76.333335876000007</v>
      </c>
      <c r="X323" s="155">
        <v>85</v>
      </c>
      <c r="Y323" s="155">
        <v>28253.720087856</v>
      </c>
      <c r="Z323" s="154">
        <v>4569.3333358760001</v>
      </c>
      <c r="AB323" s="156" t="s">
        <v>275</v>
      </c>
      <c r="AC323" s="155">
        <v>85</v>
      </c>
      <c r="AD323" s="155">
        <v>284.43342354499998</v>
      </c>
      <c r="AE323" s="155">
        <v>84.992753567999998</v>
      </c>
      <c r="AF323" s="155">
        <v>84.666664123999993</v>
      </c>
      <c r="AG323" s="155">
        <v>85</v>
      </c>
      <c r="AH323" s="155">
        <v>24174.779873831001</v>
      </c>
      <c r="AI323" s="154">
        <v>3909.6666641239999</v>
      </c>
    </row>
    <row r="324" spans="1:35" x14ac:dyDescent="0.2">
      <c r="A324" s="147" t="s">
        <v>288</v>
      </c>
      <c r="B324" s="146">
        <v>55</v>
      </c>
      <c r="C324" s="146">
        <v>247.333411778</v>
      </c>
      <c r="D324" s="146">
        <v>84.558333396999998</v>
      </c>
      <c r="E324" s="146">
        <v>79.333335876000007</v>
      </c>
      <c r="F324" s="146">
        <v>85</v>
      </c>
      <c r="G324" s="146">
        <v>20914.101093337998</v>
      </c>
      <c r="H324" s="145">
        <v>3382.3333358760001</v>
      </c>
      <c r="J324" s="156" t="s">
        <v>279</v>
      </c>
      <c r="K324" s="155">
        <v>69</v>
      </c>
      <c r="L324" s="155">
        <v>290.616758839</v>
      </c>
      <c r="M324" s="155">
        <v>84.879432678000001</v>
      </c>
      <c r="N324" s="155">
        <v>80.333335876000007</v>
      </c>
      <c r="O324" s="155">
        <v>85</v>
      </c>
      <c r="P324" s="155">
        <v>24667.385617071999</v>
      </c>
      <c r="Q324" s="154">
        <v>3989.3333358760001</v>
      </c>
      <c r="S324" s="156" t="s">
        <v>270</v>
      </c>
      <c r="T324" s="155">
        <v>67</v>
      </c>
      <c r="U324" s="155">
        <v>333.90010590100002</v>
      </c>
      <c r="V324" s="155">
        <v>84.530864149999999</v>
      </c>
      <c r="W324" s="155">
        <v>77</v>
      </c>
      <c r="X324" s="155">
        <v>85</v>
      </c>
      <c r="Y324" s="155">
        <v>28224.864491699002</v>
      </c>
      <c r="Z324" s="154">
        <v>4564.6666641239999</v>
      </c>
      <c r="AB324" s="156" t="s">
        <v>273</v>
      </c>
      <c r="AC324" s="155">
        <v>97</v>
      </c>
      <c r="AD324" s="155">
        <v>284.43342354499998</v>
      </c>
      <c r="AE324" s="155">
        <v>85</v>
      </c>
      <c r="AF324" s="155">
        <v>85</v>
      </c>
      <c r="AG324" s="155">
        <v>85</v>
      </c>
      <c r="AH324" s="155">
        <v>24176.841001320001</v>
      </c>
      <c r="AI324" s="154">
        <v>3910</v>
      </c>
    </row>
    <row r="325" spans="1:35" x14ac:dyDescent="0.2">
      <c r="A325" s="147" t="s">
        <v>287</v>
      </c>
      <c r="B325" s="146">
        <v>65</v>
      </c>
      <c r="C325" s="146">
        <v>247.333411778</v>
      </c>
      <c r="D325" s="146">
        <v>84.9</v>
      </c>
      <c r="E325" s="146">
        <v>81.666664123999993</v>
      </c>
      <c r="F325" s="146">
        <v>85</v>
      </c>
      <c r="G325" s="146">
        <v>20998.606659969999</v>
      </c>
      <c r="H325" s="145">
        <v>3396</v>
      </c>
      <c r="J325" s="156" t="s">
        <v>279</v>
      </c>
      <c r="K325" s="155">
        <v>85</v>
      </c>
      <c r="L325" s="155">
        <v>290.616758839</v>
      </c>
      <c r="M325" s="155">
        <v>85</v>
      </c>
      <c r="N325" s="155">
        <v>85</v>
      </c>
      <c r="O325" s="155">
        <v>85</v>
      </c>
      <c r="P325" s="155">
        <v>24702.424501349</v>
      </c>
      <c r="Q325" s="154">
        <v>3995</v>
      </c>
      <c r="S325" s="156" t="s">
        <v>268</v>
      </c>
      <c r="T325" s="155">
        <v>46</v>
      </c>
      <c r="U325" s="155">
        <v>333.90010590100002</v>
      </c>
      <c r="V325" s="155">
        <v>84.679012439999994</v>
      </c>
      <c r="W325" s="155">
        <v>79.333335876000007</v>
      </c>
      <c r="X325" s="155">
        <v>85</v>
      </c>
      <c r="Y325" s="155">
        <v>28274.331221230001</v>
      </c>
      <c r="Z325" s="154">
        <v>4572.6666717529997</v>
      </c>
      <c r="AB325" s="156" t="s">
        <v>272</v>
      </c>
      <c r="AC325" s="155">
        <v>107</v>
      </c>
      <c r="AD325" s="155">
        <v>284.43342354499998</v>
      </c>
      <c r="AE325" s="155">
        <v>84.992753567999998</v>
      </c>
      <c r="AF325" s="155">
        <v>84.666664123999993</v>
      </c>
      <c r="AG325" s="155">
        <v>85</v>
      </c>
      <c r="AH325" s="155">
        <v>24174.779873831001</v>
      </c>
      <c r="AI325" s="154">
        <v>3909.6666641239999</v>
      </c>
    </row>
    <row r="326" spans="1:35" x14ac:dyDescent="0.2">
      <c r="A326" s="147" t="s">
        <v>286</v>
      </c>
      <c r="B326" s="146">
        <v>3</v>
      </c>
      <c r="C326" s="146">
        <v>247.333411778</v>
      </c>
      <c r="D326" s="146">
        <v>84.724999999999994</v>
      </c>
      <c r="E326" s="146">
        <v>75</v>
      </c>
      <c r="F326" s="146">
        <v>85</v>
      </c>
      <c r="G326" s="146">
        <v>20955.323312909</v>
      </c>
      <c r="H326" s="145">
        <v>3389</v>
      </c>
      <c r="J326" s="156" t="s">
        <v>283</v>
      </c>
      <c r="K326" s="155">
        <v>65</v>
      </c>
      <c r="L326" s="155">
        <v>284.43342354499998</v>
      </c>
      <c r="M326" s="155">
        <v>84.876811649000004</v>
      </c>
      <c r="N326" s="155">
        <v>81</v>
      </c>
      <c r="O326" s="155">
        <v>85</v>
      </c>
      <c r="P326" s="155">
        <v>24141.802117044001</v>
      </c>
      <c r="Q326" s="154">
        <v>3904.3333358760001</v>
      </c>
      <c r="S326" s="156" t="s">
        <v>268</v>
      </c>
      <c r="T326" s="155">
        <v>67</v>
      </c>
      <c r="U326" s="155">
        <v>333.90010590100002</v>
      </c>
      <c r="V326" s="155">
        <v>84.913580293999999</v>
      </c>
      <c r="W326" s="155">
        <v>82.333335876000007</v>
      </c>
      <c r="X326" s="155">
        <v>85</v>
      </c>
      <c r="Y326" s="155">
        <v>28352.653452568</v>
      </c>
      <c r="Z326" s="154">
        <v>4585.3333358760001</v>
      </c>
      <c r="AB326" s="156" t="s">
        <v>271</v>
      </c>
      <c r="AC326" s="155">
        <v>41</v>
      </c>
      <c r="AD326" s="155">
        <v>284.43342354499998</v>
      </c>
      <c r="AE326" s="155">
        <v>84.746376701000003</v>
      </c>
      <c r="AF326" s="155">
        <v>78.666664123999993</v>
      </c>
      <c r="AG326" s="155">
        <v>85</v>
      </c>
      <c r="AH326" s="155">
        <v>24104.702058102001</v>
      </c>
      <c r="AI326" s="154">
        <v>3898.3333282469998</v>
      </c>
    </row>
    <row r="327" spans="1:35" x14ac:dyDescent="0.2">
      <c r="A327" s="147" t="s">
        <v>286</v>
      </c>
      <c r="B327" s="146">
        <v>83</v>
      </c>
      <c r="C327" s="146">
        <v>247.333411778</v>
      </c>
      <c r="D327" s="146">
        <v>84.466666602999993</v>
      </c>
      <c r="E327" s="146">
        <v>75</v>
      </c>
      <c r="F327" s="146">
        <v>85</v>
      </c>
      <c r="G327" s="146">
        <v>20891.428832475001</v>
      </c>
      <c r="H327" s="145">
        <v>3378.6666641239999</v>
      </c>
      <c r="J327" s="156" t="s">
        <v>281</v>
      </c>
      <c r="K327" s="155">
        <v>9</v>
      </c>
      <c r="L327" s="155">
        <v>284.43342354499998</v>
      </c>
      <c r="M327" s="155">
        <v>84.724637571000002</v>
      </c>
      <c r="N327" s="155">
        <v>80.666664123999993</v>
      </c>
      <c r="O327" s="155">
        <v>85</v>
      </c>
      <c r="P327" s="155">
        <v>24098.518722806999</v>
      </c>
      <c r="Q327" s="154">
        <v>3897.3333282469998</v>
      </c>
      <c r="S327" s="156" t="s">
        <v>267</v>
      </c>
      <c r="T327" s="155">
        <v>5</v>
      </c>
      <c r="U327" s="155">
        <v>333.90010590100002</v>
      </c>
      <c r="V327" s="155">
        <v>84.765432004999994</v>
      </c>
      <c r="W327" s="155">
        <v>77.666664123999993</v>
      </c>
      <c r="X327" s="155">
        <v>85</v>
      </c>
      <c r="Y327" s="155">
        <v>28303.186723037001</v>
      </c>
      <c r="Z327" s="154">
        <v>4577.3333282470003</v>
      </c>
      <c r="AB327" s="156" t="s">
        <v>271</v>
      </c>
      <c r="AC327" s="155">
        <v>132</v>
      </c>
      <c r="AD327" s="155">
        <v>284.43342354499998</v>
      </c>
      <c r="AE327" s="155">
        <v>84.789854962000007</v>
      </c>
      <c r="AF327" s="155">
        <v>81.666664123999993</v>
      </c>
      <c r="AG327" s="155">
        <v>85</v>
      </c>
      <c r="AH327" s="155">
        <v>24117.068728691</v>
      </c>
      <c r="AI327" s="154">
        <v>3900.3333282469998</v>
      </c>
    </row>
    <row r="328" spans="1:35" x14ac:dyDescent="0.2">
      <c r="A328" s="147" t="s">
        <v>285</v>
      </c>
      <c r="B328" s="146">
        <v>18</v>
      </c>
      <c r="C328" s="146">
        <v>247.333411778</v>
      </c>
      <c r="D328" s="146">
        <v>84.608333205999998</v>
      </c>
      <c r="E328" s="146">
        <v>80.333335876000007</v>
      </c>
      <c r="F328" s="146">
        <v>85</v>
      </c>
      <c r="G328" s="146">
        <v>20926.467716751999</v>
      </c>
      <c r="H328" s="145">
        <v>3384.3333282469998</v>
      </c>
      <c r="J328" s="156" t="s">
        <v>280</v>
      </c>
      <c r="K328" s="155">
        <v>28</v>
      </c>
      <c r="L328" s="155">
        <v>284.43342354499998</v>
      </c>
      <c r="M328" s="155">
        <v>84.775362263999995</v>
      </c>
      <c r="N328" s="155">
        <v>79.666664123999993</v>
      </c>
      <c r="O328" s="155">
        <v>85</v>
      </c>
      <c r="P328" s="155">
        <v>24112.946520885998</v>
      </c>
      <c r="Q328" s="154">
        <v>3899.6666641239999</v>
      </c>
      <c r="S328" s="156" t="s">
        <v>266</v>
      </c>
      <c r="T328" s="155">
        <v>3</v>
      </c>
      <c r="U328" s="155">
        <v>333.90010590100002</v>
      </c>
      <c r="V328" s="155">
        <v>84.808641928</v>
      </c>
      <c r="W328" s="155">
        <v>79</v>
      </c>
      <c r="X328" s="155">
        <v>85</v>
      </c>
      <c r="Y328" s="155">
        <v>28317.614521116</v>
      </c>
      <c r="Z328" s="154">
        <v>4579.6666641239999</v>
      </c>
      <c r="AB328" s="156" t="s">
        <v>277</v>
      </c>
      <c r="AC328" s="155">
        <v>32</v>
      </c>
      <c r="AD328" s="155">
        <v>278.25008824999998</v>
      </c>
      <c r="AE328" s="155">
        <v>85</v>
      </c>
      <c r="AF328" s="155">
        <v>85</v>
      </c>
      <c r="AG328" s="155">
        <v>85</v>
      </c>
      <c r="AH328" s="155">
        <v>23651.257501291999</v>
      </c>
      <c r="AI328" s="154">
        <v>3825</v>
      </c>
    </row>
    <row r="329" spans="1:35" x14ac:dyDescent="0.2">
      <c r="A329" s="147" t="s">
        <v>285</v>
      </c>
      <c r="B329" s="146">
        <v>63</v>
      </c>
      <c r="C329" s="146">
        <v>247.333411778</v>
      </c>
      <c r="D329" s="146">
        <v>85</v>
      </c>
      <c r="E329" s="146">
        <v>85</v>
      </c>
      <c r="F329" s="146">
        <v>85</v>
      </c>
      <c r="G329" s="146">
        <v>21023.340001148001</v>
      </c>
      <c r="H329" s="145">
        <v>3400</v>
      </c>
      <c r="J329" s="156" t="s">
        <v>280</v>
      </c>
      <c r="K329" s="155">
        <v>44</v>
      </c>
      <c r="L329" s="155">
        <v>284.43342354499998</v>
      </c>
      <c r="M329" s="155">
        <v>84.557970959000002</v>
      </c>
      <c r="N329" s="155">
        <v>79</v>
      </c>
      <c r="O329" s="155">
        <v>85</v>
      </c>
      <c r="P329" s="155">
        <v>24051.113167940999</v>
      </c>
      <c r="Q329" s="154">
        <v>3889.6666641239999</v>
      </c>
      <c r="S329" s="156" t="s">
        <v>266</v>
      </c>
      <c r="T329" s="155">
        <v>111</v>
      </c>
      <c r="U329" s="155">
        <v>333.90010590100002</v>
      </c>
      <c r="V329" s="155">
        <v>84.901234661999993</v>
      </c>
      <c r="W329" s="155">
        <v>80.333335876000007</v>
      </c>
      <c r="X329" s="155">
        <v>85</v>
      </c>
      <c r="Y329" s="155">
        <v>28348.531244762999</v>
      </c>
      <c r="Z329" s="154">
        <v>4584.6666717529997</v>
      </c>
      <c r="AB329" s="156" t="s">
        <v>276</v>
      </c>
      <c r="AC329" s="155">
        <v>51</v>
      </c>
      <c r="AD329" s="155">
        <v>278.25008824999998</v>
      </c>
      <c r="AE329" s="155">
        <v>84.792592705999994</v>
      </c>
      <c r="AF329" s="155">
        <v>83</v>
      </c>
      <c r="AG329" s="155">
        <v>85</v>
      </c>
      <c r="AH329" s="155">
        <v>23593.546403327</v>
      </c>
      <c r="AI329" s="154">
        <v>3815.6666717530002</v>
      </c>
    </row>
    <row r="330" spans="1:35" x14ac:dyDescent="0.2">
      <c r="A330" s="147" t="s">
        <v>289</v>
      </c>
      <c r="B330" s="146">
        <v>12</v>
      </c>
      <c r="C330" s="146">
        <v>241.15007648400001</v>
      </c>
      <c r="D330" s="146">
        <v>84.837606772000001</v>
      </c>
      <c r="E330" s="146">
        <v>78.666664123999993</v>
      </c>
      <c r="F330" s="146">
        <v>85</v>
      </c>
      <c r="G330" s="146">
        <v>20458.595361863001</v>
      </c>
      <c r="H330" s="145">
        <v>3308.6666641239999</v>
      </c>
      <c r="J330" s="156" t="s">
        <v>279</v>
      </c>
      <c r="K330" s="155">
        <v>43</v>
      </c>
      <c r="L330" s="155">
        <v>284.43342354499998</v>
      </c>
      <c r="M330" s="155">
        <v>85</v>
      </c>
      <c r="N330" s="155">
        <v>85</v>
      </c>
      <c r="O330" s="155">
        <v>85</v>
      </c>
      <c r="P330" s="155">
        <v>24176.841001320001</v>
      </c>
      <c r="Q330" s="154">
        <v>3910</v>
      </c>
      <c r="S330" s="156" t="s">
        <v>265</v>
      </c>
      <c r="T330" s="155">
        <v>120</v>
      </c>
      <c r="U330" s="155">
        <v>333.90010590100002</v>
      </c>
      <c r="V330" s="155">
        <v>84.814814815000005</v>
      </c>
      <c r="W330" s="155">
        <v>79.333335876000007</v>
      </c>
      <c r="X330" s="155">
        <v>85</v>
      </c>
      <c r="Y330" s="155">
        <v>28319.675648606</v>
      </c>
      <c r="Z330" s="154">
        <v>4580</v>
      </c>
      <c r="AB330" s="156" t="s">
        <v>273</v>
      </c>
      <c r="AC330" s="155">
        <v>44</v>
      </c>
      <c r="AD330" s="155">
        <v>278.25008824999998</v>
      </c>
      <c r="AE330" s="155">
        <v>84.792592536000001</v>
      </c>
      <c r="AF330" s="155">
        <v>79.666664123999993</v>
      </c>
      <c r="AG330" s="155">
        <v>85</v>
      </c>
      <c r="AH330" s="155">
        <v>23593.546356152001</v>
      </c>
      <c r="AI330" s="154">
        <v>3815.6666641239999</v>
      </c>
    </row>
    <row r="331" spans="1:35" x14ac:dyDescent="0.2">
      <c r="A331" s="147" t="s">
        <v>289</v>
      </c>
      <c r="B331" s="146">
        <v>20</v>
      </c>
      <c r="C331" s="146">
        <v>241.15007648400001</v>
      </c>
      <c r="D331" s="146">
        <v>84.094017029</v>
      </c>
      <c r="E331" s="146">
        <v>78.333335876000007</v>
      </c>
      <c r="F331" s="146">
        <v>85</v>
      </c>
      <c r="G331" s="146">
        <v>20279.278638324002</v>
      </c>
      <c r="H331" s="145">
        <v>3279.6666641239999</v>
      </c>
      <c r="J331" s="156" t="s">
        <v>278</v>
      </c>
      <c r="K331" s="155">
        <v>15</v>
      </c>
      <c r="L331" s="155">
        <v>284.43342354499998</v>
      </c>
      <c r="M331" s="155">
        <v>84.855072352999997</v>
      </c>
      <c r="N331" s="155">
        <v>82.666664123999993</v>
      </c>
      <c r="O331" s="155">
        <v>85</v>
      </c>
      <c r="P331" s="155">
        <v>24135.618734574</v>
      </c>
      <c r="Q331" s="154">
        <v>3903.3333282469998</v>
      </c>
      <c r="S331" s="156" t="s">
        <v>269</v>
      </c>
      <c r="T331" s="155">
        <v>10</v>
      </c>
      <c r="U331" s="155">
        <v>327.71677060600001</v>
      </c>
      <c r="V331" s="155">
        <v>84.981132075000005</v>
      </c>
      <c r="W331" s="155">
        <v>84.333335876000007</v>
      </c>
      <c r="X331" s="155">
        <v>85</v>
      </c>
      <c r="Y331" s="155">
        <v>27849.742166226999</v>
      </c>
      <c r="Z331" s="154">
        <v>4504</v>
      </c>
      <c r="AB331" s="156" t="s">
        <v>273</v>
      </c>
      <c r="AC331" s="155">
        <v>92</v>
      </c>
      <c r="AD331" s="155">
        <v>278.25008824999998</v>
      </c>
      <c r="AE331" s="155">
        <v>84.748148260999997</v>
      </c>
      <c r="AF331" s="155">
        <v>79.333335876000007</v>
      </c>
      <c r="AG331" s="155">
        <v>85</v>
      </c>
      <c r="AH331" s="155">
        <v>23581.179732738001</v>
      </c>
      <c r="AI331" s="154">
        <v>3813.6666717530002</v>
      </c>
    </row>
    <row r="332" spans="1:35" x14ac:dyDescent="0.2">
      <c r="A332" s="147" t="s">
        <v>288</v>
      </c>
      <c r="B332" s="146">
        <v>62</v>
      </c>
      <c r="C332" s="146">
        <v>241.15007648400001</v>
      </c>
      <c r="D332" s="146">
        <v>84.726495596000007</v>
      </c>
      <c r="E332" s="146">
        <v>78.666664123999993</v>
      </c>
      <c r="F332" s="146">
        <v>85</v>
      </c>
      <c r="G332" s="146">
        <v>20431.800893194999</v>
      </c>
      <c r="H332" s="145">
        <v>3304.3333282469998</v>
      </c>
      <c r="J332" s="156" t="s">
        <v>283</v>
      </c>
      <c r="K332" s="155">
        <v>43</v>
      </c>
      <c r="L332" s="155">
        <v>278.25008824999998</v>
      </c>
      <c r="M332" s="155">
        <v>85</v>
      </c>
      <c r="N332" s="155">
        <v>85</v>
      </c>
      <c r="O332" s="155">
        <v>85</v>
      </c>
      <c r="P332" s="155">
        <v>23651.257501291999</v>
      </c>
      <c r="Q332" s="154">
        <v>3825</v>
      </c>
      <c r="S332" s="156" t="s">
        <v>269</v>
      </c>
      <c r="T332" s="155">
        <v>12</v>
      </c>
      <c r="U332" s="155">
        <v>327.71677060600001</v>
      </c>
      <c r="V332" s="155">
        <v>85</v>
      </c>
      <c r="W332" s="155">
        <v>85</v>
      </c>
      <c r="X332" s="155">
        <v>85</v>
      </c>
      <c r="Y332" s="155">
        <v>27855.925501521</v>
      </c>
      <c r="Z332" s="154">
        <v>4505</v>
      </c>
      <c r="AB332" s="156" t="s">
        <v>272</v>
      </c>
      <c r="AC332" s="155">
        <v>32</v>
      </c>
      <c r="AD332" s="155">
        <v>278.25008824999998</v>
      </c>
      <c r="AE332" s="155">
        <v>84.703703817000005</v>
      </c>
      <c r="AF332" s="155">
        <v>80</v>
      </c>
      <c r="AG332" s="155">
        <v>85</v>
      </c>
      <c r="AH332" s="155">
        <v>23568.813062149002</v>
      </c>
      <c r="AI332" s="154">
        <v>3811.6666717530002</v>
      </c>
    </row>
    <row r="333" spans="1:35" x14ac:dyDescent="0.2">
      <c r="A333" s="147" t="s">
        <v>287</v>
      </c>
      <c r="B333" s="146">
        <v>40</v>
      </c>
      <c r="C333" s="146">
        <v>241.15007648400001</v>
      </c>
      <c r="D333" s="146">
        <v>84.572649638000001</v>
      </c>
      <c r="E333" s="146">
        <v>79.333335876000007</v>
      </c>
      <c r="F333" s="146">
        <v>85</v>
      </c>
      <c r="G333" s="146">
        <v>20394.700928604001</v>
      </c>
      <c r="H333" s="145">
        <v>3298.3333358760001</v>
      </c>
      <c r="J333" s="156" t="s">
        <v>281</v>
      </c>
      <c r="K333" s="155">
        <v>26</v>
      </c>
      <c r="L333" s="155">
        <v>278.25008824999998</v>
      </c>
      <c r="M333" s="155">
        <v>84.740740627999998</v>
      </c>
      <c r="N333" s="155">
        <v>80.666664123999993</v>
      </c>
      <c r="O333" s="155">
        <v>85</v>
      </c>
      <c r="P333" s="155">
        <v>23579.118558073002</v>
      </c>
      <c r="Q333" s="154">
        <v>3813.3333282469998</v>
      </c>
      <c r="S333" s="156" t="s">
        <v>266</v>
      </c>
      <c r="T333" s="155">
        <v>121</v>
      </c>
      <c r="U333" s="155">
        <v>327.71677060600001</v>
      </c>
      <c r="V333" s="155">
        <v>84.735849056999996</v>
      </c>
      <c r="W333" s="155">
        <v>79.666664123999993</v>
      </c>
      <c r="X333" s="155">
        <v>85</v>
      </c>
      <c r="Y333" s="155">
        <v>27769.358807398999</v>
      </c>
      <c r="Z333" s="154">
        <v>4491</v>
      </c>
      <c r="AB333" s="156" t="s">
        <v>271</v>
      </c>
      <c r="AC333" s="155">
        <v>105</v>
      </c>
      <c r="AD333" s="155">
        <v>278.25008824999998</v>
      </c>
      <c r="AE333" s="155">
        <v>84.985185242</v>
      </c>
      <c r="AF333" s="155">
        <v>84.333335876000007</v>
      </c>
      <c r="AG333" s="155">
        <v>85</v>
      </c>
      <c r="AH333" s="155">
        <v>23647.135293487001</v>
      </c>
      <c r="AI333" s="154">
        <v>3824.3333358760001</v>
      </c>
    </row>
    <row r="334" spans="1:35" x14ac:dyDescent="0.2">
      <c r="A334" s="147" t="s">
        <v>290</v>
      </c>
      <c r="B334" s="146">
        <v>24</v>
      </c>
      <c r="C334" s="146">
        <v>234.966741189</v>
      </c>
      <c r="D334" s="146">
        <v>84.947368420999993</v>
      </c>
      <c r="E334" s="146">
        <v>83</v>
      </c>
      <c r="F334" s="146">
        <v>85</v>
      </c>
      <c r="G334" s="146">
        <v>19959.806330502</v>
      </c>
      <c r="H334" s="145">
        <v>3228</v>
      </c>
      <c r="J334" s="156" t="s">
        <v>281</v>
      </c>
      <c r="K334" s="155">
        <v>59</v>
      </c>
      <c r="L334" s="155">
        <v>278.25008824999998</v>
      </c>
      <c r="M334" s="155">
        <v>84.977777778000004</v>
      </c>
      <c r="N334" s="155">
        <v>84</v>
      </c>
      <c r="O334" s="155">
        <v>85</v>
      </c>
      <c r="P334" s="155">
        <v>23645.074165997001</v>
      </c>
      <c r="Q334" s="154">
        <v>3824</v>
      </c>
      <c r="S334" s="156" t="s">
        <v>264</v>
      </c>
      <c r="T334" s="155">
        <v>76</v>
      </c>
      <c r="U334" s="155">
        <v>327.71677060600001</v>
      </c>
      <c r="V334" s="155">
        <v>84.698113207999995</v>
      </c>
      <c r="W334" s="155">
        <v>79</v>
      </c>
      <c r="X334" s="155">
        <v>85</v>
      </c>
      <c r="Y334" s="155">
        <v>27756.99213681</v>
      </c>
      <c r="Z334" s="154">
        <v>4489</v>
      </c>
      <c r="AB334" s="156" t="s">
        <v>271</v>
      </c>
      <c r="AC334" s="155">
        <v>146</v>
      </c>
      <c r="AD334" s="155">
        <v>278.25008824999998</v>
      </c>
      <c r="AE334" s="155">
        <v>84.770370482999994</v>
      </c>
      <c r="AF334" s="155">
        <v>78.333335876000007</v>
      </c>
      <c r="AG334" s="155">
        <v>85</v>
      </c>
      <c r="AH334" s="155">
        <v>23587.363068031998</v>
      </c>
      <c r="AI334" s="154">
        <v>3814.6666717530002</v>
      </c>
    </row>
    <row r="335" spans="1:35" x14ac:dyDescent="0.2">
      <c r="A335" s="147" t="s">
        <v>290</v>
      </c>
      <c r="B335" s="146">
        <v>30</v>
      </c>
      <c r="C335" s="146">
        <v>234.966741189</v>
      </c>
      <c r="D335" s="146">
        <v>84.807017677999994</v>
      </c>
      <c r="E335" s="146">
        <v>79.333335876000007</v>
      </c>
      <c r="F335" s="146">
        <v>85</v>
      </c>
      <c r="G335" s="146">
        <v>19926.828573715</v>
      </c>
      <c r="H335" s="145">
        <v>3222.6666717530002</v>
      </c>
      <c r="J335" s="156" t="s">
        <v>281</v>
      </c>
      <c r="K335" s="155">
        <v>64</v>
      </c>
      <c r="L335" s="155">
        <v>278.25008824999998</v>
      </c>
      <c r="M335" s="155">
        <v>84.977777778000004</v>
      </c>
      <c r="N335" s="155">
        <v>84</v>
      </c>
      <c r="O335" s="155">
        <v>85</v>
      </c>
      <c r="P335" s="155">
        <v>23645.074165997001</v>
      </c>
      <c r="Q335" s="154">
        <v>3824</v>
      </c>
      <c r="S335" s="156" t="s">
        <v>270</v>
      </c>
      <c r="T335" s="155">
        <v>55</v>
      </c>
      <c r="U335" s="155">
        <v>321.53343531199999</v>
      </c>
      <c r="V335" s="155">
        <v>84.314102613000003</v>
      </c>
      <c r="W335" s="155">
        <v>76.666664123999993</v>
      </c>
      <c r="X335" s="155">
        <v>85</v>
      </c>
      <c r="Y335" s="155">
        <v>27109.803058382</v>
      </c>
      <c r="Z335" s="154">
        <v>4384.3333358760001</v>
      </c>
      <c r="AB335" s="156" t="s">
        <v>276</v>
      </c>
      <c r="AC335" s="155">
        <v>9</v>
      </c>
      <c r="AD335" s="155">
        <v>272.06675295600002</v>
      </c>
      <c r="AE335" s="155">
        <v>84.962121269999997</v>
      </c>
      <c r="AF335" s="155">
        <v>83.333335876000007</v>
      </c>
      <c r="AG335" s="155">
        <v>85</v>
      </c>
      <c r="AH335" s="155">
        <v>23115.368458164001</v>
      </c>
      <c r="AI335" s="154">
        <v>3738.3333358760001</v>
      </c>
    </row>
    <row r="336" spans="1:35" x14ac:dyDescent="0.2">
      <c r="A336" s="147" t="s">
        <v>287</v>
      </c>
      <c r="B336" s="146">
        <v>82</v>
      </c>
      <c r="C336" s="146">
        <v>234.966741189</v>
      </c>
      <c r="D336" s="146">
        <v>84.921052631999999</v>
      </c>
      <c r="E336" s="146">
        <v>82.666664123999993</v>
      </c>
      <c r="F336" s="146">
        <v>85</v>
      </c>
      <c r="G336" s="146">
        <v>19953.622995206999</v>
      </c>
      <c r="H336" s="145">
        <v>3227</v>
      </c>
      <c r="J336" s="156" t="s">
        <v>279</v>
      </c>
      <c r="K336" s="155">
        <v>24</v>
      </c>
      <c r="L336" s="155">
        <v>278.25008824999998</v>
      </c>
      <c r="M336" s="155">
        <v>84.814814757999997</v>
      </c>
      <c r="N336" s="155">
        <v>80.666664123999993</v>
      </c>
      <c r="O336" s="155">
        <v>85</v>
      </c>
      <c r="P336" s="155">
        <v>23599.729691445998</v>
      </c>
      <c r="Q336" s="154">
        <v>3816.6666641239999</v>
      </c>
      <c r="S336" s="156" t="s">
        <v>269</v>
      </c>
      <c r="T336" s="155">
        <v>8</v>
      </c>
      <c r="U336" s="155">
        <v>321.53343531199999</v>
      </c>
      <c r="V336" s="155">
        <v>85</v>
      </c>
      <c r="W336" s="155">
        <v>85</v>
      </c>
      <c r="X336" s="155">
        <v>85</v>
      </c>
      <c r="Y336" s="155">
        <v>27330.342001493002</v>
      </c>
      <c r="Z336" s="154">
        <v>4420</v>
      </c>
      <c r="AB336" s="156" t="s">
        <v>276</v>
      </c>
      <c r="AC336" s="155">
        <v>18</v>
      </c>
      <c r="AD336" s="155">
        <v>272.06675295600002</v>
      </c>
      <c r="AE336" s="155">
        <v>84.969696912000003</v>
      </c>
      <c r="AF336" s="155">
        <v>83.666664123999993</v>
      </c>
      <c r="AG336" s="155">
        <v>85</v>
      </c>
      <c r="AH336" s="155">
        <v>23117.429538478998</v>
      </c>
      <c r="AI336" s="154">
        <v>3738.6666641239999</v>
      </c>
    </row>
    <row r="337" spans="1:35" x14ac:dyDescent="0.2">
      <c r="A337" s="147" t="s">
        <v>286</v>
      </c>
      <c r="B337" s="146">
        <v>17</v>
      </c>
      <c r="C337" s="146">
        <v>234.966741189</v>
      </c>
      <c r="D337" s="146">
        <v>83.842105262999993</v>
      </c>
      <c r="E337" s="146">
        <v>75.333335876000007</v>
      </c>
      <c r="F337" s="146">
        <v>85</v>
      </c>
      <c r="G337" s="146">
        <v>19700.106248135002</v>
      </c>
      <c r="H337" s="145">
        <v>3186</v>
      </c>
      <c r="J337" s="156" t="s">
        <v>278</v>
      </c>
      <c r="K337" s="155">
        <v>40</v>
      </c>
      <c r="L337" s="155">
        <v>278.25008824999998</v>
      </c>
      <c r="M337" s="155">
        <v>84.940740797000004</v>
      </c>
      <c r="N337" s="155">
        <v>82.333335876000007</v>
      </c>
      <c r="O337" s="155">
        <v>85</v>
      </c>
      <c r="P337" s="155">
        <v>23634.768622897998</v>
      </c>
      <c r="Q337" s="154">
        <v>3822.3333358760001</v>
      </c>
      <c r="S337" s="156" t="s">
        <v>269</v>
      </c>
      <c r="T337" s="155">
        <v>74</v>
      </c>
      <c r="U337" s="155">
        <v>321.53343531199999</v>
      </c>
      <c r="V337" s="155">
        <v>85</v>
      </c>
      <c r="W337" s="155">
        <v>85</v>
      </c>
      <c r="X337" s="155">
        <v>85</v>
      </c>
      <c r="Y337" s="155">
        <v>27330.342001493002</v>
      </c>
      <c r="Z337" s="154">
        <v>4420</v>
      </c>
      <c r="AB337" s="156" t="s">
        <v>272</v>
      </c>
      <c r="AC337" s="155">
        <v>112</v>
      </c>
      <c r="AD337" s="155">
        <v>272.06675295600002</v>
      </c>
      <c r="AE337" s="155">
        <v>85</v>
      </c>
      <c r="AF337" s="155">
        <v>85</v>
      </c>
      <c r="AG337" s="155">
        <v>85</v>
      </c>
      <c r="AH337" s="155">
        <v>23125.674001263</v>
      </c>
      <c r="AI337" s="154">
        <v>3740</v>
      </c>
    </row>
    <row r="338" spans="1:35" x14ac:dyDescent="0.2">
      <c r="A338" s="147" t="s">
        <v>285</v>
      </c>
      <c r="B338" s="146">
        <v>31</v>
      </c>
      <c r="C338" s="146">
        <v>234.966741189</v>
      </c>
      <c r="D338" s="146">
        <v>85</v>
      </c>
      <c r="E338" s="146">
        <v>85</v>
      </c>
      <c r="F338" s="146">
        <v>85</v>
      </c>
      <c r="G338" s="146">
        <v>19972.173001091</v>
      </c>
      <c r="H338" s="145">
        <v>3230</v>
      </c>
      <c r="J338" s="156" t="s">
        <v>283</v>
      </c>
      <c r="K338" s="155">
        <v>10</v>
      </c>
      <c r="L338" s="155">
        <v>272.06675295600002</v>
      </c>
      <c r="M338" s="155">
        <v>84.696969639000002</v>
      </c>
      <c r="N338" s="155">
        <v>79.666664123999993</v>
      </c>
      <c r="O338" s="155">
        <v>85</v>
      </c>
      <c r="P338" s="155">
        <v>23043.229514945</v>
      </c>
      <c r="Q338" s="154">
        <v>3726.6666641239999</v>
      </c>
      <c r="S338" s="156" t="s">
        <v>264</v>
      </c>
      <c r="T338" s="155">
        <v>92</v>
      </c>
      <c r="U338" s="155">
        <v>321.53343531199999</v>
      </c>
      <c r="V338" s="155">
        <v>84.423076922999996</v>
      </c>
      <c r="W338" s="155">
        <v>74</v>
      </c>
      <c r="X338" s="155">
        <v>85</v>
      </c>
      <c r="Y338" s="155">
        <v>27144.841942659001</v>
      </c>
      <c r="Z338" s="154">
        <v>4390</v>
      </c>
      <c r="AB338" s="156" t="s">
        <v>272</v>
      </c>
      <c r="AC338" s="155">
        <v>128</v>
      </c>
      <c r="AD338" s="155">
        <v>272.06675295600002</v>
      </c>
      <c r="AE338" s="155">
        <v>84.962121096999994</v>
      </c>
      <c r="AF338" s="155">
        <v>83.666664123999993</v>
      </c>
      <c r="AG338" s="155">
        <v>85</v>
      </c>
      <c r="AH338" s="155">
        <v>23115.368410988998</v>
      </c>
      <c r="AI338" s="154">
        <v>3738.3333282469998</v>
      </c>
    </row>
    <row r="339" spans="1:35" x14ac:dyDescent="0.2">
      <c r="A339" s="147" t="s">
        <v>285</v>
      </c>
      <c r="B339" s="146">
        <v>56</v>
      </c>
      <c r="C339" s="146">
        <v>234.966741189</v>
      </c>
      <c r="D339" s="146">
        <v>84.701754519999994</v>
      </c>
      <c r="E339" s="146">
        <v>79.333335876000007</v>
      </c>
      <c r="F339" s="146">
        <v>85</v>
      </c>
      <c r="G339" s="146">
        <v>19902.095232537002</v>
      </c>
      <c r="H339" s="145">
        <v>3218.6666717530002</v>
      </c>
      <c r="J339" s="156" t="s">
        <v>283</v>
      </c>
      <c r="K339" s="155">
        <v>69</v>
      </c>
      <c r="L339" s="155">
        <v>272.06675295600002</v>
      </c>
      <c r="M339" s="155">
        <v>84.939393996999996</v>
      </c>
      <c r="N339" s="155">
        <v>83.333335876000007</v>
      </c>
      <c r="O339" s="155">
        <v>85</v>
      </c>
      <c r="P339" s="155">
        <v>23109.18512287</v>
      </c>
      <c r="Q339" s="154">
        <v>3737.3333358760001</v>
      </c>
      <c r="S339" s="156" t="s">
        <v>264</v>
      </c>
      <c r="T339" s="155">
        <v>146</v>
      </c>
      <c r="U339" s="155">
        <v>321.53343531199999</v>
      </c>
      <c r="V339" s="155">
        <v>83.794871697000005</v>
      </c>
      <c r="W339" s="155">
        <v>71</v>
      </c>
      <c r="X339" s="155">
        <v>85</v>
      </c>
      <c r="Y339" s="155">
        <v>26942.852958257001</v>
      </c>
      <c r="Z339" s="154">
        <v>4357.3333282470003</v>
      </c>
      <c r="AB339" s="156" t="s">
        <v>271</v>
      </c>
      <c r="AC339" s="155">
        <v>23</v>
      </c>
      <c r="AD339" s="155">
        <v>272.06675295600002</v>
      </c>
      <c r="AE339" s="155">
        <v>84.712121096999994</v>
      </c>
      <c r="AF339" s="155">
        <v>78.666664123999993</v>
      </c>
      <c r="AG339" s="155">
        <v>85</v>
      </c>
      <c r="AH339" s="155">
        <v>23047.351722750001</v>
      </c>
      <c r="AI339" s="154">
        <v>3727.3333282469998</v>
      </c>
    </row>
    <row r="340" spans="1:35" x14ac:dyDescent="0.2">
      <c r="A340" s="147" t="s">
        <v>285</v>
      </c>
      <c r="B340" s="146">
        <v>66</v>
      </c>
      <c r="C340" s="146">
        <v>234.966741189</v>
      </c>
      <c r="D340" s="146">
        <v>84.912280635000002</v>
      </c>
      <c r="E340" s="146">
        <v>82</v>
      </c>
      <c r="F340" s="146">
        <v>85</v>
      </c>
      <c r="G340" s="146">
        <v>19951.561867717999</v>
      </c>
      <c r="H340" s="145">
        <v>3226.6666641239999</v>
      </c>
      <c r="J340" s="156" t="s">
        <v>282</v>
      </c>
      <c r="K340" s="155">
        <v>35</v>
      </c>
      <c r="L340" s="155">
        <v>272.06675295600002</v>
      </c>
      <c r="M340" s="155">
        <v>84.537878730000003</v>
      </c>
      <c r="N340" s="155">
        <v>78.333335876000007</v>
      </c>
      <c r="O340" s="155">
        <v>85</v>
      </c>
      <c r="P340" s="155">
        <v>22999.946167884002</v>
      </c>
      <c r="Q340" s="154">
        <v>3719.6666641239999</v>
      </c>
      <c r="S340" s="156" t="s">
        <v>270</v>
      </c>
      <c r="T340" s="155">
        <v>78</v>
      </c>
      <c r="U340" s="155">
        <v>315.35010001699999</v>
      </c>
      <c r="V340" s="155">
        <v>84.718954347999997</v>
      </c>
      <c r="W340" s="155">
        <v>80</v>
      </c>
      <c r="X340" s="155">
        <v>85</v>
      </c>
      <c r="Y340" s="155">
        <v>26716.130727027001</v>
      </c>
      <c r="Z340" s="154">
        <v>4320.6666717529997</v>
      </c>
      <c r="AB340" s="156" t="s">
        <v>271</v>
      </c>
      <c r="AC340" s="155">
        <v>54</v>
      </c>
      <c r="AD340" s="155">
        <v>272.06675295600002</v>
      </c>
      <c r="AE340" s="155">
        <v>84.810606175999993</v>
      </c>
      <c r="AF340" s="155">
        <v>80.333335876000007</v>
      </c>
      <c r="AG340" s="155">
        <v>85</v>
      </c>
      <c r="AH340" s="155">
        <v>23074.146238592999</v>
      </c>
      <c r="AI340" s="154">
        <v>3731.6666717530002</v>
      </c>
    </row>
    <row r="341" spans="1:35" x14ac:dyDescent="0.2">
      <c r="A341" s="147" t="s">
        <v>289</v>
      </c>
      <c r="B341" s="146">
        <v>10</v>
      </c>
      <c r="C341" s="146">
        <v>228.78340589499999</v>
      </c>
      <c r="D341" s="146">
        <v>84.900900969999995</v>
      </c>
      <c r="E341" s="146">
        <v>81.333335876000007</v>
      </c>
      <c r="F341" s="146">
        <v>85</v>
      </c>
      <c r="G341" s="146">
        <v>19423.917287373999</v>
      </c>
      <c r="H341" s="145">
        <v>3141.3333358760001</v>
      </c>
      <c r="J341" s="156" t="s">
        <v>281</v>
      </c>
      <c r="K341" s="155">
        <v>4</v>
      </c>
      <c r="L341" s="155">
        <v>272.06675295600002</v>
      </c>
      <c r="M341" s="155">
        <v>84.863636364000001</v>
      </c>
      <c r="N341" s="155">
        <v>82</v>
      </c>
      <c r="O341" s="155">
        <v>85</v>
      </c>
      <c r="P341" s="155">
        <v>23088.573989495999</v>
      </c>
      <c r="Q341" s="154">
        <v>3734</v>
      </c>
      <c r="S341" s="156" t="s">
        <v>270</v>
      </c>
      <c r="T341" s="155">
        <v>90</v>
      </c>
      <c r="U341" s="155">
        <v>315.35010001699999</v>
      </c>
      <c r="V341" s="155">
        <v>84.496731925999995</v>
      </c>
      <c r="W341" s="155">
        <v>76.666664123999993</v>
      </c>
      <c r="X341" s="155">
        <v>85</v>
      </c>
      <c r="Y341" s="155">
        <v>26646.052864123001</v>
      </c>
      <c r="Z341" s="154">
        <v>4309.3333282470003</v>
      </c>
      <c r="AB341" s="156" t="s">
        <v>271</v>
      </c>
      <c r="AC341" s="155">
        <v>108</v>
      </c>
      <c r="AD341" s="155">
        <v>272.06675295600002</v>
      </c>
      <c r="AE341" s="155">
        <v>84.765151630999995</v>
      </c>
      <c r="AF341" s="155">
        <v>79.333335876000007</v>
      </c>
      <c r="AG341" s="155">
        <v>85</v>
      </c>
      <c r="AH341" s="155">
        <v>23061.779568004</v>
      </c>
      <c r="AI341" s="154">
        <v>3729.6666717530002</v>
      </c>
    </row>
    <row r="342" spans="1:35" x14ac:dyDescent="0.2">
      <c r="A342" s="147" t="s">
        <v>289</v>
      </c>
      <c r="B342" s="146">
        <v>26</v>
      </c>
      <c r="C342" s="146">
        <v>228.78340589499999</v>
      </c>
      <c r="D342" s="146">
        <v>84.819819889000001</v>
      </c>
      <c r="E342" s="146">
        <v>78.333335876000007</v>
      </c>
      <c r="F342" s="146">
        <v>85</v>
      </c>
      <c r="G342" s="146">
        <v>19405.367281490999</v>
      </c>
      <c r="H342" s="145">
        <v>3138.3333358760001</v>
      </c>
      <c r="J342" s="156" t="s">
        <v>281</v>
      </c>
      <c r="K342" s="155">
        <v>44</v>
      </c>
      <c r="L342" s="155">
        <v>272.06675295600002</v>
      </c>
      <c r="M342" s="155">
        <v>84.893939278000005</v>
      </c>
      <c r="N342" s="155">
        <v>82.666664123999993</v>
      </c>
      <c r="O342" s="155">
        <v>85</v>
      </c>
      <c r="P342" s="155">
        <v>23096.818405105001</v>
      </c>
      <c r="Q342" s="154">
        <v>3735.3333282469998</v>
      </c>
      <c r="S342" s="156" t="s">
        <v>267</v>
      </c>
      <c r="T342" s="155">
        <v>16</v>
      </c>
      <c r="U342" s="155">
        <v>315.35010001699999</v>
      </c>
      <c r="V342" s="155">
        <v>84.738562041999998</v>
      </c>
      <c r="W342" s="155">
        <v>80</v>
      </c>
      <c r="X342" s="155">
        <v>85</v>
      </c>
      <c r="Y342" s="155">
        <v>26722.314015145999</v>
      </c>
      <c r="Z342" s="154">
        <v>4321.6666641239999</v>
      </c>
      <c r="AB342" s="156" t="s">
        <v>271</v>
      </c>
      <c r="AC342" s="155">
        <v>111</v>
      </c>
      <c r="AD342" s="155">
        <v>272.06675295600002</v>
      </c>
      <c r="AE342" s="155">
        <v>85</v>
      </c>
      <c r="AF342" s="155">
        <v>85</v>
      </c>
      <c r="AG342" s="155">
        <v>85</v>
      </c>
      <c r="AH342" s="155">
        <v>23125.674001263</v>
      </c>
      <c r="AI342" s="154">
        <v>3740</v>
      </c>
    </row>
    <row r="343" spans="1:35" x14ac:dyDescent="0.2">
      <c r="A343" s="147" t="s">
        <v>288</v>
      </c>
      <c r="B343" s="146">
        <v>33</v>
      </c>
      <c r="C343" s="146">
        <v>228.78340589499999</v>
      </c>
      <c r="D343" s="146">
        <v>84.549549618</v>
      </c>
      <c r="E343" s="146">
        <v>78.333335876000007</v>
      </c>
      <c r="F343" s="146">
        <v>85</v>
      </c>
      <c r="G343" s="146">
        <v>19343.533928546</v>
      </c>
      <c r="H343" s="145">
        <v>3128.3333358760001</v>
      </c>
      <c r="J343" s="156" t="s">
        <v>280</v>
      </c>
      <c r="K343" s="155">
        <v>46</v>
      </c>
      <c r="L343" s="155">
        <v>272.06675295600002</v>
      </c>
      <c r="M343" s="155">
        <v>84.780303087999997</v>
      </c>
      <c r="N343" s="155">
        <v>79.333335876000007</v>
      </c>
      <c r="O343" s="155">
        <v>85</v>
      </c>
      <c r="P343" s="155">
        <v>23065.901775808001</v>
      </c>
      <c r="Q343" s="154">
        <v>3730.3333358760001</v>
      </c>
      <c r="S343" s="156" t="s">
        <v>264</v>
      </c>
      <c r="T343" s="155">
        <v>29</v>
      </c>
      <c r="U343" s="155">
        <v>315.35010001699999</v>
      </c>
      <c r="V343" s="155">
        <v>84.104575064000002</v>
      </c>
      <c r="W343" s="155">
        <v>72.666664123999993</v>
      </c>
      <c r="X343" s="155">
        <v>85</v>
      </c>
      <c r="Y343" s="155">
        <v>26522.386158234</v>
      </c>
      <c r="Z343" s="154">
        <v>4289.3333282470003</v>
      </c>
      <c r="AB343" s="156" t="s">
        <v>271</v>
      </c>
      <c r="AC343" s="155">
        <v>142</v>
      </c>
      <c r="AD343" s="155">
        <v>272.06675295600002</v>
      </c>
      <c r="AE343" s="155">
        <v>85</v>
      </c>
      <c r="AF343" s="155">
        <v>85</v>
      </c>
      <c r="AG343" s="155">
        <v>85</v>
      </c>
      <c r="AH343" s="155">
        <v>23125.674001263</v>
      </c>
      <c r="AI343" s="154">
        <v>3740</v>
      </c>
    </row>
    <row r="344" spans="1:35" x14ac:dyDescent="0.2">
      <c r="A344" s="147" t="s">
        <v>286</v>
      </c>
      <c r="B344" s="146">
        <v>49</v>
      </c>
      <c r="C344" s="146">
        <v>228.78340589499999</v>
      </c>
      <c r="D344" s="146">
        <v>84.639639571000004</v>
      </c>
      <c r="E344" s="146">
        <v>74.666664123999993</v>
      </c>
      <c r="F344" s="146">
        <v>85</v>
      </c>
      <c r="G344" s="146">
        <v>19364.145014744001</v>
      </c>
      <c r="H344" s="145">
        <v>3131.6666641239999</v>
      </c>
      <c r="J344" s="156" t="s">
        <v>279</v>
      </c>
      <c r="K344" s="155">
        <v>44</v>
      </c>
      <c r="L344" s="155">
        <v>272.06675295600002</v>
      </c>
      <c r="M344" s="155">
        <v>84.856060721999995</v>
      </c>
      <c r="N344" s="155">
        <v>80.333335876000007</v>
      </c>
      <c r="O344" s="155">
        <v>85</v>
      </c>
      <c r="P344" s="155">
        <v>23086.512909182002</v>
      </c>
      <c r="Q344" s="154">
        <v>3733.6666717530002</v>
      </c>
      <c r="S344" s="156" t="s">
        <v>264</v>
      </c>
      <c r="T344" s="155">
        <v>94</v>
      </c>
      <c r="U344" s="155">
        <v>315.35010001699999</v>
      </c>
      <c r="V344" s="155">
        <v>82.549019756999996</v>
      </c>
      <c r="W344" s="155">
        <v>67.666664123999993</v>
      </c>
      <c r="X344" s="155">
        <v>85</v>
      </c>
      <c r="Y344" s="155">
        <v>26031.841636831999</v>
      </c>
      <c r="Z344" s="154">
        <v>4210.0000076289998</v>
      </c>
      <c r="AB344" s="156" t="s">
        <v>277</v>
      </c>
      <c r="AC344" s="155">
        <v>29</v>
      </c>
      <c r="AD344" s="155">
        <v>265.883417662</v>
      </c>
      <c r="AE344" s="155">
        <v>84.728682230000004</v>
      </c>
      <c r="AF344" s="155">
        <v>80</v>
      </c>
      <c r="AG344" s="155">
        <v>85</v>
      </c>
      <c r="AH344" s="155">
        <v>22527.951605191</v>
      </c>
      <c r="AI344" s="154">
        <v>3643.3333358760001</v>
      </c>
    </row>
    <row r="345" spans="1:35" x14ac:dyDescent="0.2">
      <c r="A345" s="147" t="s">
        <v>286</v>
      </c>
      <c r="B345" s="146">
        <v>78</v>
      </c>
      <c r="C345" s="146">
        <v>228.78340589499999</v>
      </c>
      <c r="D345" s="146">
        <v>84.450450587999995</v>
      </c>
      <c r="E345" s="146">
        <v>77.666664123999993</v>
      </c>
      <c r="F345" s="146">
        <v>85</v>
      </c>
      <c r="G345" s="146">
        <v>19320.861714858002</v>
      </c>
      <c r="H345" s="145">
        <v>3124.6666717530002</v>
      </c>
      <c r="J345" s="156" t="s">
        <v>279</v>
      </c>
      <c r="K345" s="155">
        <v>78</v>
      </c>
      <c r="L345" s="155">
        <v>272.06675295600002</v>
      </c>
      <c r="M345" s="155">
        <v>84.901515094000004</v>
      </c>
      <c r="N345" s="155">
        <v>82.666664123999993</v>
      </c>
      <c r="O345" s="155">
        <v>85</v>
      </c>
      <c r="P345" s="155">
        <v>23098.879532595001</v>
      </c>
      <c r="Q345" s="154">
        <v>3735.6666641239999</v>
      </c>
      <c r="S345" s="156" t="s">
        <v>264</v>
      </c>
      <c r="T345" s="155">
        <v>121</v>
      </c>
      <c r="U345" s="155">
        <v>315.35010001699999</v>
      </c>
      <c r="V345" s="155">
        <v>84.333333483000004</v>
      </c>
      <c r="W345" s="155">
        <v>72.666664123999993</v>
      </c>
      <c r="X345" s="155">
        <v>85</v>
      </c>
      <c r="Y345" s="155">
        <v>26594.525148627999</v>
      </c>
      <c r="Z345" s="154">
        <v>4301.0000076289998</v>
      </c>
      <c r="AB345" s="156" t="s">
        <v>275</v>
      </c>
      <c r="AC345" s="155">
        <v>86</v>
      </c>
      <c r="AD345" s="155">
        <v>265.883417662</v>
      </c>
      <c r="AE345" s="155">
        <v>84.976744186000005</v>
      </c>
      <c r="AF345" s="155">
        <v>84</v>
      </c>
      <c r="AG345" s="155">
        <v>85</v>
      </c>
      <c r="AH345" s="155">
        <v>22593.90716594</v>
      </c>
      <c r="AI345" s="154">
        <v>3654</v>
      </c>
    </row>
    <row r="346" spans="1:35" x14ac:dyDescent="0.2">
      <c r="A346" s="147" t="s">
        <v>285</v>
      </c>
      <c r="B346" s="146">
        <v>20</v>
      </c>
      <c r="C346" s="146">
        <v>228.78340589499999</v>
      </c>
      <c r="D346" s="146">
        <v>84.900900969999995</v>
      </c>
      <c r="E346" s="146">
        <v>81.333335876000007</v>
      </c>
      <c r="F346" s="146">
        <v>85</v>
      </c>
      <c r="G346" s="146">
        <v>19423.917287373999</v>
      </c>
      <c r="H346" s="145">
        <v>3141.3333358760001</v>
      </c>
      <c r="J346" s="156" t="s">
        <v>278</v>
      </c>
      <c r="K346" s="155">
        <v>49</v>
      </c>
      <c r="L346" s="155">
        <v>272.06675295600002</v>
      </c>
      <c r="M346" s="155">
        <v>84.719697085000007</v>
      </c>
      <c r="N346" s="155">
        <v>79.333335876000007</v>
      </c>
      <c r="O346" s="155">
        <v>85</v>
      </c>
      <c r="P346" s="155">
        <v>23049.412897415001</v>
      </c>
      <c r="Q346" s="154">
        <v>3727.6666717530002</v>
      </c>
      <c r="S346" s="156" t="s">
        <v>269</v>
      </c>
      <c r="T346" s="155">
        <v>47</v>
      </c>
      <c r="U346" s="155">
        <v>309.16676472300003</v>
      </c>
      <c r="V346" s="155">
        <v>84.98</v>
      </c>
      <c r="W346" s="155">
        <v>84.333335876000007</v>
      </c>
      <c r="X346" s="155">
        <v>85</v>
      </c>
      <c r="Y346" s="155">
        <v>26272.991666140999</v>
      </c>
      <c r="Z346" s="154">
        <v>4249</v>
      </c>
      <c r="AB346" s="156" t="s">
        <v>274</v>
      </c>
      <c r="AC346" s="155">
        <v>18</v>
      </c>
      <c r="AD346" s="155">
        <v>265.883417662</v>
      </c>
      <c r="AE346" s="155">
        <v>84.860465116</v>
      </c>
      <c r="AF346" s="155">
        <v>80</v>
      </c>
      <c r="AG346" s="155">
        <v>85</v>
      </c>
      <c r="AH346" s="155">
        <v>22562.990489468</v>
      </c>
      <c r="AI346" s="154">
        <v>3649</v>
      </c>
    </row>
    <row r="347" spans="1:35" x14ac:dyDescent="0.2">
      <c r="A347" s="147" t="s">
        <v>291</v>
      </c>
      <c r="B347" s="146">
        <v>44</v>
      </c>
      <c r="C347" s="146">
        <v>222.60007060000001</v>
      </c>
      <c r="D347" s="146">
        <v>84.833333332999999</v>
      </c>
      <c r="E347" s="146">
        <v>82</v>
      </c>
      <c r="F347" s="146">
        <v>85</v>
      </c>
      <c r="G347" s="146">
        <v>18883.905989267001</v>
      </c>
      <c r="H347" s="145">
        <v>3054</v>
      </c>
      <c r="J347" s="156" t="s">
        <v>278</v>
      </c>
      <c r="K347" s="155">
        <v>55</v>
      </c>
      <c r="L347" s="155">
        <v>272.06675295600002</v>
      </c>
      <c r="M347" s="155">
        <v>84.871212178999997</v>
      </c>
      <c r="N347" s="155">
        <v>79.333335876000007</v>
      </c>
      <c r="O347" s="155">
        <v>85</v>
      </c>
      <c r="P347" s="155">
        <v>23090.635116985999</v>
      </c>
      <c r="Q347" s="154">
        <v>3734.3333358760001</v>
      </c>
      <c r="S347" s="156" t="s">
        <v>268</v>
      </c>
      <c r="T347" s="155">
        <v>18</v>
      </c>
      <c r="U347" s="155">
        <v>309.16676472300003</v>
      </c>
      <c r="V347" s="155">
        <v>84.686666717999998</v>
      </c>
      <c r="W347" s="155">
        <v>78</v>
      </c>
      <c r="X347" s="155">
        <v>85</v>
      </c>
      <c r="Y347" s="155">
        <v>26182.302764214</v>
      </c>
      <c r="Z347" s="154">
        <v>4234.3333358760001</v>
      </c>
      <c r="AB347" s="156" t="s">
        <v>274</v>
      </c>
      <c r="AC347" s="155">
        <v>23</v>
      </c>
      <c r="AD347" s="155">
        <v>265.883417662</v>
      </c>
      <c r="AE347" s="155">
        <v>85</v>
      </c>
      <c r="AF347" s="155">
        <v>85</v>
      </c>
      <c r="AG347" s="155">
        <v>85</v>
      </c>
      <c r="AH347" s="155">
        <v>22600.090501234001</v>
      </c>
      <c r="AI347" s="154">
        <v>3655</v>
      </c>
    </row>
    <row r="348" spans="1:35" x14ac:dyDescent="0.2">
      <c r="A348" s="147" t="s">
        <v>289</v>
      </c>
      <c r="B348" s="146">
        <v>60</v>
      </c>
      <c r="C348" s="146">
        <v>222.60007060000001</v>
      </c>
      <c r="D348" s="146">
        <v>84.944444443999998</v>
      </c>
      <c r="E348" s="146">
        <v>83.666664123999993</v>
      </c>
      <c r="F348" s="146">
        <v>85</v>
      </c>
      <c r="G348" s="146">
        <v>18908.639330443999</v>
      </c>
      <c r="H348" s="145">
        <v>3058</v>
      </c>
      <c r="J348" s="156" t="s">
        <v>278</v>
      </c>
      <c r="K348" s="155">
        <v>85</v>
      </c>
      <c r="L348" s="155">
        <v>272.06675295600002</v>
      </c>
      <c r="M348" s="155">
        <v>84.878787821000003</v>
      </c>
      <c r="N348" s="155">
        <v>79.666664123999993</v>
      </c>
      <c r="O348" s="155">
        <v>85</v>
      </c>
      <c r="P348" s="155">
        <v>23092.696197301</v>
      </c>
      <c r="Q348" s="154">
        <v>3734.6666641239999</v>
      </c>
      <c r="S348" s="156" t="s">
        <v>266</v>
      </c>
      <c r="T348" s="155">
        <v>36</v>
      </c>
      <c r="U348" s="155">
        <v>309.16676472300003</v>
      </c>
      <c r="V348" s="155">
        <v>84.846666717999994</v>
      </c>
      <c r="W348" s="155">
        <v>81.666664123999993</v>
      </c>
      <c r="X348" s="155">
        <v>85</v>
      </c>
      <c r="Y348" s="155">
        <v>26231.769446569</v>
      </c>
      <c r="Z348" s="154">
        <v>4242.3333358760001</v>
      </c>
      <c r="AB348" s="156" t="s">
        <v>274</v>
      </c>
      <c r="AC348" s="155">
        <v>33</v>
      </c>
      <c r="AD348" s="155">
        <v>265.883417662</v>
      </c>
      <c r="AE348" s="155">
        <v>84.782945677000001</v>
      </c>
      <c r="AF348" s="155">
        <v>81.333335876000007</v>
      </c>
      <c r="AG348" s="155">
        <v>85</v>
      </c>
      <c r="AH348" s="155">
        <v>22542.379356093999</v>
      </c>
      <c r="AI348" s="154">
        <v>3645.6666641239999</v>
      </c>
    </row>
    <row r="349" spans="1:35" x14ac:dyDescent="0.2">
      <c r="A349" s="147" t="s">
        <v>288</v>
      </c>
      <c r="B349" s="146">
        <v>26</v>
      </c>
      <c r="C349" s="146">
        <v>222.60007060000001</v>
      </c>
      <c r="D349" s="146">
        <v>84.722222221999999</v>
      </c>
      <c r="E349" s="146">
        <v>80.333335876000007</v>
      </c>
      <c r="F349" s="146">
        <v>85</v>
      </c>
      <c r="G349" s="146">
        <v>18859.172648088999</v>
      </c>
      <c r="H349" s="145">
        <v>3050</v>
      </c>
      <c r="J349" s="156" t="s">
        <v>278</v>
      </c>
      <c r="K349" s="155">
        <v>114</v>
      </c>
      <c r="L349" s="155">
        <v>272.06675295600002</v>
      </c>
      <c r="M349" s="155">
        <v>84.530303087999997</v>
      </c>
      <c r="N349" s="155">
        <v>79.666664123999993</v>
      </c>
      <c r="O349" s="155">
        <v>85</v>
      </c>
      <c r="P349" s="155">
        <v>22997.885087569</v>
      </c>
      <c r="Q349" s="154">
        <v>3719.3333358760001</v>
      </c>
      <c r="S349" s="156" t="s">
        <v>265</v>
      </c>
      <c r="T349" s="155">
        <v>17</v>
      </c>
      <c r="U349" s="155">
        <v>309.16676472300003</v>
      </c>
      <c r="V349" s="155">
        <v>84.92</v>
      </c>
      <c r="W349" s="155">
        <v>81</v>
      </c>
      <c r="X349" s="155">
        <v>85</v>
      </c>
      <c r="Y349" s="155">
        <v>26254.441660257002</v>
      </c>
      <c r="Z349" s="154">
        <v>4246</v>
      </c>
      <c r="AB349" s="156" t="s">
        <v>274</v>
      </c>
      <c r="AC349" s="155">
        <v>42</v>
      </c>
      <c r="AD349" s="155">
        <v>265.883417662</v>
      </c>
      <c r="AE349" s="155">
        <v>84.682170601999999</v>
      </c>
      <c r="AF349" s="155">
        <v>80.666664123999993</v>
      </c>
      <c r="AG349" s="155">
        <v>85</v>
      </c>
      <c r="AH349" s="155">
        <v>22515.584934602</v>
      </c>
      <c r="AI349" s="154">
        <v>3641.3333358760001</v>
      </c>
    </row>
    <row r="350" spans="1:35" x14ac:dyDescent="0.2">
      <c r="A350" s="147" t="s">
        <v>288</v>
      </c>
      <c r="B350" s="146">
        <v>46</v>
      </c>
      <c r="C350" s="146">
        <v>222.60007060000001</v>
      </c>
      <c r="D350" s="146">
        <v>85</v>
      </c>
      <c r="E350" s="146">
        <v>85</v>
      </c>
      <c r="F350" s="146">
        <v>85</v>
      </c>
      <c r="G350" s="146">
        <v>18921.006001033002</v>
      </c>
      <c r="H350" s="145">
        <v>3060</v>
      </c>
      <c r="J350" s="156" t="s">
        <v>281</v>
      </c>
      <c r="K350" s="155">
        <v>45</v>
      </c>
      <c r="L350" s="155">
        <v>265.883417662</v>
      </c>
      <c r="M350" s="155">
        <v>84.813953487999996</v>
      </c>
      <c r="N350" s="155">
        <v>80.333335876000007</v>
      </c>
      <c r="O350" s="155">
        <v>85</v>
      </c>
      <c r="P350" s="155">
        <v>22550.623818879001</v>
      </c>
      <c r="Q350" s="154">
        <v>3647</v>
      </c>
      <c r="S350" s="156" t="s">
        <v>265</v>
      </c>
      <c r="T350" s="155">
        <v>138</v>
      </c>
      <c r="U350" s="155">
        <v>309.16676472300003</v>
      </c>
      <c r="V350" s="155">
        <v>84.686666564999996</v>
      </c>
      <c r="W350" s="155">
        <v>79.666664123999993</v>
      </c>
      <c r="X350" s="155">
        <v>85</v>
      </c>
      <c r="Y350" s="155">
        <v>26182.302717039001</v>
      </c>
      <c r="Z350" s="154">
        <v>4234.3333282470003</v>
      </c>
      <c r="AB350" s="156" t="s">
        <v>273</v>
      </c>
      <c r="AC350" s="155">
        <v>43</v>
      </c>
      <c r="AD350" s="155">
        <v>265.883417662</v>
      </c>
      <c r="AE350" s="155">
        <v>84.837209302000005</v>
      </c>
      <c r="AF350" s="155">
        <v>82</v>
      </c>
      <c r="AG350" s="155">
        <v>85</v>
      </c>
      <c r="AH350" s="155">
        <v>22556.807154172999</v>
      </c>
      <c r="AI350" s="154">
        <v>3648</v>
      </c>
    </row>
    <row r="351" spans="1:35" x14ac:dyDescent="0.2">
      <c r="A351" s="147" t="s">
        <v>287</v>
      </c>
      <c r="B351" s="146">
        <v>29</v>
      </c>
      <c r="C351" s="146">
        <v>222.60007060000001</v>
      </c>
      <c r="D351" s="146">
        <v>84.75</v>
      </c>
      <c r="E351" s="146">
        <v>79</v>
      </c>
      <c r="F351" s="146">
        <v>85</v>
      </c>
      <c r="G351" s="146">
        <v>18865.355983383</v>
      </c>
      <c r="H351" s="145">
        <v>3051</v>
      </c>
      <c r="J351" s="156" t="s">
        <v>281</v>
      </c>
      <c r="K351" s="155">
        <v>55</v>
      </c>
      <c r="L351" s="155">
        <v>265.883417662</v>
      </c>
      <c r="M351" s="155">
        <v>84.899224747000005</v>
      </c>
      <c r="N351" s="155">
        <v>80.666664123999993</v>
      </c>
      <c r="O351" s="155">
        <v>85</v>
      </c>
      <c r="P351" s="155">
        <v>22573.296032566999</v>
      </c>
      <c r="Q351" s="154">
        <v>3650.6666641239999</v>
      </c>
      <c r="S351" s="156" t="s">
        <v>269</v>
      </c>
      <c r="T351" s="155">
        <v>55</v>
      </c>
      <c r="U351" s="155">
        <v>302.98342942800002</v>
      </c>
      <c r="V351" s="155">
        <v>84.986394610000005</v>
      </c>
      <c r="W351" s="155">
        <v>84.333335876000007</v>
      </c>
      <c r="X351" s="155">
        <v>85</v>
      </c>
      <c r="Y351" s="155">
        <v>25749.469293602</v>
      </c>
      <c r="Z351" s="154">
        <v>4164.3333358760001</v>
      </c>
      <c r="AB351" s="156" t="s">
        <v>273</v>
      </c>
      <c r="AC351" s="155">
        <v>51</v>
      </c>
      <c r="AD351" s="155">
        <v>265.883417662</v>
      </c>
      <c r="AE351" s="155">
        <v>84.713178235000001</v>
      </c>
      <c r="AF351" s="155">
        <v>80.666664123999993</v>
      </c>
      <c r="AG351" s="155">
        <v>85</v>
      </c>
      <c r="AH351" s="155">
        <v>22523.829350210999</v>
      </c>
      <c r="AI351" s="154">
        <v>3642.6666641239999</v>
      </c>
    </row>
    <row r="352" spans="1:35" x14ac:dyDescent="0.2">
      <c r="A352" s="147" t="s">
        <v>287</v>
      </c>
      <c r="B352" s="146">
        <v>46</v>
      </c>
      <c r="C352" s="146">
        <v>222.60007060000001</v>
      </c>
      <c r="D352" s="146">
        <v>84.537037108000007</v>
      </c>
      <c r="E352" s="146">
        <v>79</v>
      </c>
      <c r="F352" s="146">
        <v>85</v>
      </c>
      <c r="G352" s="146">
        <v>18817.950428517001</v>
      </c>
      <c r="H352" s="145">
        <v>3043.3333358760001</v>
      </c>
      <c r="J352" s="156" t="s">
        <v>281</v>
      </c>
      <c r="K352" s="155">
        <v>79</v>
      </c>
      <c r="L352" s="155">
        <v>265.883417662</v>
      </c>
      <c r="M352" s="155">
        <v>84.891472926999995</v>
      </c>
      <c r="N352" s="155">
        <v>80.333335876000007</v>
      </c>
      <c r="O352" s="155">
        <v>85</v>
      </c>
      <c r="P352" s="155">
        <v>22571.234952252002</v>
      </c>
      <c r="Q352" s="154">
        <v>3650.3333358760001</v>
      </c>
      <c r="S352" s="156" t="s">
        <v>268</v>
      </c>
      <c r="T352" s="155">
        <v>33</v>
      </c>
      <c r="U352" s="155">
        <v>302.98342942800002</v>
      </c>
      <c r="V352" s="155">
        <v>84.931972736999995</v>
      </c>
      <c r="W352" s="155">
        <v>81.666664123999993</v>
      </c>
      <c r="X352" s="155">
        <v>85</v>
      </c>
      <c r="Y352" s="155">
        <v>25732.980368033001</v>
      </c>
      <c r="Z352" s="154">
        <v>4161.6666641239999</v>
      </c>
      <c r="AB352" s="156" t="s">
        <v>273</v>
      </c>
      <c r="AC352" s="155">
        <v>53</v>
      </c>
      <c r="AD352" s="155">
        <v>265.883417662</v>
      </c>
      <c r="AE352" s="155">
        <v>84.813953487999996</v>
      </c>
      <c r="AF352" s="155">
        <v>79.666664123999993</v>
      </c>
      <c r="AG352" s="155">
        <v>85</v>
      </c>
      <c r="AH352" s="155">
        <v>22550.623818879001</v>
      </c>
      <c r="AI352" s="154">
        <v>3647</v>
      </c>
    </row>
    <row r="353" spans="1:35" x14ac:dyDescent="0.2">
      <c r="A353" s="147" t="s">
        <v>286</v>
      </c>
      <c r="B353" s="146">
        <v>50</v>
      </c>
      <c r="C353" s="146">
        <v>222.60007060000001</v>
      </c>
      <c r="D353" s="146">
        <v>84.768518659999998</v>
      </c>
      <c r="E353" s="146">
        <v>78.333335876000007</v>
      </c>
      <c r="F353" s="146">
        <v>85</v>
      </c>
      <c r="G353" s="146">
        <v>18869.478238363001</v>
      </c>
      <c r="H353" s="145">
        <v>3051.6666717530002</v>
      </c>
      <c r="J353" s="156" t="s">
        <v>279</v>
      </c>
      <c r="K353" s="155">
        <v>116</v>
      </c>
      <c r="L353" s="155">
        <v>265.883417662</v>
      </c>
      <c r="M353" s="155">
        <v>84.906976744000005</v>
      </c>
      <c r="N353" s="155">
        <v>81</v>
      </c>
      <c r="O353" s="155">
        <v>85</v>
      </c>
      <c r="P353" s="155">
        <v>22575.357160055999</v>
      </c>
      <c r="Q353" s="154">
        <v>3651</v>
      </c>
      <c r="S353" s="156" t="s">
        <v>268</v>
      </c>
      <c r="T353" s="155">
        <v>47</v>
      </c>
      <c r="U353" s="155">
        <v>302.98342942800002</v>
      </c>
      <c r="V353" s="155">
        <v>84.714285713999999</v>
      </c>
      <c r="W353" s="155">
        <v>79.333335876000007</v>
      </c>
      <c r="X353" s="155">
        <v>85</v>
      </c>
      <c r="Y353" s="155">
        <v>25667.024807284</v>
      </c>
      <c r="Z353" s="154">
        <v>4151</v>
      </c>
      <c r="AB353" s="156" t="s">
        <v>272</v>
      </c>
      <c r="AC353" s="155">
        <v>45</v>
      </c>
      <c r="AD353" s="155">
        <v>265.883417662</v>
      </c>
      <c r="AE353" s="155">
        <v>85</v>
      </c>
      <c r="AF353" s="155">
        <v>85</v>
      </c>
      <c r="AG353" s="155">
        <v>85</v>
      </c>
      <c r="AH353" s="155">
        <v>22600.090501234001</v>
      </c>
      <c r="AI353" s="154">
        <v>3655</v>
      </c>
    </row>
    <row r="354" spans="1:35" x14ac:dyDescent="0.2">
      <c r="A354" s="147" t="s">
        <v>285</v>
      </c>
      <c r="B354" s="146">
        <v>46</v>
      </c>
      <c r="C354" s="146">
        <v>222.60007060000001</v>
      </c>
      <c r="D354" s="146">
        <v>84.888888889</v>
      </c>
      <c r="E354" s="146">
        <v>81</v>
      </c>
      <c r="F354" s="146">
        <v>85</v>
      </c>
      <c r="G354" s="146">
        <v>18896.272659856</v>
      </c>
      <c r="H354" s="145">
        <v>3056</v>
      </c>
      <c r="J354" s="156" t="s">
        <v>278</v>
      </c>
      <c r="K354" s="155">
        <v>100</v>
      </c>
      <c r="L354" s="155">
        <v>265.883417662</v>
      </c>
      <c r="M354" s="155">
        <v>84.821705308000006</v>
      </c>
      <c r="N354" s="155">
        <v>80.666664123999993</v>
      </c>
      <c r="O354" s="155">
        <v>85</v>
      </c>
      <c r="P354" s="155">
        <v>22552.684899192998</v>
      </c>
      <c r="Q354" s="154">
        <v>3647.3333282469998</v>
      </c>
      <c r="S354" s="156" t="s">
        <v>268</v>
      </c>
      <c r="T354" s="155">
        <v>69</v>
      </c>
      <c r="U354" s="155">
        <v>302.98342942800002</v>
      </c>
      <c r="V354" s="155">
        <v>84.693877551</v>
      </c>
      <c r="W354" s="155">
        <v>79.666664123999993</v>
      </c>
      <c r="X354" s="155">
        <v>85</v>
      </c>
      <c r="Y354" s="155">
        <v>25660.841471989999</v>
      </c>
      <c r="Z354" s="154">
        <v>4150</v>
      </c>
      <c r="AB354" s="156" t="s">
        <v>272</v>
      </c>
      <c r="AC354" s="155">
        <v>87</v>
      </c>
      <c r="AD354" s="155">
        <v>265.883417662</v>
      </c>
      <c r="AE354" s="155">
        <v>84.953488371999995</v>
      </c>
      <c r="AF354" s="155">
        <v>83</v>
      </c>
      <c r="AG354" s="155">
        <v>85</v>
      </c>
      <c r="AH354" s="155">
        <v>22587.723830645002</v>
      </c>
      <c r="AI354" s="154">
        <v>3653</v>
      </c>
    </row>
    <row r="355" spans="1:35" x14ac:dyDescent="0.2">
      <c r="A355" s="147" t="s">
        <v>285</v>
      </c>
      <c r="B355" s="146">
        <v>60</v>
      </c>
      <c r="C355" s="146">
        <v>222.60007060000001</v>
      </c>
      <c r="D355" s="146">
        <v>84.898148219000007</v>
      </c>
      <c r="E355" s="146">
        <v>81.333335876000007</v>
      </c>
      <c r="F355" s="146">
        <v>85</v>
      </c>
      <c r="G355" s="146">
        <v>18898.333787345</v>
      </c>
      <c r="H355" s="145">
        <v>3056.3333358760001</v>
      </c>
      <c r="J355" s="156" t="s">
        <v>283</v>
      </c>
      <c r="K355" s="155">
        <v>29</v>
      </c>
      <c r="L355" s="155">
        <v>259.70008236699999</v>
      </c>
      <c r="M355" s="155">
        <v>85</v>
      </c>
      <c r="N355" s="155">
        <v>85</v>
      </c>
      <c r="O355" s="155">
        <v>85</v>
      </c>
      <c r="P355" s="155">
        <v>22074.507001205999</v>
      </c>
      <c r="Q355" s="154">
        <v>3570</v>
      </c>
      <c r="S355" s="156" t="s">
        <v>267</v>
      </c>
      <c r="T355" s="155">
        <v>18</v>
      </c>
      <c r="U355" s="155">
        <v>302.98342942800002</v>
      </c>
      <c r="V355" s="155">
        <v>84.605442280999995</v>
      </c>
      <c r="W355" s="155">
        <v>78.666664123999993</v>
      </c>
      <c r="X355" s="155">
        <v>85</v>
      </c>
      <c r="Y355" s="155">
        <v>25634.047050497</v>
      </c>
      <c r="Z355" s="154">
        <v>4145.6666717529997</v>
      </c>
      <c r="AB355" s="156" t="s">
        <v>271</v>
      </c>
      <c r="AC355" s="155">
        <v>37</v>
      </c>
      <c r="AD355" s="155">
        <v>265.883417662</v>
      </c>
      <c r="AE355" s="155">
        <v>84.806201490999996</v>
      </c>
      <c r="AF355" s="155">
        <v>79.666664123999993</v>
      </c>
      <c r="AG355" s="155">
        <v>85</v>
      </c>
      <c r="AH355" s="155">
        <v>22548.562691389001</v>
      </c>
      <c r="AI355" s="154">
        <v>3646.6666641239999</v>
      </c>
    </row>
    <row r="356" spans="1:35" x14ac:dyDescent="0.2">
      <c r="A356" s="147" t="s">
        <v>291</v>
      </c>
      <c r="B356" s="146">
        <v>18</v>
      </c>
      <c r="C356" s="146">
        <v>216.41673530599999</v>
      </c>
      <c r="D356" s="146">
        <v>84.857142856999999</v>
      </c>
      <c r="E356" s="146">
        <v>81.333335876000007</v>
      </c>
      <c r="F356" s="146">
        <v>85</v>
      </c>
      <c r="G356" s="146">
        <v>18364.505824532</v>
      </c>
      <c r="H356" s="145">
        <v>2970</v>
      </c>
      <c r="J356" s="156" t="s">
        <v>283</v>
      </c>
      <c r="K356" s="155">
        <v>75</v>
      </c>
      <c r="L356" s="155">
        <v>259.70008236699999</v>
      </c>
      <c r="M356" s="155">
        <v>84.992063431999995</v>
      </c>
      <c r="N356" s="155">
        <v>84.666664123999993</v>
      </c>
      <c r="O356" s="155">
        <v>85</v>
      </c>
      <c r="P356" s="155">
        <v>22072.445873715998</v>
      </c>
      <c r="Q356" s="154">
        <v>3569.6666641239999</v>
      </c>
      <c r="S356" s="156" t="s">
        <v>265</v>
      </c>
      <c r="T356" s="155">
        <v>131</v>
      </c>
      <c r="U356" s="155">
        <v>302.98342942800002</v>
      </c>
      <c r="V356" s="155">
        <v>85</v>
      </c>
      <c r="W356" s="155">
        <v>85</v>
      </c>
      <c r="X356" s="155">
        <v>85</v>
      </c>
      <c r="Y356" s="155">
        <v>25753.591501407001</v>
      </c>
      <c r="Z356" s="154">
        <v>4165</v>
      </c>
      <c r="AB356" s="156" t="s">
        <v>271</v>
      </c>
      <c r="AC356" s="155">
        <v>65</v>
      </c>
      <c r="AD356" s="155">
        <v>265.883417662</v>
      </c>
      <c r="AE356" s="155">
        <v>84.914728741000005</v>
      </c>
      <c r="AF356" s="155">
        <v>81.333335876000007</v>
      </c>
      <c r="AG356" s="155">
        <v>85</v>
      </c>
      <c r="AH356" s="155">
        <v>22577.418287545999</v>
      </c>
      <c r="AI356" s="154">
        <v>3651.3333358760001</v>
      </c>
    </row>
    <row r="357" spans="1:35" x14ac:dyDescent="0.2">
      <c r="A357" s="147" t="s">
        <v>290</v>
      </c>
      <c r="B357" s="146">
        <v>11</v>
      </c>
      <c r="C357" s="146">
        <v>216.41673530599999</v>
      </c>
      <c r="D357" s="146">
        <v>84.971428571000004</v>
      </c>
      <c r="E357" s="146">
        <v>84</v>
      </c>
      <c r="F357" s="146">
        <v>85</v>
      </c>
      <c r="G357" s="146">
        <v>18389.239165710002</v>
      </c>
      <c r="H357" s="145">
        <v>2974</v>
      </c>
      <c r="J357" s="156" t="s">
        <v>281</v>
      </c>
      <c r="K357" s="155">
        <v>32</v>
      </c>
      <c r="L357" s="155">
        <v>259.70008236699999</v>
      </c>
      <c r="M357" s="155">
        <v>84.809523810000002</v>
      </c>
      <c r="N357" s="155">
        <v>80</v>
      </c>
      <c r="O357" s="155">
        <v>85</v>
      </c>
      <c r="P357" s="155">
        <v>22025.040318849999</v>
      </c>
      <c r="Q357" s="154">
        <v>3562</v>
      </c>
      <c r="S357" s="156" t="s">
        <v>270</v>
      </c>
      <c r="T357" s="155">
        <v>68</v>
      </c>
      <c r="U357" s="155">
        <v>296.80009413400001</v>
      </c>
      <c r="V357" s="155">
        <v>84.965277830999995</v>
      </c>
      <c r="W357" s="155">
        <v>83.333335876000007</v>
      </c>
      <c r="X357" s="155">
        <v>85</v>
      </c>
      <c r="Y357" s="155">
        <v>25217.702458279</v>
      </c>
      <c r="Z357" s="154">
        <v>4078.3333358760001</v>
      </c>
      <c r="AB357" s="156" t="s">
        <v>271</v>
      </c>
      <c r="AC357" s="155">
        <v>114</v>
      </c>
      <c r="AD357" s="155">
        <v>265.883417662</v>
      </c>
      <c r="AE357" s="155">
        <v>84.565891355000005</v>
      </c>
      <c r="AF357" s="155">
        <v>80</v>
      </c>
      <c r="AG357" s="155">
        <v>85</v>
      </c>
      <c r="AH357" s="155">
        <v>22484.668210954002</v>
      </c>
      <c r="AI357" s="154">
        <v>3636.3333282469998</v>
      </c>
    </row>
    <row r="358" spans="1:35" x14ac:dyDescent="0.2">
      <c r="A358" s="147" t="s">
        <v>290</v>
      </c>
      <c r="B358" s="146">
        <v>38</v>
      </c>
      <c r="C358" s="146">
        <v>216.41673530599999</v>
      </c>
      <c r="D358" s="146">
        <v>84.780952236000005</v>
      </c>
      <c r="E358" s="146">
        <v>80.666664123999993</v>
      </c>
      <c r="F358" s="146">
        <v>85</v>
      </c>
      <c r="G358" s="146">
        <v>18348.016898964001</v>
      </c>
      <c r="H358" s="145">
        <v>2967.3333282469998</v>
      </c>
      <c r="J358" s="156" t="s">
        <v>280</v>
      </c>
      <c r="K358" s="155">
        <v>65</v>
      </c>
      <c r="L358" s="155">
        <v>259.70008236699999</v>
      </c>
      <c r="M358" s="155">
        <v>84.746031806999994</v>
      </c>
      <c r="N358" s="155">
        <v>79.333335876000007</v>
      </c>
      <c r="O358" s="155">
        <v>85</v>
      </c>
      <c r="P358" s="155">
        <v>22008.551440456002</v>
      </c>
      <c r="Q358" s="154">
        <v>3559.3333358760001</v>
      </c>
      <c r="S358" s="156" t="s">
        <v>268</v>
      </c>
      <c r="T358" s="155">
        <v>40</v>
      </c>
      <c r="U358" s="155">
        <v>296.80009413400001</v>
      </c>
      <c r="V358" s="155">
        <v>84.847222169000005</v>
      </c>
      <c r="W358" s="155">
        <v>80.666664123999993</v>
      </c>
      <c r="X358" s="155">
        <v>85</v>
      </c>
      <c r="Y358" s="155">
        <v>25182.663526827</v>
      </c>
      <c r="Z358" s="154">
        <v>4072.6666641239999</v>
      </c>
      <c r="AB358" s="156" t="s">
        <v>276</v>
      </c>
      <c r="AC358" s="155">
        <v>24</v>
      </c>
      <c r="AD358" s="155">
        <v>259.70008236699999</v>
      </c>
      <c r="AE358" s="155">
        <v>84.968253907999994</v>
      </c>
      <c r="AF358" s="155">
        <v>83.666664123999993</v>
      </c>
      <c r="AG358" s="155">
        <v>85</v>
      </c>
      <c r="AH358" s="155">
        <v>22066.262538421</v>
      </c>
      <c r="AI358" s="154">
        <v>3568.6666641239999</v>
      </c>
    </row>
    <row r="359" spans="1:35" x14ac:dyDescent="0.2">
      <c r="A359" s="147" t="s">
        <v>288</v>
      </c>
      <c r="B359" s="146">
        <v>43</v>
      </c>
      <c r="C359" s="146">
        <v>216.41673530599999</v>
      </c>
      <c r="D359" s="146">
        <v>84.676190403999996</v>
      </c>
      <c r="E359" s="146">
        <v>80.666664123999993</v>
      </c>
      <c r="F359" s="146">
        <v>85</v>
      </c>
      <c r="G359" s="146">
        <v>18325.344685275999</v>
      </c>
      <c r="H359" s="145">
        <v>2963.6666641239999</v>
      </c>
      <c r="J359" s="156" t="s">
        <v>280</v>
      </c>
      <c r="K359" s="155">
        <v>87</v>
      </c>
      <c r="L359" s="155">
        <v>259.70008236699999</v>
      </c>
      <c r="M359" s="155">
        <v>84.976190475999999</v>
      </c>
      <c r="N359" s="155">
        <v>84</v>
      </c>
      <c r="O359" s="155">
        <v>85</v>
      </c>
      <c r="P359" s="155">
        <v>22068.323665911001</v>
      </c>
      <c r="Q359" s="154">
        <v>3569</v>
      </c>
      <c r="S359" s="156" t="s">
        <v>268</v>
      </c>
      <c r="T359" s="155">
        <v>71</v>
      </c>
      <c r="U359" s="155">
        <v>296.80009413400001</v>
      </c>
      <c r="V359" s="155">
        <v>84.902777830999995</v>
      </c>
      <c r="W359" s="155">
        <v>80.333335876000007</v>
      </c>
      <c r="X359" s="155">
        <v>85</v>
      </c>
      <c r="Y359" s="155">
        <v>25199.152452394999</v>
      </c>
      <c r="Z359" s="154">
        <v>4075.3333358760001</v>
      </c>
      <c r="AB359" s="156" t="s">
        <v>275</v>
      </c>
      <c r="AC359" s="155">
        <v>18</v>
      </c>
      <c r="AD359" s="155">
        <v>259.70008236699999</v>
      </c>
      <c r="AE359" s="155">
        <v>84.952380951999999</v>
      </c>
      <c r="AF359" s="155">
        <v>84</v>
      </c>
      <c r="AG359" s="155">
        <v>85</v>
      </c>
      <c r="AH359" s="155">
        <v>22062.140330617</v>
      </c>
      <c r="AI359" s="154">
        <v>3568</v>
      </c>
    </row>
    <row r="360" spans="1:35" x14ac:dyDescent="0.2">
      <c r="A360" s="147" t="s">
        <v>287</v>
      </c>
      <c r="B360" s="146">
        <v>33</v>
      </c>
      <c r="C360" s="146">
        <v>216.41673530599999</v>
      </c>
      <c r="D360" s="146">
        <v>84.780952454000001</v>
      </c>
      <c r="E360" s="146">
        <v>79</v>
      </c>
      <c r="F360" s="146">
        <v>85</v>
      </c>
      <c r="G360" s="146">
        <v>18348.016946139</v>
      </c>
      <c r="H360" s="145">
        <v>2967.3333358760001</v>
      </c>
      <c r="J360" s="156" t="s">
        <v>279</v>
      </c>
      <c r="K360" s="155">
        <v>53</v>
      </c>
      <c r="L360" s="155">
        <v>259.70008236699999</v>
      </c>
      <c r="M360" s="155">
        <v>84.912698473000006</v>
      </c>
      <c r="N360" s="155">
        <v>82</v>
      </c>
      <c r="O360" s="155">
        <v>85</v>
      </c>
      <c r="P360" s="155">
        <v>22051.834787518001</v>
      </c>
      <c r="Q360" s="154">
        <v>3566.3333358760001</v>
      </c>
      <c r="S360" s="156" t="s">
        <v>267</v>
      </c>
      <c r="T360" s="155">
        <v>33</v>
      </c>
      <c r="U360" s="155">
        <v>296.80009413400001</v>
      </c>
      <c r="V360" s="155">
        <v>84.541666825999997</v>
      </c>
      <c r="W360" s="155">
        <v>79.333335876000007</v>
      </c>
      <c r="X360" s="155">
        <v>85</v>
      </c>
      <c r="Y360" s="155">
        <v>25091.974672075001</v>
      </c>
      <c r="Z360" s="154">
        <v>4058.0000076289998</v>
      </c>
      <c r="AB360" s="156" t="s">
        <v>272</v>
      </c>
      <c r="AC360" s="155">
        <v>15</v>
      </c>
      <c r="AD360" s="155">
        <v>259.70008236699999</v>
      </c>
      <c r="AE360" s="155">
        <v>84.690476189999998</v>
      </c>
      <c r="AF360" s="155">
        <v>80.666664123999993</v>
      </c>
      <c r="AG360" s="155">
        <v>85</v>
      </c>
      <c r="AH360" s="155">
        <v>21994.123642377999</v>
      </c>
      <c r="AI360" s="154">
        <v>3557</v>
      </c>
    </row>
    <row r="361" spans="1:35" x14ac:dyDescent="0.2">
      <c r="A361" s="147" t="s">
        <v>287</v>
      </c>
      <c r="B361" s="146">
        <v>34</v>
      </c>
      <c r="C361" s="146">
        <v>216.41673530599999</v>
      </c>
      <c r="D361" s="146">
        <v>85</v>
      </c>
      <c r="E361" s="146">
        <v>85</v>
      </c>
      <c r="F361" s="146">
        <v>85</v>
      </c>
      <c r="G361" s="146">
        <v>18395.422501005</v>
      </c>
      <c r="H361" s="145">
        <v>2975</v>
      </c>
      <c r="J361" s="156" t="s">
        <v>279</v>
      </c>
      <c r="K361" s="155">
        <v>56</v>
      </c>
      <c r="L361" s="155">
        <v>259.70008236699999</v>
      </c>
      <c r="M361" s="155">
        <v>85</v>
      </c>
      <c r="N361" s="155">
        <v>85</v>
      </c>
      <c r="O361" s="155">
        <v>85</v>
      </c>
      <c r="P361" s="155">
        <v>22074.507001205999</v>
      </c>
      <c r="Q361" s="154">
        <v>3570</v>
      </c>
      <c r="S361" s="156" t="s">
        <v>266</v>
      </c>
      <c r="T361" s="155">
        <v>4</v>
      </c>
      <c r="U361" s="155">
        <v>296.80009413400001</v>
      </c>
      <c r="V361" s="155">
        <v>84.652777830999995</v>
      </c>
      <c r="W361" s="155">
        <v>79.333335876000007</v>
      </c>
      <c r="X361" s="155">
        <v>85</v>
      </c>
      <c r="Y361" s="155">
        <v>25124.952428862001</v>
      </c>
      <c r="Z361" s="154">
        <v>4063.3333358760001</v>
      </c>
      <c r="AB361" s="156" t="s">
        <v>272</v>
      </c>
      <c r="AC361" s="155">
        <v>108</v>
      </c>
      <c r="AD361" s="155">
        <v>259.70008236699999</v>
      </c>
      <c r="AE361" s="155">
        <v>85</v>
      </c>
      <c r="AF361" s="155">
        <v>85</v>
      </c>
      <c r="AG361" s="155">
        <v>85</v>
      </c>
      <c r="AH361" s="155">
        <v>22074.507001205999</v>
      </c>
      <c r="AI361" s="154">
        <v>3570</v>
      </c>
    </row>
    <row r="362" spans="1:35" x14ac:dyDescent="0.2">
      <c r="A362" s="147" t="s">
        <v>287</v>
      </c>
      <c r="B362" s="146">
        <v>41</v>
      </c>
      <c r="C362" s="146">
        <v>216.41673530599999</v>
      </c>
      <c r="D362" s="146">
        <v>85</v>
      </c>
      <c r="E362" s="146">
        <v>85</v>
      </c>
      <c r="F362" s="146">
        <v>85</v>
      </c>
      <c r="G362" s="146">
        <v>18395.422501005</v>
      </c>
      <c r="H362" s="145">
        <v>2975</v>
      </c>
      <c r="J362" s="156" t="s">
        <v>279</v>
      </c>
      <c r="K362" s="155">
        <v>99</v>
      </c>
      <c r="L362" s="155">
        <v>259.70008236699999</v>
      </c>
      <c r="M362" s="155">
        <v>84.904761905000001</v>
      </c>
      <c r="N362" s="155">
        <v>81</v>
      </c>
      <c r="O362" s="155">
        <v>85</v>
      </c>
      <c r="P362" s="155">
        <v>22049.773660028</v>
      </c>
      <c r="Q362" s="154">
        <v>3566</v>
      </c>
      <c r="S362" s="156" t="s">
        <v>266</v>
      </c>
      <c r="T362" s="155">
        <v>55</v>
      </c>
      <c r="U362" s="155">
        <v>296.80009413400001</v>
      </c>
      <c r="V362" s="155">
        <v>84.798611163999993</v>
      </c>
      <c r="W362" s="155">
        <v>79</v>
      </c>
      <c r="X362" s="155">
        <v>85</v>
      </c>
      <c r="Y362" s="155">
        <v>25168.235775923</v>
      </c>
      <c r="Z362" s="154">
        <v>4070.3333358760001</v>
      </c>
      <c r="AB362" s="156" t="s">
        <v>272</v>
      </c>
      <c r="AC362" s="155">
        <v>113</v>
      </c>
      <c r="AD362" s="155">
        <v>259.70008236699999</v>
      </c>
      <c r="AE362" s="155">
        <v>84.714285532999995</v>
      </c>
      <c r="AF362" s="155">
        <v>81.666664123999993</v>
      </c>
      <c r="AG362" s="155">
        <v>85</v>
      </c>
      <c r="AH362" s="155">
        <v>22000.306930497001</v>
      </c>
      <c r="AI362" s="154">
        <v>3557.9999923710002</v>
      </c>
    </row>
    <row r="363" spans="1:35" x14ac:dyDescent="0.2">
      <c r="A363" s="147" t="s">
        <v>287</v>
      </c>
      <c r="B363" s="146">
        <v>63</v>
      </c>
      <c r="C363" s="146">
        <v>216.41673530599999</v>
      </c>
      <c r="D363" s="146">
        <v>84.876190403999999</v>
      </c>
      <c r="E363" s="146">
        <v>82</v>
      </c>
      <c r="F363" s="146">
        <v>85</v>
      </c>
      <c r="G363" s="146">
        <v>18368.628032337001</v>
      </c>
      <c r="H363" s="145">
        <v>2970.6666641239999</v>
      </c>
      <c r="J363" s="156" t="s">
        <v>283</v>
      </c>
      <c r="K363" s="155">
        <v>54</v>
      </c>
      <c r="L363" s="155">
        <v>253.516747073</v>
      </c>
      <c r="M363" s="155">
        <v>84.780487805000007</v>
      </c>
      <c r="N363" s="155">
        <v>80.333335876000007</v>
      </c>
      <c r="O363" s="155">
        <v>85</v>
      </c>
      <c r="P363" s="155">
        <v>21493.273483526998</v>
      </c>
      <c r="Q363" s="154">
        <v>3476</v>
      </c>
      <c r="S363" s="156" t="s">
        <v>266</v>
      </c>
      <c r="T363" s="155">
        <v>79</v>
      </c>
      <c r="U363" s="155">
        <v>296.80009413400001</v>
      </c>
      <c r="V363" s="155">
        <v>84.881944497000006</v>
      </c>
      <c r="W363" s="155">
        <v>79.333335876000007</v>
      </c>
      <c r="X363" s="155">
        <v>85</v>
      </c>
      <c r="Y363" s="155">
        <v>25192.969117101002</v>
      </c>
      <c r="Z363" s="154">
        <v>4074.3333358760001</v>
      </c>
      <c r="AB363" s="156" t="s">
        <v>271</v>
      </c>
      <c r="AC363" s="155">
        <v>47</v>
      </c>
      <c r="AD363" s="155">
        <v>259.70008236699999</v>
      </c>
      <c r="AE363" s="155">
        <v>84.825396945999998</v>
      </c>
      <c r="AF363" s="155">
        <v>79.333335876000007</v>
      </c>
      <c r="AG363" s="155">
        <v>85</v>
      </c>
      <c r="AH363" s="155">
        <v>22029.162573829999</v>
      </c>
      <c r="AI363" s="154">
        <v>3562.6666717530002</v>
      </c>
    </row>
    <row r="364" spans="1:35" x14ac:dyDescent="0.2">
      <c r="A364" s="147" t="s">
        <v>285</v>
      </c>
      <c r="B364" s="146">
        <v>16</v>
      </c>
      <c r="C364" s="146">
        <v>216.41673530599999</v>
      </c>
      <c r="D364" s="146">
        <v>84.876190403999999</v>
      </c>
      <c r="E364" s="146">
        <v>80.666664123999993</v>
      </c>
      <c r="F364" s="146">
        <v>85</v>
      </c>
      <c r="G364" s="146">
        <v>18368.628032337001</v>
      </c>
      <c r="H364" s="145">
        <v>2970.6666641239999</v>
      </c>
      <c r="J364" s="156" t="s">
        <v>282</v>
      </c>
      <c r="K364" s="155">
        <v>1</v>
      </c>
      <c r="L364" s="155">
        <v>253.516747073</v>
      </c>
      <c r="M364" s="155">
        <v>84.642276299000002</v>
      </c>
      <c r="N364" s="155">
        <v>79</v>
      </c>
      <c r="O364" s="155">
        <v>85</v>
      </c>
      <c r="P364" s="155">
        <v>21458.234552074999</v>
      </c>
      <c r="Q364" s="154">
        <v>3470.3333282469998</v>
      </c>
      <c r="S364" s="156" t="s">
        <v>266</v>
      </c>
      <c r="T364" s="155">
        <v>105</v>
      </c>
      <c r="U364" s="155">
        <v>296.80009413400001</v>
      </c>
      <c r="V364" s="155">
        <v>84.868055662000003</v>
      </c>
      <c r="W364" s="155">
        <v>80.333335876000007</v>
      </c>
      <c r="X364" s="155">
        <v>85</v>
      </c>
      <c r="Y364" s="155">
        <v>25188.846909296</v>
      </c>
      <c r="Z364" s="154">
        <v>4073.6666717530002</v>
      </c>
      <c r="AB364" s="156" t="s">
        <v>271</v>
      </c>
      <c r="AC364" s="155">
        <v>112</v>
      </c>
      <c r="AD364" s="155">
        <v>259.70008236699999</v>
      </c>
      <c r="AE364" s="155">
        <v>84.563492185000001</v>
      </c>
      <c r="AF364" s="155">
        <v>78.666664123999993</v>
      </c>
      <c r="AG364" s="155">
        <v>85</v>
      </c>
      <c r="AH364" s="155">
        <v>21961.145885590999</v>
      </c>
      <c r="AI364" s="154">
        <v>3551.6666717530002</v>
      </c>
    </row>
    <row r="365" spans="1:35" x14ac:dyDescent="0.2">
      <c r="A365" s="147" t="s">
        <v>291</v>
      </c>
      <c r="B365" s="146">
        <v>37</v>
      </c>
      <c r="C365" s="146">
        <v>210.23340001099999</v>
      </c>
      <c r="D365" s="146">
        <v>84.627450831000004</v>
      </c>
      <c r="E365" s="146">
        <v>78.666664123999993</v>
      </c>
      <c r="F365" s="146">
        <v>85</v>
      </c>
      <c r="G365" s="146">
        <v>17791.516722462999</v>
      </c>
      <c r="H365" s="145">
        <v>2877.3333282469998</v>
      </c>
      <c r="J365" s="156" t="s">
        <v>282</v>
      </c>
      <c r="K365" s="155">
        <v>44</v>
      </c>
      <c r="L365" s="155">
        <v>253.516747073</v>
      </c>
      <c r="M365" s="155">
        <v>84.780487805000007</v>
      </c>
      <c r="N365" s="155">
        <v>80.333335876000007</v>
      </c>
      <c r="O365" s="155">
        <v>85</v>
      </c>
      <c r="P365" s="155">
        <v>21493.273483526998</v>
      </c>
      <c r="Q365" s="154">
        <v>3476</v>
      </c>
      <c r="S365" s="156" t="s">
        <v>270</v>
      </c>
      <c r="T365" s="155">
        <v>87</v>
      </c>
      <c r="U365" s="155">
        <v>290.616758839</v>
      </c>
      <c r="V365" s="155">
        <v>84.659574468000002</v>
      </c>
      <c r="W365" s="155">
        <v>78.333335876000007</v>
      </c>
      <c r="X365" s="155">
        <v>85</v>
      </c>
      <c r="Y365" s="155">
        <v>24603.491136638</v>
      </c>
      <c r="Z365" s="154">
        <v>3979</v>
      </c>
      <c r="AB365" s="156" t="s">
        <v>271</v>
      </c>
      <c r="AC365" s="155">
        <v>144</v>
      </c>
      <c r="AD365" s="155">
        <v>259.70008236699999</v>
      </c>
      <c r="AE365" s="155">
        <v>84.793650854000006</v>
      </c>
      <c r="AF365" s="155">
        <v>79</v>
      </c>
      <c r="AG365" s="155">
        <v>85</v>
      </c>
      <c r="AH365" s="155">
        <v>22020.918111045001</v>
      </c>
      <c r="AI365" s="154">
        <v>3561.3333358760001</v>
      </c>
    </row>
    <row r="366" spans="1:35" x14ac:dyDescent="0.2">
      <c r="A366" s="147" t="s">
        <v>291</v>
      </c>
      <c r="B366" s="146">
        <v>41</v>
      </c>
      <c r="C366" s="146">
        <v>210.23340001099999</v>
      </c>
      <c r="D366" s="146">
        <v>85</v>
      </c>
      <c r="E366" s="146">
        <v>85</v>
      </c>
      <c r="F366" s="146">
        <v>85</v>
      </c>
      <c r="G366" s="146">
        <v>17869.839000976001</v>
      </c>
      <c r="H366" s="145">
        <v>2890</v>
      </c>
      <c r="J366" s="156" t="s">
        <v>281</v>
      </c>
      <c r="K366" s="155">
        <v>90</v>
      </c>
      <c r="L366" s="155">
        <v>253.516747073</v>
      </c>
      <c r="M366" s="155">
        <v>84.723577173999999</v>
      </c>
      <c r="N366" s="155">
        <v>80</v>
      </c>
      <c r="O366" s="155">
        <v>85</v>
      </c>
      <c r="P366" s="155">
        <v>21478.845685447999</v>
      </c>
      <c r="Q366" s="154">
        <v>3473.6666641239999</v>
      </c>
      <c r="S366" s="156" t="s">
        <v>269</v>
      </c>
      <c r="T366" s="155">
        <v>7</v>
      </c>
      <c r="U366" s="155">
        <v>290.616758839</v>
      </c>
      <c r="V366" s="155">
        <v>85</v>
      </c>
      <c r="W366" s="155">
        <v>85</v>
      </c>
      <c r="X366" s="155">
        <v>85</v>
      </c>
      <c r="Y366" s="155">
        <v>24702.424501349</v>
      </c>
      <c r="Z366" s="154">
        <v>3995</v>
      </c>
      <c r="AB366" s="156" t="s">
        <v>276</v>
      </c>
      <c r="AC366" s="155">
        <v>3</v>
      </c>
      <c r="AD366" s="155">
        <v>253.516747073</v>
      </c>
      <c r="AE366" s="155">
        <v>84.902438837999995</v>
      </c>
      <c r="AF366" s="155">
        <v>83.666664123999993</v>
      </c>
      <c r="AG366" s="155">
        <v>85</v>
      </c>
      <c r="AH366" s="155">
        <v>21524.190112823999</v>
      </c>
      <c r="AI366" s="154">
        <v>3480.9999923710002</v>
      </c>
    </row>
    <row r="367" spans="1:35" x14ac:dyDescent="0.2">
      <c r="A367" s="147" t="s">
        <v>290</v>
      </c>
      <c r="B367" s="146">
        <v>17</v>
      </c>
      <c r="C367" s="146">
        <v>210.23340001099999</v>
      </c>
      <c r="D367" s="146">
        <v>84.539215760999994</v>
      </c>
      <c r="E367" s="146">
        <v>78.333335876000007</v>
      </c>
      <c r="F367" s="146">
        <v>85</v>
      </c>
      <c r="G367" s="146">
        <v>17772.966763755001</v>
      </c>
      <c r="H367" s="145">
        <v>2874.3333358760001</v>
      </c>
      <c r="J367" s="156" t="s">
        <v>279</v>
      </c>
      <c r="K367" s="155">
        <v>48</v>
      </c>
      <c r="L367" s="155">
        <v>253.516747073</v>
      </c>
      <c r="M367" s="155">
        <v>84.918699125000003</v>
      </c>
      <c r="N367" s="155">
        <v>81.666664123999993</v>
      </c>
      <c r="O367" s="155">
        <v>85</v>
      </c>
      <c r="P367" s="155">
        <v>21528.312367803999</v>
      </c>
      <c r="Q367" s="154">
        <v>3481.6666641239999</v>
      </c>
      <c r="S367" s="156" t="s">
        <v>268</v>
      </c>
      <c r="T367" s="155">
        <v>4</v>
      </c>
      <c r="U367" s="155">
        <v>290.616758839</v>
      </c>
      <c r="V367" s="155">
        <v>84.964539060999996</v>
      </c>
      <c r="W367" s="155">
        <v>83.333335876000007</v>
      </c>
      <c r="X367" s="155">
        <v>85</v>
      </c>
      <c r="Y367" s="155">
        <v>24692.118958250001</v>
      </c>
      <c r="Z367" s="154">
        <v>3993.3333358760001</v>
      </c>
      <c r="AB367" s="156" t="s">
        <v>275</v>
      </c>
      <c r="AC367" s="155">
        <v>91</v>
      </c>
      <c r="AD367" s="155">
        <v>253.516747073</v>
      </c>
      <c r="AE367" s="155">
        <v>84.967479612999995</v>
      </c>
      <c r="AF367" s="155">
        <v>84</v>
      </c>
      <c r="AG367" s="155">
        <v>85</v>
      </c>
      <c r="AH367" s="155">
        <v>21540.679038392998</v>
      </c>
      <c r="AI367" s="154">
        <v>3483.6666641239999</v>
      </c>
    </row>
    <row r="368" spans="1:35" ht="17" thickBot="1" x14ac:dyDescent="0.25">
      <c r="A368" s="147" t="s">
        <v>290</v>
      </c>
      <c r="B368" s="146">
        <v>43</v>
      </c>
      <c r="C368" s="146">
        <v>210.23340001099999</v>
      </c>
      <c r="D368" s="146">
        <v>84.911764706</v>
      </c>
      <c r="E368" s="146">
        <v>82</v>
      </c>
      <c r="F368" s="146">
        <v>85</v>
      </c>
      <c r="G368" s="146">
        <v>17851.288995093</v>
      </c>
      <c r="H368" s="145">
        <v>2887</v>
      </c>
      <c r="J368" s="153" t="s">
        <v>278</v>
      </c>
      <c r="K368" s="152">
        <v>121</v>
      </c>
      <c r="L368" s="152">
        <v>253.516747073</v>
      </c>
      <c r="M368" s="152">
        <v>84.959349656000001</v>
      </c>
      <c r="N368" s="152">
        <v>83.333335876000007</v>
      </c>
      <c r="O368" s="152">
        <v>85</v>
      </c>
      <c r="P368" s="152">
        <v>21538.617958078001</v>
      </c>
      <c r="Q368" s="151">
        <v>3483.3333358760001</v>
      </c>
      <c r="S368" s="156" t="s">
        <v>268</v>
      </c>
      <c r="T368" s="155">
        <v>26</v>
      </c>
      <c r="U368" s="155">
        <v>290.616758839</v>
      </c>
      <c r="V368" s="155">
        <v>84.021276596000007</v>
      </c>
      <c r="W368" s="155">
        <v>78.333335876000007</v>
      </c>
      <c r="X368" s="155">
        <v>85</v>
      </c>
      <c r="Y368" s="155">
        <v>24417.991077803999</v>
      </c>
      <c r="Z368" s="154">
        <v>3949</v>
      </c>
      <c r="AB368" s="156" t="s">
        <v>274</v>
      </c>
      <c r="AC368" s="155">
        <v>73</v>
      </c>
      <c r="AD368" s="155">
        <v>253.516747073</v>
      </c>
      <c r="AE368" s="155">
        <v>84.723577173999999</v>
      </c>
      <c r="AF368" s="155">
        <v>80.333335876000007</v>
      </c>
      <c r="AG368" s="155">
        <v>85</v>
      </c>
      <c r="AH368" s="155">
        <v>21478.845685447999</v>
      </c>
      <c r="AI368" s="154">
        <v>3473.6666641239999</v>
      </c>
    </row>
    <row r="369" spans="1:35" x14ac:dyDescent="0.2">
      <c r="A369" s="147" t="s">
        <v>289</v>
      </c>
      <c r="B369" s="146">
        <v>21</v>
      </c>
      <c r="C369" s="146">
        <v>210.23340001099999</v>
      </c>
      <c r="D369" s="146">
        <v>84.333333408000001</v>
      </c>
      <c r="E369" s="146">
        <v>78.333335876000007</v>
      </c>
      <c r="F369" s="146">
        <v>85</v>
      </c>
      <c r="G369" s="146">
        <v>17729.683416692998</v>
      </c>
      <c r="H369" s="145">
        <v>2867.3333358760001</v>
      </c>
      <c r="J369" s="162" t="s">
        <v>281</v>
      </c>
      <c r="K369" s="161">
        <v>15</v>
      </c>
      <c r="L369" s="161">
        <v>247.333411778</v>
      </c>
      <c r="M369" s="161">
        <v>85</v>
      </c>
      <c r="N369" s="161">
        <v>85</v>
      </c>
      <c r="O369" s="161">
        <v>85</v>
      </c>
      <c r="P369" s="161">
        <v>21023.340001148001</v>
      </c>
      <c r="Q369" s="160">
        <v>3400</v>
      </c>
      <c r="S369" s="156" t="s">
        <v>265</v>
      </c>
      <c r="T369" s="155">
        <v>42</v>
      </c>
      <c r="U369" s="155">
        <v>290.616758839</v>
      </c>
      <c r="V369" s="155">
        <v>84.815602890999997</v>
      </c>
      <c r="W369" s="155">
        <v>82.333335876000007</v>
      </c>
      <c r="X369" s="155">
        <v>85</v>
      </c>
      <c r="Y369" s="155">
        <v>24648.835611188999</v>
      </c>
      <c r="Z369" s="154">
        <v>3986.3333358760001</v>
      </c>
      <c r="AB369" s="156" t="s">
        <v>272</v>
      </c>
      <c r="AC369" s="155">
        <v>7</v>
      </c>
      <c r="AD369" s="155">
        <v>253.516747073</v>
      </c>
      <c r="AE369" s="155">
        <v>84.609756098000005</v>
      </c>
      <c r="AF369" s="155">
        <v>81</v>
      </c>
      <c r="AG369" s="155">
        <v>85</v>
      </c>
      <c r="AH369" s="155">
        <v>21449.990136466</v>
      </c>
      <c r="AI369" s="154">
        <v>3469</v>
      </c>
    </row>
    <row r="370" spans="1:35" x14ac:dyDescent="0.2">
      <c r="A370" s="147" t="s">
        <v>289</v>
      </c>
      <c r="B370" s="146">
        <v>45</v>
      </c>
      <c r="C370" s="146">
        <v>210.23340001099999</v>
      </c>
      <c r="D370" s="146">
        <v>84.637255052</v>
      </c>
      <c r="E370" s="146">
        <v>78.333335876000007</v>
      </c>
      <c r="F370" s="146">
        <v>85</v>
      </c>
      <c r="G370" s="146">
        <v>17793.577897128001</v>
      </c>
      <c r="H370" s="145">
        <v>2877.6666717530002</v>
      </c>
      <c r="J370" s="147" t="s">
        <v>281</v>
      </c>
      <c r="K370" s="146">
        <v>35</v>
      </c>
      <c r="L370" s="146">
        <v>247.333411778</v>
      </c>
      <c r="M370" s="146">
        <v>84.933333396999998</v>
      </c>
      <c r="N370" s="146">
        <v>83.333335876000007</v>
      </c>
      <c r="O370" s="146">
        <v>85</v>
      </c>
      <c r="P370" s="146">
        <v>21006.851122755001</v>
      </c>
      <c r="Q370" s="145">
        <v>3397.3333358760001</v>
      </c>
      <c r="S370" s="156" t="s">
        <v>265</v>
      </c>
      <c r="T370" s="155">
        <v>85</v>
      </c>
      <c r="U370" s="155">
        <v>290.616758839</v>
      </c>
      <c r="V370" s="155">
        <v>84.666666558000003</v>
      </c>
      <c r="W370" s="155">
        <v>79.666664123999993</v>
      </c>
      <c r="X370" s="155">
        <v>85</v>
      </c>
      <c r="Y370" s="155">
        <v>24605.552216953001</v>
      </c>
      <c r="Z370" s="154">
        <v>3979.3333282469998</v>
      </c>
      <c r="AB370" s="156" t="s">
        <v>272</v>
      </c>
      <c r="AC370" s="155">
        <v>16</v>
      </c>
      <c r="AD370" s="155">
        <v>253.516747073</v>
      </c>
      <c r="AE370" s="155">
        <v>84.617886055</v>
      </c>
      <c r="AF370" s="155">
        <v>80.666664123999993</v>
      </c>
      <c r="AG370" s="155">
        <v>85</v>
      </c>
      <c r="AH370" s="155">
        <v>21452.051216780001</v>
      </c>
      <c r="AI370" s="154">
        <v>3469.3333282469998</v>
      </c>
    </row>
    <row r="371" spans="1:35" x14ac:dyDescent="0.2">
      <c r="A371" s="147" t="s">
        <v>289</v>
      </c>
      <c r="B371" s="146">
        <v>50</v>
      </c>
      <c r="C371" s="146">
        <v>210.23340001099999</v>
      </c>
      <c r="D371" s="146">
        <v>84.686274585000007</v>
      </c>
      <c r="E371" s="146">
        <v>79.333335876000007</v>
      </c>
      <c r="F371" s="146">
        <v>85</v>
      </c>
      <c r="G371" s="146">
        <v>17803.883440227</v>
      </c>
      <c r="H371" s="145">
        <v>2879.3333358760001</v>
      </c>
      <c r="J371" s="147" t="s">
        <v>280</v>
      </c>
      <c r="K371" s="146">
        <v>25</v>
      </c>
      <c r="L371" s="146">
        <v>247.333411778</v>
      </c>
      <c r="M371" s="146">
        <v>84.674999999999997</v>
      </c>
      <c r="N371" s="146">
        <v>80</v>
      </c>
      <c r="O371" s="146">
        <v>85</v>
      </c>
      <c r="P371" s="146">
        <v>20942.956642320001</v>
      </c>
      <c r="Q371" s="145">
        <v>3387</v>
      </c>
      <c r="S371" s="156" t="s">
        <v>264</v>
      </c>
      <c r="T371" s="155">
        <v>34</v>
      </c>
      <c r="U371" s="155">
        <v>290.616758839</v>
      </c>
      <c r="V371" s="155">
        <v>82.964539060999996</v>
      </c>
      <c r="W371" s="155">
        <v>68</v>
      </c>
      <c r="X371" s="155">
        <v>85</v>
      </c>
      <c r="Y371" s="155">
        <v>24110.885440571001</v>
      </c>
      <c r="Z371" s="154">
        <v>3899.3333358760001</v>
      </c>
      <c r="AB371" s="156" t="s">
        <v>271</v>
      </c>
      <c r="AC371" s="155">
        <v>5</v>
      </c>
      <c r="AD371" s="155">
        <v>253.516747073</v>
      </c>
      <c r="AE371" s="155">
        <v>84.715447216000001</v>
      </c>
      <c r="AF371" s="155">
        <v>78.333335876000007</v>
      </c>
      <c r="AG371" s="155">
        <v>85</v>
      </c>
      <c r="AH371" s="155">
        <v>21476.784605133002</v>
      </c>
      <c r="AI371" s="154">
        <v>3473.3333358760001</v>
      </c>
    </row>
    <row r="372" spans="1:35" x14ac:dyDescent="0.2">
      <c r="A372" s="147" t="s">
        <v>287</v>
      </c>
      <c r="B372" s="146">
        <v>72</v>
      </c>
      <c r="C372" s="146">
        <v>210.23340001099999</v>
      </c>
      <c r="D372" s="146">
        <v>85</v>
      </c>
      <c r="E372" s="146">
        <v>85</v>
      </c>
      <c r="F372" s="146">
        <v>85</v>
      </c>
      <c r="G372" s="146">
        <v>17869.839000976001</v>
      </c>
      <c r="H372" s="145">
        <v>2890</v>
      </c>
      <c r="J372" s="147" t="s">
        <v>280</v>
      </c>
      <c r="K372" s="146">
        <v>91</v>
      </c>
      <c r="L372" s="146">
        <v>247.333411778</v>
      </c>
      <c r="M372" s="146">
        <v>84.841666602999993</v>
      </c>
      <c r="N372" s="146">
        <v>79</v>
      </c>
      <c r="O372" s="146">
        <v>85</v>
      </c>
      <c r="P372" s="146">
        <v>20984.178861892</v>
      </c>
      <c r="Q372" s="145">
        <v>3393.6666641239999</v>
      </c>
      <c r="S372" s="156" t="s">
        <v>264</v>
      </c>
      <c r="T372" s="155">
        <v>68</v>
      </c>
      <c r="U372" s="155">
        <v>290.616758839</v>
      </c>
      <c r="V372" s="155">
        <v>82.304964592999994</v>
      </c>
      <c r="W372" s="155">
        <v>67.666664123999993</v>
      </c>
      <c r="X372" s="155">
        <v>85</v>
      </c>
      <c r="Y372" s="155">
        <v>23919.202046442999</v>
      </c>
      <c r="Z372" s="154">
        <v>3868.3333358760001</v>
      </c>
      <c r="AB372" s="156" t="s">
        <v>271</v>
      </c>
      <c r="AC372" s="155">
        <v>25</v>
      </c>
      <c r="AD372" s="155">
        <v>253.516747073</v>
      </c>
      <c r="AE372" s="155">
        <v>84.764227704000007</v>
      </c>
      <c r="AF372" s="155">
        <v>81.333335876000007</v>
      </c>
      <c r="AG372" s="155">
        <v>85</v>
      </c>
      <c r="AH372" s="155">
        <v>21489.151275722001</v>
      </c>
      <c r="AI372" s="154">
        <v>3475.3333358760001</v>
      </c>
    </row>
    <row r="373" spans="1:35" ht="17" thickBot="1" x14ac:dyDescent="0.25">
      <c r="A373" s="147" t="s">
        <v>285</v>
      </c>
      <c r="B373" s="146">
        <v>14</v>
      </c>
      <c r="C373" s="146">
        <v>210.23340001099999</v>
      </c>
      <c r="D373" s="146">
        <v>84.892156937999999</v>
      </c>
      <c r="E373" s="146">
        <v>82</v>
      </c>
      <c r="F373" s="146">
        <v>85</v>
      </c>
      <c r="G373" s="146">
        <v>17847.166787287999</v>
      </c>
      <c r="H373" s="145">
        <v>2886.3333358760001</v>
      </c>
      <c r="J373" s="147" t="s">
        <v>279</v>
      </c>
      <c r="K373" s="146">
        <v>8</v>
      </c>
      <c r="L373" s="146">
        <v>247.333411778</v>
      </c>
      <c r="M373" s="146">
        <v>85</v>
      </c>
      <c r="N373" s="146">
        <v>85</v>
      </c>
      <c r="O373" s="146">
        <v>85</v>
      </c>
      <c r="P373" s="146">
        <v>21023.340001148001</v>
      </c>
      <c r="Q373" s="145">
        <v>3400</v>
      </c>
      <c r="S373" s="156" t="s">
        <v>270</v>
      </c>
      <c r="T373" s="155">
        <v>35</v>
      </c>
      <c r="U373" s="155">
        <v>284.43342354499998</v>
      </c>
      <c r="V373" s="155">
        <v>84.876811484000001</v>
      </c>
      <c r="W373" s="155">
        <v>80.666664123999993</v>
      </c>
      <c r="X373" s="155">
        <v>85</v>
      </c>
      <c r="Y373" s="155">
        <v>24141.802069868001</v>
      </c>
      <c r="Z373" s="154">
        <v>3904.3333282469998</v>
      </c>
      <c r="AB373" s="153" t="s">
        <v>271</v>
      </c>
      <c r="AC373" s="152">
        <v>104</v>
      </c>
      <c r="AD373" s="152">
        <v>253.516747073</v>
      </c>
      <c r="AE373" s="152">
        <v>85</v>
      </c>
      <c r="AF373" s="152">
        <v>85</v>
      </c>
      <c r="AG373" s="152">
        <v>85</v>
      </c>
      <c r="AH373" s="152">
        <v>21548.923501177</v>
      </c>
      <c r="AI373" s="151">
        <v>3485</v>
      </c>
    </row>
    <row r="374" spans="1:35" x14ac:dyDescent="0.2">
      <c r="A374" s="147" t="s">
        <v>285</v>
      </c>
      <c r="B374" s="146">
        <v>42</v>
      </c>
      <c r="C374" s="146">
        <v>210.23340001099999</v>
      </c>
      <c r="D374" s="146">
        <v>85</v>
      </c>
      <c r="E374" s="146">
        <v>85</v>
      </c>
      <c r="F374" s="146">
        <v>85</v>
      </c>
      <c r="G374" s="146">
        <v>17869.839000976001</v>
      </c>
      <c r="H374" s="145">
        <v>2890</v>
      </c>
      <c r="J374" s="147" t="s">
        <v>279</v>
      </c>
      <c r="K374" s="146">
        <v>20</v>
      </c>
      <c r="L374" s="146">
        <v>247.333411778</v>
      </c>
      <c r="M374" s="146">
        <v>84.908333397000007</v>
      </c>
      <c r="N374" s="146">
        <v>81.333335876000007</v>
      </c>
      <c r="O374" s="146">
        <v>85</v>
      </c>
      <c r="P374" s="146">
        <v>21000.667787459999</v>
      </c>
      <c r="Q374" s="145">
        <v>3396.3333358760001</v>
      </c>
      <c r="S374" s="156" t="s">
        <v>269</v>
      </c>
      <c r="T374" s="155">
        <v>46</v>
      </c>
      <c r="U374" s="155">
        <v>284.43342354499998</v>
      </c>
      <c r="V374" s="155">
        <v>85</v>
      </c>
      <c r="W374" s="155">
        <v>85</v>
      </c>
      <c r="X374" s="155">
        <v>85</v>
      </c>
      <c r="Y374" s="155">
        <v>24176.841001320001</v>
      </c>
      <c r="Z374" s="154">
        <v>3910</v>
      </c>
      <c r="AB374" s="159" t="s">
        <v>274</v>
      </c>
      <c r="AC374" s="158">
        <v>75</v>
      </c>
      <c r="AD374" s="158">
        <v>247.333411778</v>
      </c>
      <c r="AE374" s="158">
        <v>84.791666793999994</v>
      </c>
      <c r="AF374" s="158">
        <v>81</v>
      </c>
      <c r="AG374" s="158">
        <v>85</v>
      </c>
      <c r="AH374" s="158">
        <v>20971.812238478</v>
      </c>
      <c r="AI374" s="157">
        <v>3391.6666717530002</v>
      </c>
    </row>
    <row r="375" spans="1:35" x14ac:dyDescent="0.2">
      <c r="A375" s="147" t="s">
        <v>285</v>
      </c>
      <c r="B375" s="146">
        <v>47</v>
      </c>
      <c r="C375" s="146">
        <v>210.23340001099999</v>
      </c>
      <c r="D375" s="146">
        <v>84.941176471000006</v>
      </c>
      <c r="E375" s="146">
        <v>83</v>
      </c>
      <c r="F375" s="146">
        <v>85</v>
      </c>
      <c r="G375" s="146">
        <v>17857.472330387001</v>
      </c>
      <c r="H375" s="145">
        <v>2888</v>
      </c>
      <c r="J375" s="147" t="s">
        <v>279</v>
      </c>
      <c r="K375" s="146">
        <v>64</v>
      </c>
      <c r="L375" s="146">
        <v>247.333411778</v>
      </c>
      <c r="M375" s="146">
        <v>84.891666794000002</v>
      </c>
      <c r="N375" s="146">
        <v>81.333335876000007</v>
      </c>
      <c r="O375" s="146">
        <v>85</v>
      </c>
      <c r="P375" s="146">
        <v>20996.545579656002</v>
      </c>
      <c r="Q375" s="145">
        <v>3395.6666717530002</v>
      </c>
      <c r="S375" s="156" t="s">
        <v>266</v>
      </c>
      <c r="T375" s="155">
        <v>51</v>
      </c>
      <c r="U375" s="155">
        <v>284.43342354499998</v>
      </c>
      <c r="V375" s="155">
        <v>84.847826087000001</v>
      </c>
      <c r="W375" s="155">
        <v>81</v>
      </c>
      <c r="X375" s="155">
        <v>85</v>
      </c>
      <c r="Y375" s="155">
        <v>24133.557654258999</v>
      </c>
      <c r="Z375" s="154">
        <v>3903</v>
      </c>
      <c r="AB375" s="147" t="s">
        <v>274</v>
      </c>
      <c r="AC375" s="146">
        <v>82</v>
      </c>
      <c r="AD375" s="146">
        <v>247.333411778</v>
      </c>
      <c r="AE375" s="146">
        <v>84.9</v>
      </c>
      <c r="AF375" s="146">
        <v>81</v>
      </c>
      <c r="AG375" s="146">
        <v>85</v>
      </c>
      <c r="AH375" s="146">
        <v>20998.606659969999</v>
      </c>
      <c r="AI375" s="145">
        <v>3396</v>
      </c>
    </row>
    <row r="376" spans="1:35" x14ac:dyDescent="0.2">
      <c r="A376" s="147" t="s">
        <v>290</v>
      </c>
      <c r="B376" s="146">
        <v>46</v>
      </c>
      <c r="C376" s="146">
        <v>204.050064717</v>
      </c>
      <c r="D376" s="146">
        <v>84.767676844999997</v>
      </c>
      <c r="E376" s="146">
        <v>80.333335876000007</v>
      </c>
      <c r="F376" s="146">
        <v>85</v>
      </c>
      <c r="G376" s="146">
        <v>17296.849946081002</v>
      </c>
      <c r="H376" s="145">
        <v>2797.3333358760001</v>
      </c>
      <c r="J376" s="147" t="s">
        <v>279</v>
      </c>
      <c r="K376" s="146">
        <v>77</v>
      </c>
      <c r="L376" s="146">
        <v>247.333411778</v>
      </c>
      <c r="M376" s="146">
        <v>84.974999999999994</v>
      </c>
      <c r="N376" s="146">
        <v>84</v>
      </c>
      <c r="O376" s="146">
        <v>85</v>
      </c>
      <c r="P376" s="146">
        <v>21017.156665854</v>
      </c>
      <c r="Q376" s="145">
        <v>3399</v>
      </c>
      <c r="S376" s="156" t="s">
        <v>266</v>
      </c>
      <c r="T376" s="155">
        <v>100</v>
      </c>
      <c r="U376" s="155">
        <v>284.43342354499998</v>
      </c>
      <c r="V376" s="155">
        <v>84.768115996999995</v>
      </c>
      <c r="W376" s="155">
        <v>79</v>
      </c>
      <c r="X376" s="155">
        <v>85</v>
      </c>
      <c r="Y376" s="155">
        <v>24110.885440571001</v>
      </c>
      <c r="Z376" s="154">
        <v>3899.3333358760001</v>
      </c>
      <c r="AB376" s="147" t="s">
        <v>273</v>
      </c>
      <c r="AC376" s="146">
        <v>13</v>
      </c>
      <c r="AD376" s="146">
        <v>247.333411778</v>
      </c>
      <c r="AE376" s="146">
        <v>84.933333396999998</v>
      </c>
      <c r="AF376" s="146">
        <v>82.333335876000007</v>
      </c>
      <c r="AG376" s="146">
        <v>85</v>
      </c>
      <c r="AH376" s="146">
        <v>21006.851122755001</v>
      </c>
      <c r="AI376" s="145">
        <v>3397.3333358760001</v>
      </c>
    </row>
    <row r="377" spans="1:35" x14ac:dyDescent="0.2">
      <c r="A377" s="147" t="s">
        <v>289</v>
      </c>
      <c r="B377" s="146">
        <v>34</v>
      </c>
      <c r="C377" s="146">
        <v>204.050064717</v>
      </c>
      <c r="D377" s="146">
        <v>84.575757576000001</v>
      </c>
      <c r="E377" s="146">
        <v>80</v>
      </c>
      <c r="F377" s="146">
        <v>85</v>
      </c>
      <c r="G377" s="146">
        <v>17257.688806825001</v>
      </c>
      <c r="H377" s="145">
        <v>2791</v>
      </c>
      <c r="J377" s="147" t="s">
        <v>278</v>
      </c>
      <c r="K377" s="146">
        <v>38</v>
      </c>
      <c r="L377" s="146">
        <v>247.333411778</v>
      </c>
      <c r="M377" s="146">
        <v>84.483333205999998</v>
      </c>
      <c r="N377" s="146">
        <v>79.666664123999993</v>
      </c>
      <c r="O377" s="146">
        <v>85</v>
      </c>
      <c r="P377" s="146">
        <v>20895.551040278999</v>
      </c>
      <c r="Q377" s="145">
        <v>3379.3333282469998</v>
      </c>
      <c r="S377" s="156" t="s">
        <v>264</v>
      </c>
      <c r="T377" s="155">
        <v>71</v>
      </c>
      <c r="U377" s="155">
        <v>284.43342354499998</v>
      </c>
      <c r="V377" s="155">
        <v>83.644927647000003</v>
      </c>
      <c r="W377" s="155">
        <v>71.333335876000007</v>
      </c>
      <c r="X377" s="155">
        <v>85</v>
      </c>
      <c r="Y377" s="155">
        <v>23791.413132748999</v>
      </c>
      <c r="Z377" s="154">
        <v>3847.6666717530002</v>
      </c>
      <c r="AB377" s="147" t="s">
        <v>273</v>
      </c>
      <c r="AC377" s="146">
        <v>17</v>
      </c>
      <c r="AD377" s="146">
        <v>247.333411778</v>
      </c>
      <c r="AE377" s="146">
        <v>84.9</v>
      </c>
      <c r="AF377" s="146">
        <v>81</v>
      </c>
      <c r="AG377" s="146">
        <v>85</v>
      </c>
      <c r="AH377" s="146">
        <v>20998.606659969999</v>
      </c>
      <c r="AI377" s="145">
        <v>3396</v>
      </c>
    </row>
    <row r="378" spans="1:35" x14ac:dyDescent="0.2">
      <c r="A378" s="147" t="s">
        <v>289</v>
      </c>
      <c r="B378" s="146">
        <v>58</v>
      </c>
      <c r="C378" s="146">
        <v>204.050064717</v>
      </c>
      <c r="D378" s="146">
        <v>84.767676844999997</v>
      </c>
      <c r="E378" s="146">
        <v>82.333335876000007</v>
      </c>
      <c r="F378" s="146">
        <v>85</v>
      </c>
      <c r="G378" s="146">
        <v>17296.849946081002</v>
      </c>
      <c r="H378" s="145">
        <v>2797.3333358760001</v>
      </c>
      <c r="J378" s="147" t="s">
        <v>278</v>
      </c>
      <c r="K378" s="146">
        <v>120</v>
      </c>
      <c r="L378" s="146">
        <v>247.333411778</v>
      </c>
      <c r="M378" s="146">
        <v>84.891666603000004</v>
      </c>
      <c r="N378" s="146">
        <v>80.666664123999993</v>
      </c>
      <c r="O378" s="146">
        <v>85</v>
      </c>
      <c r="P378" s="146">
        <v>20996.545532480999</v>
      </c>
      <c r="Q378" s="145">
        <v>3395.6666641239999</v>
      </c>
      <c r="S378" s="156" t="s">
        <v>264</v>
      </c>
      <c r="T378" s="155">
        <v>108</v>
      </c>
      <c r="U378" s="155">
        <v>284.43342354499998</v>
      </c>
      <c r="V378" s="155">
        <v>83.855072519000004</v>
      </c>
      <c r="W378" s="155">
        <v>70.333335876000007</v>
      </c>
      <c r="X378" s="155">
        <v>85</v>
      </c>
      <c r="Y378" s="155">
        <v>23851.185358203998</v>
      </c>
      <c r="Z378" s="154">
        <v>3857.3333358760001</v>
      </c>
      <c r="AB378" s="147" t="s">
        <v>273</v>
      </c>
      <c r="AC378" s="146">
        <v>46</v>
      </c>
      <c r="AD378" s="146">
        <v>247.333411778</v>
      </c>
      <c r="AE378" s="146">
        <v>85</v>
      </c>
      <c r="AF378" s="146">
        <v>85</v>
      </c>
      <c r="AG378" s="146">
        <v>85</v>
      </c>
      <c r="AH378" s="146">
        <v>21023.340001148001</v>
      </c>
      <c r="AI378" s="145">
        <v>3400</v>
      </c>
    </row>
    <row r="379" spans="1:35" x14ac:dyDescent="0.2">
      <c r="A379" s="147" t="s">
        <v>288</v>
      </c>
      <c r="B379" s="146">
        <v>23</v>
      </c>
      <c r="C379" s="146">
        <v>204.050064717</v>
      </c>
      <c r="D379" s="146">
        <v>84.747474901999993</v>
      </c>
      <c r="E379" s="146">
        <v>79.333335876000007</v>
      </c>
      <c r="F379" s="146">
        <v>85</v>
      </c>
      <c r="G379" s="146">
        <v>17292.727738277001</v>
      </c>
      <c r="H379" s="145">
        <v>2796.6666717530002</v>
      </c>
      <c r="J379" s="147" t="s">
        <v>284</v>
      </c>
      <c r="K379" s="146">
        <v>1</v>
      </c>
      <c r="L379" s="146">
        <v>241.15007648400001</v>
      </c>
      <c r="M379" s="146">
        <v>84.905982971</v>
      </c>
      <c r="N379" s="146">
        <v>83.333335876000007</v>
      </c>
      <c r="O379" s="146">
        <v>85</v>
      </c>
      <c r="P379" s="146">
        <v>20475.084287432001</v>
      </c>
      <c r="Q379" s="145">
        <v>3311.3333358760001</v>
      </c>
      <c r="S379" s="156" t="s">
        <v>270</v>
      </c>
      <c r="T379" s="155">
        <v>43</v>
      </c>
      <c r="U379" s="155">
        <v>278.25008824999998</v>
      </c>
      <c r="V379" s="155">
        <v>84.859259202999993</v>
      </c>
      <c r="W379" s="155">
        <v>78.666664123999993</v>
      </c>
      <c r="X379" s="155">
        <v>85</v>
      </c>
      <c r="Y379" s="155">
        <v>23612.096362035001</v>
      </c>
      <c r="Z379" s="154">
        <v>3818.6666641239999</v>
      </c>
      <c r="AB379" s="147" t="s">
        <v>272</v>
      </c>
      <c r="AC379" s="146">
        <v>2</v>
      </c>
      <c r="AD379" s="146">
        <v>247.333411778</v>
      </c>
      <c r="AE379" s="146">
        <v>84.866666793999997</v>
      </c>
      <c r="AF379" s="146">
        <v>80.333335876000007</v>
      </c>
      <c r="AG379" s="146">
        <v>85</v>
      </c>
      <c r="AH379" s="146">
        <v>20990.362244361</v>
      </c>
      <c r="AI379" s="145">
        <v>3394.6666717530002</v>
      </c>
    </row>
    <row r="380" spans="1:35" x14ac:dyDescent="0.2">
      <c r="A380" s="147" t="s">
        <v>286</v>
      </c>
      <c r="B380" s="146">
        <v>44</v>
      </c>
      <c r="C380" s="146">
        <v>204.050064717</v>
      </c>
      <c r="D380" s="146">
        <v>84.696969697</v>
      </c>
      <c r="E380" s="146">
        <v>75</v>
      </c>
      <c r="F380" s="146">
        <v>85</v>
      </c>
      <c r="G380" s="146">
        <v>17282.422148002999</v>
      </c>
      <c r="H380" s="145">
        <v>2795</v>
      </c>
      <c r="J380" s="147" t="s">
        <v>284</v>
      </c>
      <c r="K380" s="146">
        <v>29</v>
      </c>
      <c r="L380" s="146">
        <v>241.15007648400001</v>
      </c>
      <c r="M380" s="146">
        <v>85</v>
      </c>
      <c r="N380" s="146">
        <v>85</v>
      </c>
      <c r="O380" s="146">
        <v>85</v>
      </c>
      <c r="P380" s="146">
        <v>20497.756501119999</v>
      </c>
      <c r="Q380" s="145">
        <v>3315</v>
      </c>
      <c r="S380" s="156" t="s">
        <v>270</v>
      </c>
      <c r="T380" s="155">
        <v>48</v>
      </c>
      <c r="U380" s="155">
        <v>278.25008824999998</v>
      </c>
      <c r="V380" s="155">
        <v>84.111111111</v>
      </c>
      <c r="W380" s="155">
        <v>76.333335876000007</v>
      </c>
      <c r="X380" s="155">
        <v>85</v>
      </c>
      <c r="Y380" s="155">
        <v>23403.924089513999</v>
      </c>
      <c r="Z380" s="154">
        <v>3785</v>
      </c>
      <c r="AB380" s="147" t="s">
        <v>272</v>
      </c>
      <c r="AC380" s="146">
        <v>26</v>
      </c>
      <c r="AD380" s="146">
        <v>247.333411778</v>
      </c>
      <c r="AE380" s="146">
        <v>84.875</v>
      </c>
      <c r="AF380" s="146">
        <v>81</v>
      </c>
      <c r="AG380" s="146">
        <v>85</v>
      </c>
      <c r="AH380" s="146">
        <v>20992.423324676001</v>
      </c>
      <c r="AI380" s="145">
        <v>3395</v>
      </c>
    </row>
    <row r="381" spans="1:35" x14ac:dyDescent="0.2">
      <c r="A381" s="147" t="s">
        <v>285</v>
      </c>
      <c r="B381" s="146">
        <v>21</v>
      </c>
      <c r="C381" s="146">
        <v>204.050064717</v>
      </c>
      <c r="D381" s="146">
        <v>84.656565580000006</v>
      </c>
      <c r="E381" s="146">
        <v>81</v>
      </c>
      <c r="F381" s="146">
        <v>85</v>
      </c>
      <c r="G381" s="146">
        <v>17274.177685218001</v>
      </c>
      <c r="H381" s="145">
        <v>2793.6666641239999</v>
      </c>
      <c r="J381" s="147" t="s">
        <v>283</v>
      </c>
      <c r="K381" s="146">
        <v>9</v>
      </c>
      <c r="L381" s="146">
        <v>241.15007648400001</v>
      </c>
      <c r="M381" s="146">
        <v>84.769230769000004</v>
      </c>
      <c r="N381" s="146">
        <v>80.333335876000007</v>
      </c>
      <c r="O381" s="146">
        <v>85</v>
      </c>
      <c r="P381" s="146">
        <v>20442.106483469001</v>
      </c>
      <c r="Q381" s="145">
        <v>3306</v>
      </c>
      <c r="S381" s="156" t="s">
        <v>269</v>
      </c>
      <c r="T381" s="155">
        <v>62</v>
      </c>
      <c r="U381" s="155">
        <v>278.25008824999998</v>
      </c>
      <c r="V381" s="155">
        <v>85</v>
      </c>
      <c r="W381" s="155">
        <v>85</v>
      </c>
      <c r="X381" s="155">
        <v>85</v>
      </c>
      <c r="Y381" s="155">
        <v>23651.257501291999</v>
      </c>
      <c r="Z381" s="154">
        <v>3825</v>
      </c>
      <c r="AB381" s="147" t="s">
        <v>272</v>
      </c>
      <c r="AC381" s="146">
        <v>59</v>
      </c>
      <c r="AD381" s="146">
        <v>247.333411778</v>
      </c>
      <c r="AE381" s="146">
        <v>84.891666603000004</v>
      </c>
      <c r="AF381" s="146">
        <v>80.666664123999993</v>
      </c>
      <c r="AG381" s="146">
        <v>85</v>
      </c>
      <c r="AH381" s="146">
        <v>20996.545532480999</v>
      </c>
      <c r="AI381" s="145">
        <v>3395.6666641239999</v>
      </c>
    </row>
    <row r="382" spans="1:35" x14ac:dyDescent="0.2">
      <c r="A382" s="147" t="s">
        <v>290</v>
      </c>
      <c r="B382" s="146">
        <v>13</v>
      </c>
      <c r="C382" s="146">
        <v>197.86672942300001</v>
      </c>
      <c r="D382" s="146">
        <v>84.614583253999996</v>
      </c>
      <c r="E382" s="146">
        <v>79.666664123999993</v>
      </c>
      <c r="F382" s="146">
        <v>85</v>
      </c>
      <c r="G382" s="146">
        <v>16742.410849895001</v>
      </c>
      <c r="H382" s="145">
        <v>2707.6666641239999</v>
      </c>
      <c r="J382" s="147" t="s">
        <v>283</v>
      </c>
      <c r="K382" s="146">
        <v>64</v>
      </c>
      <c r="L382" s="146">
        <v>241.15007648400001</v>
      </c>
      <c r="M382" s="146">
        <v>84.863247798000003</v>
      </c>
      <c r="N382" s="146">
        <v>80.666664123999993</v>
      </c>
      <c r="O382" s="146">
        <v>85</v>
      </c>
      <c r="P382" s="146">
        <v>20464.778697156999</v>
      </c>
      <c r="Q382" s="145">
        <v>3309.6666641239999</v>
      </c>
      <c r="S382" s="156" t="s">
        <v>269</v>
      </c>
      <c r="T382" s="155">
        <v>73</v>
      </c>
      <c r="U382" s="155">
        <v>278.25008824999998</v>
      </c>
      <c r="V382" s="155">
        <v>85</v>
      </c>
      <c r="W382" s="155">
        <v>85</v>
      </c>
      <c r="X382" s="155">
        <v>85</v>
      </c>
      <c r="Y382" s="155">
        <v>23651.257501291999</v>
      </c>
      <c r="Z382" s="154">
        <v>3825</v>
      </c>
      <c r="AB382" s="147" t="s">
        <v>272</v>
      </c>
      <c r="AC382" s="146">
        <v>85</v>
      </c>
      <c r="AD382" s="146">
        <v>247.333411778</v>
      </c>
      <c r="AE382" s="146">
        <v>84.866666602999999</v>
      </c>
      <c r="AF382" s="146">
        <v>80.666664123999993</v>
      </c>
      <c r="AG382" s="146">
        <v>85</v>
      </c>
      <c r="AH382" s="146">
        <v>20990.362197186001</v>
      </c>
      <c r="AI382" s="145">
        <v>3394.6666641239999</v>
      </c>
    </row>
    <row r="383" spans="1:35" x14ac:dyDescent="0.2">
      <c r="A383" s="147" t="s">
        <v>290</v>
      </c>
      <c r="B383" s="146">
        <v>29</v>
      </c>
      <c r="C383" s="146">
        <v>197.86672942300001</v>
      </c>
      <c r="D383" s="146">
        <v>84.96875</v>
      </c>
      <c r="E383" s="146">
        <v>84</v>
      </c>
      <c r="F383" s="146">
        <v>85</v>
      </c>
      <c r="G383" s="146">
        <v>16812.488665624001</v>
      </c>
      <c r="H383" s="145">
        <v>2719</v>
      </c>
      <c r="J383" s="147" t="s">
        <v>281</v>
      </c>
      <c r="K383" s="146">
        <v>31</v>
      </c>
      <c r="L383" s="146">
        <v>241.15007648400001</v>
      </c>
      <c r="M383" s="146">
        <v>84.675213740000004</v>
      </c>
      <c r="N383" s="146">
        <v>80.666664123999993</v>
      </c>
      <c r="O383" s="146">
        <v>85</v>
      </c>
      <c r="P383" s="146">
        <v>20419.434269780999</v>
      </c>
      <c r="Q383" s="145">
        <v>3302.3333358760001</v>
      </c>
      <c r="S383" s="156" t="s">
        <v>268</v>
      </c>
      <c r="T383" s="155">
        <v>14</v>
      </c>
      <c r="U383" s="155">
        <v>278.25008824999998</v>
      </c>
      <c r="V383" s="155">
        <v>84.814814757999997</v>
      </c>
      <c r="W383" s="155">
        <v>81</v>
      </c>
      <c r="X383" s="155">
        <v>85</v>
      </c>
      <c r="Y383" s="155">
        <v>23599.729691445998</v>
      </c>
      <c r="Z383" s="154">
        <v>3816.6666641239999</v>
      </c>
      <c r="AB383" s="147" t="s">
        <v>272</v>
      </c>
      <c r="AC383" s="146">
        <v>116</v>
      </c>
      <c r="AD383" s="146">
        <v>247.333411778</v>
      </c>
      <c r="AE383" s="146">
        <v>85</v>
      </c>
      <c r="AF383" s="146">
        <v>85</v>
      </c>
      <c r="AG383" s="146">
        <v>85</v>
      </c>
      <c r="AH383" s="146">
        <v>21023.340001148001</v>
      </c>
      <c r="AI383" s="145">
        <v>3400</v>
      </c>
    </row>
    <row r="384" spans="1:35" x14ac:dyDescent="0.2">
      <c r="A384" s="147" t="s">
        <v>290</v>
      </c>
      <c r="B384" s="146">
        <v>32</v>
      </c>
      <c r="C384" s="146">
        <v>197.86672942300001</v>
      </c>
      <c r="D384" s="146">
        <v>84.6875</v>
      </c>
      <c r="E384" s="146">
        <v>80</v>
      </c>
      <c r="F384" s="146">
        <v>85</v>
      </c>
      <c r="G384" s="146">
        <v>16756.838647974</v>
      </c>
      <c r="H384" s="145">
        <v>2710</v>
      </c>
      <c r="J384" s="147" t="s">
        <v>281</v>
      </c>
      <c r="K384" s="146">
        <v>38</v>
      </c>
      <c r="L384" s="146">
        <v>241.15007648400001</v>
      </c>
      <c r="M384" s="146">
        <v>84.752136816999993</v>
      </c>
      <c r="N384" s="146">
        <v>80</v>
      </c>
      <c r="O384" s="146">
        <v>85</v>
      </c>
      <c r="P384" s="146">
        <v>20437.984275665</v>
      </c>
      <c r="Q384" s="145">
        <v>3305.3333358760001</v>
      </c>
      <c r="S384" s="156" t="s">
        <v>268</v>
      </c>
      <c r="T384" s="155">
        <v>37</v>
      </c>
      <c r="U384" s="155">
        <v>278.25008824999998</v>
      </c>
      <c r="V384" s="155">
        <v>84.518518404999995</v>
      </c>
      <c r="W384" s="155">
        <v>78.333335876000007</v>
      </c>
      <c r="X384" s="155">
        <v>85</v>
      </c>
      <c r="Y384" s="155">
        <v>23517.285205127999</v>
      </c>
      <c r="Z384" s="154">
        <v>3803.3333282469998</v>
      </c>
      <c r="AB384" s="147" t="s">
        <v>272</v>
      </c>
      <c r="AC384" s="146">
        <v>117</v>
      </c>
      <c r="AD384" s="146">
        <v>247.333411778</v>
      </c>
      <c r="AE384" s="146">
        <v>84.958333206000006</v>
      </c>
      <c r="AF384" s="146">
        <v>83.666664123999993</v>
      </c>
      <c r="AG384" s="146">
        <v>85</v>
      </c>
      <c r="AH384" s="146">
        <v>21013.034410873999</v>
      </c>
      <c r="AI384" s="145">
        <v>3398.3333282469998</v>
      </c>
    </row>
    <row r="385" spans="1:35" x14ac:dyDescent="0.2">
      <c r="A385" s="147" t="s">
        <v>290</v>
      </c>
      <c r="B385" s="146">
        <v>47</v>
      </c>
      <c r="C385" s="146">
        <v>197.86672942300001</v>
      </c>
      <c r="D385" s="146">
        <v>84.802083253999996</v>
      </c>
      <c r="E385" s="146">
        <v>78.666664123999993</v>
      </c>
      <c r="F385" s="146">
        <v>85</v>
      </c>
      <c r="G385" s="146">
        <v>16779.510861661998</v>
      </c>
      <c r="H385" s="145">
        <v>2713.6666641239999</v>
      </c>
      <c r="J385" s="147" t="s">
        <v>281</v>
      </c>
      <c r="K385" s="146">
        <v>72</v>
      </c>
      <c r="L385" s="146">
        <v>241.15007648400001</v>
      </c>
      <c r="M385" s="146">
        <v>84.837606968000003</v>
      </c>
      <c r="N385" s="146">
        <v>81.333335876000007</v>
      </c>
      <c r="O385" s="146">
        <v>85</v>
      </c>
      <c r="P385" s="146">
        <v>20458.595409038</v>
      </c>
      <c r="Q385" s="145">
        <v>3308.6666717530002</v>
      </c>
      <c r="S385" s="156" t="s">
        <v>267</v>
      </c>
      <c r="T385" s="155">
        <v>4</v>
      </c>
      <c r="U385" s="155">
        <v>278.25008824999998</v>
      </c>
      <c r="V385" s="155">
        <v>84.925925868999997</v>
      </c>
      <c r="W385" s="155">
        <v>81.666664123999993</v>
      </c>
      <c r="X385" s="155">
        <v>85</v>
      </c>
      <c r="Y385" s="155">
        <v>23630.646367918998</v>
      </c>
      <c r="Z385" s="154">
        <v>3821.6666641239999</v>
      </c>
      <c r="AB385" s="147" t="s">
        <v>271</v>
      </c>
      <c r="AC385" s="146">
        <v>40</v>
      </c>
      <c r="AD385" s="146">
        <v>247.333411778</v>
      </c>
      <c r="AE385" s="146">
        <v>84.833333397000004</v>
      </c>
      <c r="AF385" s="146">
        <v>81.333335876000007</v>
      </c>
      <c r="AG385" s="146">
        <v>85</v>
      </c>
      <c r="AH385" s="146">
        <v>20982.117781576999</v>
      </c>
      <c r="AI385" s="145">
        <v>3393.3333358760001</v>
      </c>
    </row>
    <row r="386" spans="1:35" x14ac:dyDescent="0.2">
      <c r="A386" s="147" t="s">
        <v>288</v>
      </c>
      <c r="B386" s="146">
        <v>22</v>
      </c>
      <c r="C386" s="146">
        <v>197.86672942300001</v>
      </c>
      <c r="D386" s="146">
        <v>85</v>
      </c>
      <c r="E386" s="146">
        <v>85</v>
      </c>
      <c r="F386" s="146">
        <v>85</v>
      </c>
      <c r="G386" s="146">
        <v>16818.672000918999</v>
      </c>
      <c r="H386" s="145">
        <v>2720</v>
      </c>
      <c r="J386" s="147" t="s">
        <v>280</v>
      </c>
      <c r="K386" s="146">
        <v>57</v>
      </c>
      <c r="L386" s="146">
        <v>241.15007648400001</v>
      </c>
      <c r="M386" s="146">
        <v>84.957265022000001</v>
      </c>
      <c r="N386" s="146">
        <v>83.333335876000007</v>
      </c>
      <c r="O386" s="146">
        <v>85</v>
      </c>
      <c r="P386" s="146">
        <v>20487.450958019999</v>
      </c>
      <c r="Q386" s="145">
        <v>3313.3333358760001</v>
      </c>
      <c r="S386" s="156" t="s">
        <v>265</v>
      </c>
      <c r="T386" s="155">
        <v>51</v>
      </c>
      <c r="U386" s="155">
        <v>278.25008824999998</v>
      </c>
      <c r="V386" s="155">
        <v>84.970370313999993</v>
      </c>
      <c r="W386" s="155">
        <v>83.666664123999993</v>
      </c>
      <c r="X386" s="155">
        <v>85</v>
      </c>
      <c r="Y386" s="155">
        <v>23643.013038507001</v>
      </c>
      <c r="Z386" s="154">
        <v>3823.6666641239999</v>
      </c>
      <c r="AB386" s="147" t="s">
        <v>271</v>
      </c>
      <c r="AC386" s="146">
        <v>84</v>
      </c>
      <c r="AD386" s="146">
        <v>247.333411778</v>
      </c>
      <c r="AE386" s="146">
        <v>84.716666602999993</v>
      </c>
      <c r="AF386" s="146">
        <v>79</v>
      </c>
      <c r="AG386" s="146">
        <v>85</v>
      </c>
      <c r="AH386" s="146">
        <v>20953.262185419</v>
      </c>
      <c r="AI386" s="145">
        <v>3388.6666641239999</v>
      </c>
    </row>
    <row r="387" spans="1:35" x14ac:dyDescent="0.2">
      <c r="A387" s="147" t="s">
        <v>288</v>
      </c>
      <c r="B387" s="146">
        <v>37</v>
      </c>
      <c r="C387" s="146">
        <v>197.86672942300001</v>
      </c>
      <c r="D387" s="146">
        <v>84.71875</v>
      </c>
      <c r="E387" s="146">
        <v>78.666664123999993</v>
      </c>
      <c r="F387" s="146">
        <v>85</v>
      </c>
      <c r="G387" s="146">
        <v>16763.021983268001</v>
      </c>
      <c r="H387" s="145">
        <v>2711</v>
      </c>
      <c r="J387" s="147" t="s">
        <v>280</v>
      </c>
      <c r="K387" s="146">
        <v>74</v>
      </c>
      <c r="L387" s="146">
        <v>241.15007648400001</v>
      </c>
      <c r="M387" s="146">
        <v>84.974358973999998</v>
      </c>
      <c r="N387" s="146">
        <v>84</v>
      </c>
      <c r="O387" s="146">
        <v>85</v>
      </c>
      <c r="P387" s="146">
        <v>20491.573165825001</v>
      </c>
      <c r="Q387" s="145">
        <v>3314</v>
      </c>
      <c r="S387" s="156" t="s">
        <v>265</v>
      </c>
      <c r="T387" s="155">
        <v>78</v>
      </c>
      <c r="U387" s="155">
        <v>278.25008824999998</v>
      </c>
      <c r="V387" s="155">
        <v>84.955555555999993</v>
      </c>
      <c r="W387" s="155">
        <v>83.666664123999993</v>
      </c>
      <c r="X387" s="155">
        <v>85</v>
      </c>
      <c r="Y387" s="155">
        <v>23638.890830703</v>
      </c>
      <c r="Z387" s="154">
        <v>3823</v>
      </c>
      <c r="AB387" s="147" t="s">
        <v>271</v>
      </c>
      <c r="AC387" s="146">
        <v>116</v>
      </c>
      <c r="AD387" s="146">
        <v>247.333411778</v>
      </c>
      <c r="AE387" s="146">
        <v>84.408333205999995</v>
      </c>
      <c r="AF387" s="146">
        <v>78.666664123999993</v>
      </c>
      <c r="AG387" s="146">
        <v>85</v>
      </c>
      <c r="AH387" s="146">
        <v>20877.001034395998</v>
      </c>
      <c r="AI387" s="145">
        <v>3376.3333282469998</v>
      </c>
    </row>
    <row r="388" spans="1:35" x14ac:dyDescent="0.2">
      <c r="A388" s="147" t="s">
        <v>287</v>
      </c>
      <c r="B388" s="146">
        <v>23</v>
      </c>
      <c r="C388" s="146">
        <v>197.86672942300001</v>
      </c>
      <c r="D388" s="146">
        <v>85</v>
      </c>
      <c r="E388" s="146">
        <v>85</v>
      </c>
      <c r="F388" s="146">
        <v>85</v>
      </c>
      <c r="G388" s="146">
        <v>16818.672000918999</v>
      </c>
      <c r="H388" s="145">
        <v>2720</v>
      </c>
      <c r="J388" s="147" t="s">
        <v>279</v>
      </c>
      <c r="K388" s="146">
        <v>90</v>
      </c>
      <c r="L388" s="146">
        <v>241.15007648400001</v>
      </c>
      <c r="M388" s="146">
        <v>84.940170875000007</v>
      </c>
      <c r="N388" s="146">
        <v>82.666664123999993</v>
      </c>
      <c r="O388" s="146">
        <v>85</v>
      </c>
      <c r="P388" s="146">
        <v>20483.328703040999</v>
      </c>
      <c r="Q388" s="145">
        <v>3312.6666641239999</v>
      </c>
      <c r="S388" s="156" t="s">
        <v>265</v>
      </c>
      <c r="T388" s="155">
        <v>116</v>
      </c>
      <c r="U388" s="155">
        <v>278.25008824999998</v>
      </c>
      <c r="V388" s="155">
        <v>84.866666667000004</v>
      </c>
      <c r="W388" s="155">
        <v>79</v>
      </c>
      <c r="X388" s="155">
        <v>85</v>
      </c>
      <c r="Y388" s="155">
        <v>23614.157489525001</v>
      </c>
      <c r="Z388" s="154">
        <v>3819</v>
      </c>
      <c r="AB388" s="147" t="s">
        <v>276</v>
      </c>
      <c r="AC388" s="146">
        <v>15</v>
      </c>
      <c r="AD388" s="146">
        <v>241.15007648400001</v>
      </c>
      <c r="AE388" s="146">
        <v>84.982906048000004</v>
      </c>
      <c r="AF388" s="146">
        <v>84.333335876000007</v>
      </c>
      <c r="AG388" s="146">
        <v>85</v>
      </c>
      <c r="AH388" s="146">
        <v>20493.634293315001</v>
      </c>
      <c r="AI388" s="145">
        <v>3314.3333358760001</v>
      </c>
    </row>
    <row r="389" spans="1:35" x14ac:dyDescent="0.2">
      <c r="A389" s="147" t="s">
        <v>285</v>
      </c>
      <c r="B389" s="146">
        <v>33</v>
      </c>
      <c r="C389" s="146">
        <v>197.86672942300001</v>
      </c>
      <c r="D389" s="146">
        <v>84.822916746000004</v>
      </c>
      <c r="E389" s="146">
        <v>79.333335876000007</v>
      </c>
      <c r="F389" s="146">
        <v>85</v>
      </c>
      <c r="G389" s="146">
        <v>16783.633116641999</v>
      </c>
      <c r="H389" s="145">
        <v>2714.3333358760001</v>
      </c>
      <c r="J389" s="147" t="s">
        <v>278</v>
      </c>
      <c r="K389" s="146">
        <v>43</v>
      </c>
      <c r="L389" s="146">
        <v>241.15007648400001</v>
      </c>
      <c r="M389" s="146">
        <v>85</v>
      </c>
      <c r="N389" s="146">
        <v>85</v>
      </c>
      <c r="O389" s="146">
        <v>85</v>
      </c>
      <c r="P389" s="146">
        <v>20497.756501119999</v>
      </c>
      <c r="Q389" s="145">
        <v>3315</v>
      </c>
      <c r="S389" s="156" t="s">
        <v>265</v>
      </c>
      <c r="T389" s="155">
        <v>142</v>
      </c>
      <c r="U389" s="155">
        <v>278.25008824999998</v>
      </c>
      <c r="V389" s="155">
        <v>84.933333332999993</v>
      </c>
      <c r="W389" s="155">
        <v>82</v>
      </c>
      <c r="X389" s="155">
        <v>85</v>
      </c>
      <c r="Y389" s="155">
        <v>23632.707495408002</v>
      </c>
      <c r="Z389" s="154">
        <v>3822</v>
      </c>
      <c r="AB389" s="147" t="s">
        <v>275</v>
      </c>
      <c r="AC389" s="146">
        <v>57</v>
      </c>
      <c r="AD389" s="146">
        <v>241.15007648400001</v>
      </c>
      <c r="AE389" s="146">
        <v>84.991452925999994</v>
      </c>
      <c r="AF389" s="146">
        <v>84.666664123999993</v>
      </c>
      <c r="AG389" s="146">
        <v>85</v>
      </c>
      <c r="AH389" s="146">
        <v>20495.695373629998</v>
      </c>
      <c r="AI389" s="145">
        <v>3314.6666641239999</v>
      </c>
    </row>
    <row r="390" spans="1:35" x14ac:dyDescent="0.2">
      <c r="A390" s="147" t="s">
        <v>285</v>
      </c>
      <c r="B390" s="146">
        <v>53</v>
      </c>
      <c r="C390" s="146">
        <v>197.86672942300001</v>
      </c>
      <c r="D390" s="146">
        <v>85</v>
      </c>
      <c r="E390" s="146">
        <v>85</v>
      </c>
      <c r="F390" s="146">
        <v>85</v>
      </c>
      <c r="G390" s="146">
        <v>16818.672000918999</v>
      </c>
      <c r="H390" s="145">
        <v>2720</v>
      </c>
      <c r="J390" s="147" t="s">
        <v>278</v>
      </c>
      <c r="K390" s="146">
        <v>89</v>
      </c>
      <c r="L390" s="146">
        <v>241.15007648400001</v>
      </c>
      <c r="M390" s="146">
        <v>84.735042864999997</v>
      </c>
      <c r="N390" s="146">
        <v>81.333335876000007</v>
      </c>
      <c r="O390" s="146">
        <v>85</v>
      </c>
      <c r="P390" s="146">
        <v>20433.862067859998</v>
      </c>
      <c r="Q390" s="145">
        <v>3304.6666717530002</v>
      </c>
      <c r="S390" s="156" t="s">
        <v>264</v>
      </c>
      <c r="T390" s="155">
        <v>6</v>
      </c>
      <c r="U390" s="155">
        <v>278.25008824999998</v>
      </c>
      <c r="V390" s="155">
        <v>83.918518574999993</v>
      </c>
      <c r="W390" s="155">
        <v>67</v>
      </c>
      <c r="X390" s="155">
        <v>85</v>
      </c>
      <c r="Y390" s="155">
        <v>23350.335199353001</v>
      </c>
      <c r="Z390" s="154">
        <v>3776.3333358760001</v>
      </c>
      <c r="AB390" s="147" t="s">
        <v>272</v>
      </c>
      <c r="AC390" s="146">
        <v>122</v>
      </c>
      <c r="AD390" s="146">
        <v>241.15007648400001</v>
      </c>
      <c r="AE390" s="146">
        <v>84.957264827000003</v>
      </c>
      <c r="AF390" s="146">
        <v>83.666664123999993</v>
      </c>
      <c r="AG390" s="146">
        <v>85</v>
      </c>
      <c r="AH390" s="146">
        <v>20487.450910845</v>
      </c>
      <c r="AI390" s="145">
        <v>3313.3333282469998</v>
      </c>
    </row>
    <row r="391" spans="1:35" x14ac:dyDescent="0.2">
      <c r="A391" s="147" t="s">
        <v>285</v>
      </c>
      <c r="B391" s="146">
        <v>57</v>
      </c>
      <c r="C391" s="146">
        <v>197.86672942300001</v>
      </c>
      <c r="D391" s="146">
        <v>84.854166746000004</v>
      </c>
      <c r="E391" s="146">
        <v>80.333335876000007</v>
      </c>
      <c r="F391" s="146">
        <v>85</v>
      </c>
      <c r="G391" s="146">
        <v>16789.816451936</v>
      </c>
      <c r="H391" s="145">
        <v>2715.3333358760001</v>
      </c>
      <c r="J391" s="147" t="s">
        <v>278</v>
      </c>
      <c r="K391" s="146">
        <v>104</v>
      </c>
      <c r="L391" s="146">
        <v>241.15007648400001</v>
      </c>
      <c r="M391" s="146">
        <v>83.957264827000003</v>
      </c>
      <c r="N391" s="146">
        <v>79.666664123999993</v>
      </c>
      <c r="O391" s="146">
        <v>85</v>
      </c>
      <c r="P391" s="146">
        <v>20246.300834361999</v>
      </c>
      <c r="Q391" s="145">
        <v>3274.3333282469998</v>
      </c>
      <c r="S391" s="156" t="s">
        <v>264</v>
      </c>
      <c r="T391" s="155">
        <v>57</v>
      </c>
      <c r="U391" s="155">
        <v>278.25008824999998</v>
      </c>
      <c r="V391" s="155">
        <v>84.103703647000003</v>
      </c>
      <c r="W391" s="155">
        <v>70.666664123999993</v>
      </c>
      <c r="X391" s="155">
        <v>85</v>
      </c>
      <c r="Y391" s="155">
        <v>23401.862962023999</v>
      </c>
      <c r="Z391" s="154">
        <v>3784.6666641239999</v>
      </c>
      <c r="AB391" s="147" t="s">
        <v>271</v>
      </c>
      <c r="AC391" s="146">
        <v>4</v>
      </c>
      <c r="AD391" s="146">
        <v>241.15007648400001</v>
      </c>
      <c r="AE391" s="146">
        <v>84.666666862</v>
      </c>
      <c r="AF391" s="146">
        <v>79.333335876000007</v>
      </c>
      <c r="AG391" s="146">
        <v>85</v>
      </c>
      <c r="AH391" s="146">
        <v>20417.373189467002</v>
      </c>
      <c r="AI391" s="145">
        <v>3302.0000076289998</v>
      </c>
    </row>
    <row r="392" spans="1:35" x14ac:dyDescent="0.2">
      <c r="A392" s="147" t="s">
        <v>291</v>
      </c>
      <c r="B392" s="146">
        <v>10</v>
      </c>
      <c r="C392" s="146">
        <v>191.683394128</v>
      </c>
      <c r="D392" s="146">
        <v>84.795698842999997</v>
      </c>
      <c r="E392" s="146">
        <v>78.666664123999993</v>
      </c>
      <c r="F392" s="146">
        <v>85</v>
      </c>
      <c r="G392" s="146">
        <v>16253.927361632999</v>
      </c>
      <c r="H392" s="145">
        <v>2628.6666641239999</v>
      </c>
      <c r="J392" s="147" t="s">
        <v>282</v>
      </c>
      <c r="K392" s="146">
        <v>33</v>
      </c>
      <c r="L392" s="146">
        <v>234.966741189</v>
      </c>
      <c r="M392" s="146">
        <v>84.289473684000001</v>
      </c>
      <c r="N392" s="146">
        <v>78.333335876000007</v>
      </c>
      <c r="O392" s="146">
        <v>85</v>
      </c>
      <c r="P392" s="146">
        <v>19805.222948139999</v>
      </c>
      <c r="Q392" s="145">
        <v>3203</v>
      </c>
      <c r="S392" s="156" t="s">
        <v>264</v>
      </c>
      <c r="T392" s="155">
        <v>91</v>
      </c>
      <c r="U392" s="155">
        <v>278.25008824999998</v>
      </c>
      <c r="V392" s="155">
        <v>81.659259542000001</v>
      </c>
      <c r="W392" s="155">
        <v>67</v>
      </c>
      <c r="X392" s="155">
        <v>85</v>
      </c>
      <c r="Y392" s="155">
        <v>22721.696173984001</v>
      </c>
      <c r="Z392" s="154">
        <v>3674.666679382</v>
      </c>
      <c r="AB392" s="147" t="s">
        <v>271</v>
      </c>
      <c r="AC392" s="146">
        <v>48</v>
      </c>
      <c r="AD392" s="146">
        <v>241.15007648400001</v>
      </c>
      <c r="AE392" s="146">
        <v>84.692307692</v>
      </c>
      <c r="AF392" s="146">
        <v>79.333335876000007</v>
      </c>
      <c r="AG392" s="146">
        <v>85</v>
      </c>
      <c r="AH392" s="146">
        <v>20423.556477586</v>
      </c>
      <c r="AI392" s="145">
        <v>3303</v>
      </c>
    </row>
    <row r="393" spans="1:35" x14ac:dyDescent="0.2">
      <c r="A393" s="147" t="s">
        <v>288</v>
      </c>
      <c r="B393" s="146">
        <v>47</v>
      </c>
      <c r="C393" s="146">
        <v>191.683394128</v>
      </c>
      <c r="D393" s="146">
        <v>84.591397931000003</v>
      </c>
      <c r="E393" s="146">
        <v>79</v>
      </c>
      <c r="F393" s="146">
        <v>85</v>
      </c>
      <c r="G393" s="146">
        <v>16214.766269551999</v>
      </c>
      <c r="H393" s="145">
        <v>2622.3333358760001</v>
      </c>
      <c r="J393" s="147" t="s">
        <v>281</v>
      </c>
      <c r="K393" s="146">
        <v>24</v>
      </c>
      <c r="L393" s="146">
        <v>234.966741189</v>
      </c>
      <c r="M393" s="146">
        <v>84.912280635000002</v>
      </c>
      <c r="N393" s="146">
        <v>81.666664123999993</v>
      </c>
      <c r="O393" s="146">
        <v>85</v>
      </c>
      <c r="P393" s="146">
        <v>19951.561867717999</v>
      </c>
      <c r="Q393" s="145">
        <v>3226.6666641239999</v>
      </c>
      <c r="S393" s="156" t="s">
        <v>264</v>
      </c>
      <c r="T393" s="155">
        <v>127</v>
      </c>
      <c r="U393" s="155">
        <v>278.25008824999998</v>
      </c>
      <c r="V393" s="155">
        <v>82.451851907999995</v>
      </c>
      <c r="W393" s="155">
        <v>67.333335876000007</v>
      </c>
      <c r="X393" s="155">
        <v>85</v>
      </c>
      <c r="Y393" s="155">
        <v>22942.235069918999</v>
      </c>
      <c r="Z393" s="154">
        <v>3710.3333358760001</v>
      </c>
      <c r="AB393" s="147" t="s">
        <v>271</v>
      </c>
      <c r="AC393" s="146">
        <v>55</v>
      </c>
      <c r="AD393" s="146">
        <v>241.15007648400001</v>
      </c>
      <c r="AE393" s="146">
        <v>84.452991191999999</v>
      </c>
      <c r="AF393" s="146">
        <v>79</v>
      </c>
      <c r="AG393" s="146">
        <v>85</v>
      </c>
      <c r="AH393" s="146">
        <v>20365.845285271</v>
      </c>
      <c r="AI393" s="145">
        <v>3293.6666564940001</v>
      </c>
    </row>
    <row r="394" spans="1:35" x14ac:dyDescent="0.2">
      <c r="A394" s="147" t="s">
        <v>287</v>
      </c>
      <c r="B394" s="146">
        <v>78</v>
      </c>
      <c r="C394" s="146">
        <v>191.683394128</v>
      </c>
      <c r="D394" s="146">
        <v>84.838709676999997</v>
      </c>
      <c r="E394" s="146">
        <v>80</v>
      </c>
      <c r="F394" s="146">
        <v>85</v>
      </c>
      <c r="G394" s="146">
        <v>16262.171824417999</v>
      </c>
      <c r="H394" s="145">
        <v>2630</v>
      </c>
      <c r="J394" s="147" t="s">
        <v>278</v>
      </c>
      <c r="K394" s="146">
        <v>9</v>
      </c>
      <c r="L394" s="146">
        <v>234.966741189</v>
      </c>
      <c r="M394" s="146">
        <v>84.701754519999994</v>
      </c>
      <c r="N394" s="146">
        <v>80</v>
      </c>
      <c r="O394" s="146">
        <v>85</v>
      </c>
      <c r="P394" s="146">
        <v>19902.095232537002</v>
      </c>
      <c r="Q394" s="145">
        <v>3218.6666717530002</v>
      </c>
      <c r="S394" s="156" t="s">
        <v>270</v>
      </c>
      <c r="T394" s="155">
        <v>12</v>
      </c>
      <c r="U394" s="155">
        <v>272.06675295600002</v>
      </c>
      <c r="V394" s="155">
        <v>84.159091082000003</v>
      </c>
      <c r="W394" s="155">
        <v>76.333335876000007</v>
      </c>
      <c r="X394" s="155">
        <v>85</v>
      </c>
      <c r="Y394" s="155">
        <v>22896.890642543</v>
      </c>
      <c r="Z394" s="154">
        <v>3703.0000076289998</v>
      </c>
      <c r="AB394" s="147" t="s">
        <v>277</v>
      </c>
      <c r="AC394" s="146">
        <v>23</v>
      </c>
      <c r="AD394" s="146">
        <v>234.966741189</v>
      </c>
      <c r="AE394" s="146">
        <v>84.675438729999996</v>
      </c>
      <c r="AF394" s="146">
        <v>79.333335876000007</v>
      </c>
      <c r="AG394" s="146">
        <v>85</v>
      </c>
      <c r="AH394" s="146">
        <v>19895.911897243001</v>
      </c>
      <c r="AI394" s="145">
        <v>3217.6666717530002</v>
      </c>
    </row>
    <row r="395" spans="1:35" x14ac:dyDescent="0.2">
      <c r="A395" s="147" t="s">
        <v>286</v>
      </c>
      <c r="B395" s="146">
        <v>35</v>
      </c>
      <c r="C395" s="146">
        <v>191.683394128</v>
      </c>
      <c r="D395" s="146">
        <v>84.559139866999999</v>
      </c>
      <c r="E395" s="146">
        <v>77</v>
      </c>
      <c r="F395" s="146">
        <v>85</v>
      </c>
      <c r="G395" s="146">
        <v>16208.582934257</v>
      </c>
      <c r="H395" s="145">
        <v>2621.3333358760001</v>
      </c>
      <c r="J395" s="147" t="s">
        <v>278</v>
      </c>
      <c r="K395" s="146">
        <v>57</v>
      </c>
      <c r="L395" s="146">
        <v>234.966741189</v>
      </c>
      <c r="M395" s="146">
        <v>84.754385897999995</v>
      </c>
      <c r="N395" s="146">
        <v>80</v>
      </c>
      <c r="O395" s="146">
        <v>85</v>
      </c>
      <c r="P395" s="146">
        <v>19914.461855951002</v>
      </c>
      <c r="Q395" s="145">
        <v>3220.6666641239999</v>
      </c>
      <c r="S395" s="156" t="s">
        <v>266</v>
      </c>
      <c r="T395" s="155">
        <v>2</v>
      </c>
      <c r="U395" s="155">
        <v>272.06675295600002</v>
      </c>
      <c r="V395" s="155">
        <v>84.969696912000003</v>
      </c>
      <c r="W395" s="155">
        <v>83.666664123999993</v>
      </c>
      <c r="X395" s="155">
        <v>85</v>
      </c>
      <c r="Y395" s="155">
        <v>23117.429538478998</v>
      </c>
      <c r="Z395" s="154">
        <v>3738.6666641239999</v>
      </c>
      <c r="AB395" s="147" t="s">
        <v>276</v>
      </c>
      <c r="AC395" s="146">
        <v>11</v>
      </c>
      <c r="AD395" s="146">
        <v>234.966741189</v>
      </c>
      <c r="AE395" s="146">
        <v>85</v>
      </c>
      <c r="AF395" s="146">
        <v>85</v>
      </c>
      <c r="AG395" s="146">
        <v>85</v>
      </c>
      <c r="AH395" s="146">
        <v>19972.173001091</v>
      </c>
      <c r="AI395" s="145">
        <v>3230</v>
      </c>
    </row>
    <row r="396" spans="1:35" x14ac:dyDescent="0.2">
      <c r="A396" s="147" t="s">
        <v>286</v>
      </c>
      <c r="B396" s="146">
        <v>60</v>
      </c>
      <c r="C396" s="146">
        <v>191.683394128</v>
      </c>
      <c r="D396" s="146">
        <v>84.516129031999995</v>
      </c>
      <c r="E396" s="146">
        <v>75.333335876000007</v>
      </c>
      <c r="F396" s="146">
        <v>85</v>
      </c>
      <c r="G396" s="146">
        <v>16200.338471473</v>
      </c>
      <c r="H396" s="145">
        <v>2620</v>
      </c>
      <c r="J396" s="147" t="s">
        <v>278</v>
      </c>
      <c r="K396" s="146">
        <v>102</v>
      </c>
      <c r="L396" s="146">
        <v>234.966741189</v>
      </c>
      <c r="M396" s="146">
        <v>84.947368420999993</v>
      </c>
      <c r="N396" s="146">
        <v>83</v>
      </c>
      <c r="O396" s="146">
        <v>85</v>
      </c>
      <c r="P396" s="146">
        <v>19959.806330502</v>
      </c>
      <c r="Q396" s="145">
        <v>3228</v>
      </c>
      <c r="S396" s="156" t="s">
        <v>266</v>
      </c>
      <c r="T396" s="155">
        <v>13</v>
      </c>
      <c r="U396" s="155">
        <v>272.06675295600002</v>
      </c>
      <c r="V396" s="155">
        <v>85</v>
      </c>
      <c r="W396" s="155">
        <v>85</v>
      </c>
      <c r="X396" s="155">
        <v>85</v>
      </c>
      <c r="Y396" s="155">
        <v>23125.674001263</v>
      </c>
      <c r="Z396" s="154">
        <v>3740</v>
      </c>
      <c r="AB396" s="147" t="s">
        <v>274</v>
      </c>
      <c r="AC396" s="146">
        <v>8</v>
      </c>
      <c r="AD396" s="146">
        <v>234.966741189</v>
      </c>
      <c r="AE396" s="146">
        <v>84.885964845000004</v>
      </c>
      <c r="AF396" s="146">
        <v>82.666664123999993</v>
      </c>
      <c r="AG396" s="146">
        <v>85</v>
      </c>
      <c r="AH396" s="146">
        <v>19945.378532423001</v>
      </c>
      <c r="AI396" s="145">
        <v>3225.6666641239999</v>
      </c>
    </row>
    <row r="397" spans="1:35" x14ac:dyDescent="0.2">
      <c r="A397" s="147" t="s">
        <v>286</v>
      </c>
      <c r="B397" s="146">
        <v>65</v>
      </c>
      <c r="C397" s="146">
        <v>191.683394128</v>
      </c>
      <c r="D397" s="146">
        <v>84.021505293999994</v>
      </c>
      <c r="E397" s="146">
        <v>74.333335876000007</v>
      </c>
      <c r="F397" s="146">
        <v>85</v>
      </c>
      <c r="G397" s="146">
        <v>16105.527314565999</v>
      </c>
      <c r="H397" s="145">
        <v>2604.6666641239999</v>
      </c>
      <c r="J397" s="147" t="s">
        <v>278</v>
      </c>
      <c r="K397" s="146">
        <v>112</v>
      </c>
      <c r="L397" s="146">
        <v>234.966741189</v>
      </c>
      <c r="M397" s="146">
        <v>84.736842306</v>
      </c>
      <c r="N397" s="146">
        <v>79.333335876000007</v>
      </c>
      <c r="O397" s="146">
        <v>85</v>
      </c>
      <c r="P397" s="146">
        <v>19910.339695320999</v>
      </c>
      <c r="Q397" s="145">
        <v>3220.0000076289998</v>
      </c>
      <c r="S397" s="156" t="s">
        <v>266</v>
      </c>
      <c r="T397" s="155">
        <v>106</v>
      </c>
      <c r="U397" s="155">
        <v>272.06675295600002</v>
      </c>
      <c r="V397" s="155">
        <v>84.742424185000004</v>
      </c>
      <c r="W397" s="155">
        <v>79</v>
      </c>
      <c r="X397" s="155">
        <v>85</v>
      </c>
      <c r="Y397" s="155">
        <v>23055.596185533999</v>
      </c>
      <c r="Z397" s="154">
        <v>3728.6666641239999</v>
      </c>
      <c r="AB397" s="147" t="s">
        <v>274</v>
      </c>
      <c r="AC397" s="146">
        <v>71</v>
      </c>
      <c r="AD397" s="146">
        <v>234.966741189</v>
      </c>
      <c r="AE397" s="146">
        <v>84.894736842</v>
      </c>
      <c r="AF397" s="146">
        <v>81.333335876000007</v>
      </c>
      <c r="AG397" s="146">
        <v>85</v>
      </c>
      <c r="AH397" s="146">
        <v>19947.439659913001</v>
      </c>
      <c r="AI397" s="145">
        <v>3226</v>
      </c>
    </row>
    <row r="398" spans="1:35" x14ac:dyDescent="0.2">
      <c r="A398" s="147" t="s">
        <v>286</v>
      </c>
      <c r="B398" s="146">
        <v>102</v>
      </c>
      <c r="C398" s="146">
        <v>191.683394128</v>
      </c>
      <c r="D398" s="146">
        <v>84.569892390999996</v>
      </c>
      <c r="E398" s="146">
        <v>78</v>
      </c>
      <c r="F398" s="146">
        <v>85</v>
      </c>
      <c r="G398" s="146">
        <v>16210.644014572001</v>
      </c>
      <c r="H398" s="145">
        <v>2621.6666641239999</v>
      </c>
      <c r="J398" s="147" t="s">
        <v>284</v>
      </c>
      <c r="K398" s="146">
        <v>5</v>
      </c>
      <c r="L398" s="146">
        <v>228.78340589499999</v>
      </c>
      <c r="M398" s="146">
        <v>85</v>
      </c>
      <c r="N398" s="146">
        <v>85</v>
      </c>
      <c r="O398" s="146">
        <v>85</v>
      </c>
      <c r="P398" s="146">
        <v>19446.589501062001</v>
      </c>
      <c r="Q398" s="145">
        <v>3145</v>
      </c>
      <c r="S398" s="156" t="s">
        <v>264</v>
      </c>
      <c r="T398" s="155">
        <v>4</v>
      </c>
      <c r="U398" s="155">
        <v>272.06675295600002</v>
      </c>
      <c r="V398" s="155">
        <v>83.272727273000001</v>
      </c>
      <c r="W398" s="155">
        <v>67.333335876000007</v>
      </c>
      <c r="X398" s="155">
        <v>85</v>
      </c>
      <c r="Y398" s="155">
        <v>22655.740518883998</v>
      </c>
      <c r="Z398" s="154">
        <v>3664</v>
      </c>
      <c r="AB398" s="147" t="s">
        <v>273</v>
      </c>
      <c r="AC398" s="146">
        <v>54</v>
      </c>
      <c r="AD398" s="146">
        <v>234.966741189</v>
      </c>
      <c r="AE398" s="146">
        <v>84.815789473999999</v>
      </c>
      <c r="AF398" s="146">
        <v>80.333335876000007</v>
      </c>
      <c r="AG398" s="146">
        <v>85</v>
      </c>
      <c r="AH398" s="146">
        <v>19928.889654030001</v>
      </c>
      <c r="AI398" s="145">
        <v>3223</v>
      </c>
    </row>
    <row r="399" spans="1:35" x14ac:dyDescent="0.2">
      <c r="A399" s="147" t="s">
        <v>285</v>
      </c>
      <c r="B399" s="146">
        <v>22</v>
      </c>
      <c r="C399" s="146">
        <v>191.683394128</v>
      </c>
      <c r="D399" s="146">
        <v>84.645161290000004</v>
      </c>
      <c r="E399" s="146">
        <v>80.333335876000007</v>
      </c>
      <c r="F399" s="146">
        <v>85</v>
      </c>
      <c r="G399" s="146">
        <v>16225.071812651</v>
      </c>
      <c r="H399" s="145">
        <v>2624</v>
      </c>
      <c r="J399" s="147" t="s">
        <v>284</v>
      </c>
      <c r="K399" s="146">
        <v>15</v>
      </c>
      <c r="L399" s="146">
        <v>228.78340589499999</v>
      </c>
      <c r="M399" s="146">
        <v>84.855855786999996</v>
      </c>
      <c r="N399" s="146">
        <v>81.666664123999993</v>
      </c>
      <c r="O399" s="146">
        <v>85</v>
      </c>
      <c r="P399" s="146">
        <v>19413.611697100001</v>
      </c>
      <c r="Q399" s="145">
        <v>3139.6666641239999</v>
      </c>
      <c r="S399" s="156" t="s">
        <v>264</v>
      </c>
      <c r="T399" s="155">
        <v>8</v>
      </c>
      <c r="U399" s="155">
        <v>272.06675295600002</v>
      </c>
      <c r="V399" s="155">
        <v>83.280303087999997</v>
      </c>
      <c r="W399" s="155">
        <v>70.666664123999993</v>
      </c>
      <c r="X399" s="155">
        <v>85</v>
      </c>
      <c r="Y399" s="155">
        <v>22657.801646373999</v>
      </c>
      <c r="Z399" s="154">
        <v>3664.3333358760001</v>
      </c>
      <c r="AB399" s="147" t="s">
        <v>272</v>
      </c>
      <c r="AC399" s="146">
        <v>56</v>
      </c>
      <c r="AD399" s="146">
        <v>234.966741189</v>
      </c>
      <c r="AE399" s="146">
        <v>85</v>
      </c>
      <c r="AF399" s="146">
        <v>85</v>
      </c>
      <c r="AG399" s="146">
        <v>85</v>
      </c>
      <c r="AH399" s="146">
        <v>19972.173001091</v>
      </c>
      <c r="AI399" s="145">
        <v>3230</v>
      </c>
    </row>
    <row r="400" spans="1:35" x14ac:dyDescent="0.2">
      <c r="A400" s="147" t="s">
        <v>285</v>
      </c>
      <c r="B400" s="146">
        <v>27</v>
      </c>
      <c r="C400" s="146">
        <v>191.683394128</v>
      </c>
      <c r="D400" s="146">
        <v>84.591397931000003</v>
      </c>
      <c r="E400" s="146">
        <v>79.333335876000007</v>
      </c>
      <c r="F400" s="146">
        <v>85</v>
      </c>
      <c r="G400" s="146">
        <v>16214.766269551999</v>
      </c>
      <c r="H400" s="145">
        <v>2622.3333358760001</v>
      </c>
      <c r="J400" s="147" t="s">
        <v>283</v>
      </c>
      <c r="K400" s="146">
        <v>21</v>
      </c>
      <c r="L400" s="146">
        <v>228.78340589499999</v>
      </c>
      <c r="M400" s="146">
        <v>84.630630698999994</v>
      </c>
      <c r="N400" s="146">
        <v>80</v>
      </c>
      <c r="O400" s="146">
        <v>85</v>
      </c>
      <c r="P400" s="146">
        <v>19362.08393443</v>
      </c>
      <c r="Q400" s="145">
        <v>3131.3333358760001</v>
      </c>
      <c r="S400" s="156" t="s">
        <v>264</v>
      </c>
      <c r="T400" s="155">
        <v>32</v>
      </c>
      <c r="U400" s="155">
        <v>272.06675295600002</v>
      </c>
      <c r="V400" s="155">
        <v>83.636363462999995</v>
      </c>
      <c r="W400" s="155">
        <v>68.666664123999993</v>
      </c>
      <c r="X400" s="155">
        <v>85</v>
      </c>
      <c r="Y400" s="155">
        <v>22754.673836421</v>
      </c>
      <c r="Z400" s="154">
        <v>3679.9999923710002</v>
      </c>
      <c r="AB400" s="147" t="s">
        <v>271</v>
      </c>
      <c r="AC400" s="146">
        <v>7</v>
      </c>
      <c r="AD400" s="146">
        <v>234.966741189</v>
      </c>
      <c r="AE400" s="146">
        <v>84.824561470000006</v>
      </c>
      <c r="AF400" s="146">
        <v>82.333335876000007</v>
      </c>
      <c r="AG400" s="146">
        <v>85</v>
      </c>
      <c r="AH400" s="146">
        <v>19930.950781519001</v>
      </c>
      <c r="AI400" s="145">
        <v>3223.3333358760001</v>
      </c>
    </row>
    <row r="401" spans="1:35" x14ac:dyDescent="0.2">
      <c r="A401" s="147" t="s">
        <v>285</v>
      </c>
      <c r="B401" s="146">
        <v>54</v>
      </c>
      <c r="C401" s="146">
        <v>191.683394128</v>
      </c>
      <c r="D401" s="146">
        <v>84.548386851000004</v>
      </c>
      <c r="E401" s="146">
        <v>79.666664123999993</v>
      </c>
      <c r="F401" s="146">
        <v>85</v>
      </c>
      <c r="G401" s="146">
        <v>16206.521759592</v>
      </c>
      <c r="H401" s="145">
        <v>2620.9999923710002</v>
      </c>
      <c r="J401" s="147" t="s">
        <v>282</v>
      </c>
      <c r="K401" s="146">
        <v>21</v>
      </c>
      <c r="L401" s="146">
        <v>228.78340589499999</v>
      </c>
      <c r="M401" s="146">
        <v>84.828828759999993</v>
      </c>
      <c r="N401" s="146">
        <v>81</v>
      </c>
      <c r="O401" s="146">
        <v>85</v>
      </c>
      <c r="P401" s="146">
        <v>19407.428361806</v>
      </c>
      <c r="Q401" s="145">
        <v>3138.6666641239999</v>
      </c>
      <c r="S401" s="156" t="s">
        <v>264</v>
      </c>
      <c r="T401" s="155">
        <v>42</v>
      </c>
      <c r="U401" s="155">
        <v>272.06675295600002</v>
      </c>
      <c r="V401" s="155">
        <v>82.553030534000001</v>
      </c>
      <c r="W401" s="155">
        <v>67</v>
      </c>
      <c r="X401" s="155">
        <v>85</v>
      </c>
      <c r="Y401" s="155">
        <v>22459.934964126998</v>
      </c>
      <c r="Z401" s="154">
        <v>3632.3333435059999</v>
      </c>
      <c r="AB401" s="147" t="s">
        <v>271</v>
      </c>
      <c r="AC401" s="146">
        <v>117</v>
      </c>
      <c r="AD401" s="146">
        <v>234.966741189</v>
      </c>
      <c r="AE401" s="146">
        <v>85</v>
      </c>
      <c r="AF401" s="146">
        <v>85</v>
      </c>
      <c r="AG401" s="146">
        <v>85</v>
      </c>
      <c r="AH401" s="146">
        <v>19972.173001091</v>
      </c>
      <c r="AI401" s="145">
        <v>3230</v>
      </c>
    </row>
    <row r="402" spans="1:35" x14ac:dyDescent="0.2">
      <c r="A402" s="147" t="s">
        <v>285</v>
      </c>
      <c r="B402" s="146">
        <v>79</v>
      </c>
      <c r="C402" s="146">
        <v>191.683394128</v>
      </c>
      <c r="D402" s="146">
        <v>84.591397931000003</v>
      </c>
      <c r="E402" s="146">
        <v>79.333335876000007</v>
      </c>
      <c r="F402" s="146">
        <v>85</v>
      </c>
      <c r="G402" s="146">
        <v>16214.766269551999</v>
      </c>
      <c r="H402" s="145">
        <v>2622.3333358760001</v>
      </c>
      <c r="J402" s="147" t="s">
        <v>282</v>
      </c>
      <c r="K402" s="146">
        <v>49</v>
      </c>
      <c r="L402" s="146">
        <v>228.78340589499999</v>
      </c>
      <c r="M402" s="146">
        <v>84.981982051000003</v>
      </c>
      <c r="N402" s="146">
        <v>84.333335876000007</v>
      </c>
      <c r="O402" s="146">
        <v>85</v>
      </c>
      <c r="P402" s="146">
        <v>19442.467293256999</v>
      </c>
      <c r="Q402" s="145">
        <v>3144.3333358760001</v>
      </c>
      <c r="S402" s="156" t="s">
        <v>264</v>
      </c>
      <c r="T402" s="155">
        <v>49</v>
      </c>
      <c r="U402" s="155">
        <v>272.06675295600002</v>
      </c>
      <c r="V402" s="155">
        <v>79.401515266999994</v>
      </c>
      <c r="W402" s="155">
        <v>67</v>
      </c>
      <c r="X402" s="155">
        <v>85</v>
      </c>
      <c r="Y402" s="155">
        <v>21602.512438512</v>
      </c>
      <c r="Z402" s="154">
        <v>3493.6666717530002</v>
      </c>
      <c r="AB402" s="147" t="s">
        <v>271</v>
      </c>
      <c r="AC402" s="146">
        <v>138</v>
      </c>
      <c r="AD402" s="146">
        <v>234.966741189</v>
      </c>
      <c r="AE402" s="146">
        <v>84.929824628000006</v>
      </c>
      <c r="AF402" s="146">
        <v>82.333335876000007</v>
      </c>
      <c r="AG402" s="146">
        <v>85</v>
      </c>
      <c r="AH402" s="146">
        <v>19955.684122696999</v>
      </c>
      <c r="AI402" s="145">
        <v>3227.3333358760001</v>
      </c>
    </row>
    <row r="403" spans="1:35" x14ac:dyDescent="0.2">
      <c r="A403" s="147" t="s">
        <v>289</v>
      </c>
      <c r="B403" s="146">
        <v>13</v>
      </c>
      <c r="C403" s="146">
        <v>185.50005883399999</v>
      </c>
      <c r="D403" s="146">
        <v>84.988888803999998</v>
      </c>
      <c r="E403" s="146">
        <v>84.666664123999993</v>
      </c>
      <c r="F403" s="146">
        <v>85</v>
      </c>
      <c r="G403" s="146">
        <v>15765.443873370999</v>
      </c>
      <c r="H403" s="145">
        <v>2549.6666641239999</v>
      </c>
      <c r="J403" s="147" t="s">
        <v>279</v>
      </c>
      <c r="K403" s="146">
        <v>22</v>
      </c>
      <c r="L403" s="146">
        <v>228.78340589499999</v>
      </c>
      <c r="M403" s="146">
        <v>84.900900762999996</v>
      </c>
      <c r="N403" s="146">
        <v>82.666664123999993</v>
      </c>
      <c r="O403" s="146">
        <v>85</v>
      </c>
      <c r="P403" s="146">
        <v>19423.917240199</v>
      </c>
      <c r="Q403" s="145">
        <v>3141.3333282469998</v>
      </c>
      <c r="S403" s="156" t="s">
        <v>264</v>
      </c>
      <c r="T403" s="155">
        <v>58</v>
      </c>
      <c r="U403" s="155">
        <v>272.06675295600002</v>
      </c>
      <c r="V403" s="155">
        <v>82.515151283999998</v>
      </c>
      <c r="W403" s="155">
        <v>67.666664123999993</v>
      </c>
      <c r="X403" s="155">
        <v>85</v>
      </c>
      <c r="Y403" s="155">
        <v>22449.629279502002</v>
      </c>
      <c r="Z403" s="154">
        <v>3630.6666564940001</v>
      </c>
      <c r="AB403" s="147" t="s">
        <v>276</v>
      </c>
      <c r="AC403" s="146">
        <v>37</v>
      </c>
      <c r="AD403" s="146">
        <v>228.78340589499999</v>
      </c>
      <c r="AE403" s="146">
        <v>84.945945945999995</v>
      </c>
      <c r="AF403" s="146">
        <v>83</v>
      </c>
      <c r="AG403" s="146">
        <v>85</v>
      </c>
      <c r="AH403" s="146">
        <v>19434.222830473002</v>
      </c>
      <c r="AI403" s="145">
        <v>3143</v>
      </c>
    </row>
    <row r="404" spans="1:35" x14ac:dyDescent="0.2">
      <c r="A404" s="147" t="s">
        <v>289</v>
      </c>
      <c r="B404" s="146">
        <v>51</v>
      </c>
      <c r="C404" s="146">
        <v>185.50005883399999</v>
      </c>
      <c r="D404" s="146">
        <v>84.9</v>
      </c>
      <c r="E404" s="146">
        <v>83.333335876000007</v>
      </c>
      <c r="F404" s="146">
        <v>85</v>
      </c>
      <c r="G404" s="146">
        <v>15748.954994977999</v>
      </c>
      <c r="H404" s="145">
        <v>2547</v>
      </c>
      <c r="J404" s="147" t="s">
        <v>279</v>
      </c>
      <c r="K404" s="146">
        <v>36</v>
      </c>
      <c r="L404" s="146">
        <v>228.78340589499999</v>
      </c>
      <c r="M404" s="146">
        <v>84.783783577999998</v>
      </c>
      <c r="N404" s="146">
        <v>81.666664123999993</v>
      </c>
      <c r="O404" s="146">
        <v>85</v>
      </c>
      <c r="P404" s="146">
        <v>19397.122771531001</v>
      </c>
      <c r="Q404" s="145">
        <v>3136.9999923710002</v>
      </c>
      <c r="S404" s="156" t="s">
        <v>264</v>
      </c>
      <c r="T404" s="155">
        <v>156</v>
      </c>
      <c r="U404" s="155">
        <v>272.06675295600002</v>
      </c>
      <c r="V404" s="155">
        <v>83.606060721999995</v>
      </c>
      <c r="W404" s="155">
        <v>67.333335876000007</v>
      </c>
      <c r="X404" s="155">
        <v>85</v>
      </c>
      <c r="Y404" s="155">
        <v>22746.429467987</v>
      </c>
      <c r="Z404" s="154">
        <v>3678.6666717530002</v>
      </c>
      <c r="AB404" s="147" t="s">
        <v>275</v>
      </c>
      <c r="AC404" s="146">
        <v>62</v>
      </c>
      <c r="AD404" s="146">
        <v>228.78340589499999</v>
      </c>
      <c r="AE404" s="146">
        <v>85</v>
      </c>
      <c r="AF404" s="146">
        <v>85</v>
      </c>
      <c r="AG404" s="146">
        <v>85</v>
      </c>
      <c r="AH404" s="146">
        <v>19446.589501062001</v>
      </c>
      <c r="AI404" s="145">
        <v>3145</v>
      </c>
    </row>
    <row r="405" spans="1:35" x14ac:dyDescent="0.2">
      <c r="A405" s="147" t="s">
        <v>288</v>
      </c>
      <c r="B405" s="146">
        <v>8</v>
      </c>
      <c r="C405" s="146">
        <v>185.50005883399999</v>
      </c>
      <c r="D405" s="146">
        <v>84.522222137</v>
      </c>
      <c r="E405" s="146">
        <v>79.333335876000007</v>
      </c>
      <c r="F405" s="146">
        <v>85</v>
      </c>
      <c r="G405" s="146">
        <v>15678.877179249001</v>
      </c>
      <c r="H405" s="145">
        <v>2535.6666641239999</v>
      </c>
      <c r="J405" s="147" t="s">
        <v>278</v>
      </c>
      <c r="K405" s="146">
        <v>74</v>
      </c>
      <c r="L405" s="146">
        <v>228.78340589499999</v>
      </c>
      <c r="M405" s="146">
        <v>84.846846916000004</v>
      </c>
      <c r="N405" s="146">
        <v>79.333335876000007</v>
      </c>
      <c r="O405" s="146">
        <v>85</v>
      </c>
      <c r="P405" s="146">
        <v>19411.550616785</v>
      </c>
      <c r="Q405" s="145">
        <v>3139.3333358760001</v>
      </c>
      <c r="S405" s="156" t="s">
        <v>270</v>
      </c>
      <c r="T405" s="155">
        <v>18</v>
      </c>
      <c r="U405" s="155">
        <v>265.883417662</v>
      </c>
      <c r="V405" s="155">
        <v>84.279069945000003</v>
      </c>
      <c r="W405" s="155">
        <v>77.333335876000007</v>
      </c>
      <c r="X405" s="155">
        <v>85</v>
      </c>
      <c r="Y405" s="155">
        <v>22408.407154281002</v>
      </c>
      <c r="Z405" s="154">
        <v>3624.0000076289998</v>
      </c>
      <c r="AB405" s="147" t="s">
        <v>274</v>
      </c>
      <c r="AC405" s="146">
        <v>20</v>
      </c>
      <c r="AD405" s="146">
        <v>228.78340589499999</v>
      </c>
      <c r="AE405" s="146">
        <v>84.801801733000005</v>
      </c>
      <c r="AF405" s="146">
        <v>80</v>
      </c>
      <c r="AG405" s="146">
        <v>85</v>
      </c>
      <c r="AH405" s="146">
        <v>19401.245026510998</v>
      </c>
      <c r="AI405" s="145">
        <v>3137.6666641239999</v>
      </c>
    </row>
    <row r="406" spans="1:35" x14ac:dyDescent="0.2">
      <c r="A406" s="147" t="s">
        <v>287</v>
      </c>
      <c r="B406" s="146">
        <v>24</v>
      </c>
      <c r="C406" s="146">
        <v>185.50005883399999</v>
      </c>
      <c r="D406" s="146">
        <v>84.677777863000003</v>
      </c>
      <c r="E406" s="146">
        <v>79</v>
      </c>
      <c r="F406" s="146">
        <v>85</v>
      </c>
      <c r="G406" s="146">
        <v>15707.732775406001</v>
      </c>
      <c r="H406" s="145">
        <v>2540.3333358760001</v>
      </c>
      <c r="J406" s="147" t="s">
        <v>284</v>
      </c>
      <c r="K406" s="146">
        <v>19</v>
      </c>
      <c r="L406" s="146">
        <v>222.60007060000001</v>
      </c>
      <c r="M406" s="146">
        <v>85</v>
      </c>
      <c r="N406" s="146">
        <v>85</v>
      </c>
      <c r="O406" s="146">
        <v>85</v>
      </c>
      <c r="P406" s="146">
        <v>18921.006001033002</v>
      </c>
      <c r="Q406" s="145">
        <v>3060</v>
      </c>
      <c r="S406" s="156" t="s">
        <v>270</v>
      </c>
      <c r="T406" s="155">
        <v>36</v>
      </c>
      <c r="U406" s="155">
        <v>265.883417662</v>
      </c>
      <c r="V406" s="155">
        <v>83.875969111000003</v>
      </c>
      <c r="W406" s="155">
        <v>76.333335876000007</v>
      </c>
      <c r="X406" s="155">
        <v>85</v>
      </c>
      <c r="Y406" s="155">
        <v>22301.229326786</v>
      </c>
      <c r="Z406" s="154">
        <v>3606.6666717530002</v>
      </c>
      <c r="AB406" s="147" t="s">
        <v>274</v>
      </c>
      <c r="AC406" s="146">
        <v>69</v>
      </c>
      <c r="AD406" s="146">
        <v>228.78340589499999</v>
      </c>
      <c r="AE406" s="146">
        <v>84.855855786999996</v>
      </c>
      <c r="AF406" s="146">
        <v>81</v>
      </c>
      <c r="AG406" s="146">
        <v>85</v>
      </c>
      <c r="AH406" s="146">
        <v>19413.611697100001</v>
      </c>
      <c r="AI406" s="145">
        <v>3139.6666641239999</v>
      </c>
    </row>
    <row r="407" spans="1:35" x14ac:dyDescent="0.2">
      <c r="A407" s="147" t="s">
        <v>287</v>
      </c>
      <c r="B407" s="146">
        <v>25</v>
      </c>
      <c r="C407" s="146">
        <v>185.50005883399999</v>
      </c>
      <c r="D407" s="146">
        <v>84.833333332999999</v>
      </c>
      <c r="E407" s="146">
        <v>80</v>
      </c>
      <c r="F407" s="146">
        <v>85</v>
      </c>
      <c r="G407" s="146">
        <v>15736.588324389</v>
      </c>
      <c r="H407" s="145">
        <v>2545</v>
      </c>
      <c r="J407" s="147" t="s">
        <v>283</v>
      </c>
      <c r="K407" s="146">
        <v>60</v>
      </c>
      <c r="L407" s="146">
        <v>222.60007060000001</v>
      </c>
      <c r="M407" s="146">
        <v>84.870370441000006</v>
      </c>
      <c r="N407" s="146">
        <v>80.333335876000007</v>
      </c>
      <c r="O407" s="146">
        <v>85</v>
      </c>
      <c r="P407" s="146">
        <v>18892.150452050999</v>
      </c>
      <c r="Q407" s="145">
        <v>3055.3333358760001</v>
      </c>
      <c r="S407" s="156" t="s">
        <v>269</v>
      </c>
      <c r="T407" s="155">
        <v>76</v>
      </c>
      <c r="U407" s="155">
        <v>265.883417662</v>
      </c>
      <c r="V407" s="155">
        <v>85</v>
      </c>
      <c r="W407" s="155">
        <v>85</v>
      </c>
      <c r="X407" s="155">
        <v>85</v>
      </c>
      <c r="Y407" s="155">
        <v>22600.090501234001</v>
      </c>
      <c r="Z407" s="154">
        <v>3655</v>
      </c>
      <c r="AB407" s="147" t="s">
        <v>272</v>
      </c>
      <c r="AC407" s="146">
        <v>37</v>
      </c>
      <c r="AD407" s="146">
        <v>228.78340589499999</v>
      </c>
      <c r="AE407" s="146">
        <v>84.918918919000006</v>
      </c>
      <c r="AF407" s="146">
        <v>82</v>
      </c>
      <c r="AG407" s="146">
        <v>85</v>
      </c>
      <c r="AH407" s="146">
        <v>19428.039495179</v>
      </c>
      <c r="AI407" s="145">
        <v>3142</v>
      </c>
    </row>
    <row r="408" spans="1:35" x14ac:dyDescent="0.2">
      <c r="A408" s="147" t="s">
        <v>286</v>
      </c>
      <c r="B408" s="146">
        <v>80</v>
      </c>
      <c r="C408" s="146">
        <v>185.50005883399999</v>
      </c>
      <c r="D408" s="146">
        <v>84.644444528999998</v>
      </c>
      <c r="E408" s="146">
        <v>74.333335876000007</v>
      </c>
      <c r="F408" s="146">
        <v>85</v>
      </c>
      <c r="G408" s="146">
        <v>15701.549440112</v>
      </c>
      <c r="H408" s="145">
        <v>2539.3333358760001</v>
      </c>
      <c r="J408" s="147" t="s">
        <v>281</v>
      </c>
      <c r="K408" s="146">
        <v>103</v>
      </c>
      <c r="L408" s="146">
        <v>222.60007060000001</v>
      </c>
      <c r="M408" s="146">
        <v>84.879629558999994</v>
      </c>
      <c r="N408" s="146">
        <v>82</v>
      </c>
      <c r="O408" s="146">
        <v>85</v>
      </c>
      <c r="P408" s="146">
        <v>18894.211532366</v>
      </c>
      <c r="Q408" s="145">
        <v>3055.6666641239999</v>
      </c>
      <c r="S408" s="156" t="s">
        <v>267</v>
      </c>
      <c r="T408" s="155">
        <v>12</v>
      </c>
      <c r="U408" s="155">
        <v>265.883417662</v>
      </c>
      <c r="V408" s="155">
        <v>84.751938043999999</v>
      </c>
      <c r="W408" s="155">
        <v>79.333335876000007</v>
      </c>
      <c r="X408" s="155">
        <v>85</v>
      </c>
      <c r="Y408" s="155">
        <v>22534.134940485001</v>
      </c>
      <c r="Z408" s="154">
        <v>3644.3333358760001</v>
      </c>
      <c r="AB408" s="147" t="s">
        <v>271</v>
      </c>
      <c r="AC408" s="146">
        <v>81</v>
      </c>
      <c r="AD408" s="146">
        <v>228.78340589499999</v>
      </c>
      <c r="AE408" s="146">
        <v>84.405405404999996</v>
      </c>
      <c r="AF408" s="146">
        <v>78.666664123999993</v>
      </c>
      <c r="AG408" s="146">
        <v>85</v>
      </c>
      <c r="AH408" s="146">
        <v>19310.556124584</v>
      </c>
      <c r="AI408" s="145">
        <v>3123</v>
      </c>
    </row>
    <row r="409" spans="1:35" x14ac:dyDescent="0.2">
      <c r="A409" s="147" t="s">
        <v>291</v>
      </c>
      <c r="B409" s="146">
        <v>6</v>
      </c>
      <c r="C409" s="146">
        <v>179.31672353900001</v>
      </c>
      <c r="D409" s="146">
        <v>84.954022901000002</v>
      </c>
      <c r="E409" s="146">
        <v>83.666664123999993</v>
      </c>
      <c r="F409" s="146">
        <v>85</v>
      </c>
      <c r="G409" s="146">
        <v>15233.677038047999</v>
      </c>
      <c r="H409" s="145">
        <v>2463.6666641239999</v>
      </c>
      <c r="J409" s="147" t="s">
        <v>280</v>
      </c>
      <c r="K409" s="146">
        <v>11</v>
      </c>
      <c r="L409" s="146">
        <v>222.60007060000001</v>
      </c>
      <c r="M409" s="146">
        <v>84.990740669999994</v>
      </c>
      <c r="N409" s="146">
        <v>84.666664123999993</v>
      </c>
      <c r="O409" s="146">
        <v>85</v>
      </c>
      <c r="P409" s="146">
        <v>18918.944873543998</v>
      </c>
      <c r="Q409" s="145">
        <v>3059.6666641239999</v>
      </c>
      <c r="S409" s="156" t="s">
        <v>266</v>
      </c>
      <c r="T409" s="155">
        <v>120</v>
      </c>
      <c r="U409" s="155">
        <v>265.883417662</v>
      </c>
      <c r="V409" s="155">
        <v>84.558139534999995</v>
      </c>
      <c r="W409" s="155">
        <v>79.333335876000007</v>
      </c>
      <c r="X409" s="155">
        <v>85</v>
      </c>
      <c r="Y409" s="155">
        <v>22482.607130640001</v>
      </c>
      <c r="Z409" s="154">
        <v>3636</v>
      </c>
      <c r="AB409" s="147" t="s">
        <v>271</v>
      </c>
      <c r="AC409" s="146">
        <v>95</v>
      </c>
      <c r="AD409" s="146">
        <v>228.78340589499999</v>
      </c>
      <c r="AE409" s="146">
        <v>85</v>
      </c>
      <c r="AF409" s="146">
        <v>85</v>
      </c>
      <c r="AG409" s="146">
        <v>85</v>
      </c>
      <c r="AH409" s="146">
        <v>19446.589501062001</v>
      </c>
      <c r="AI409" s="145">
        <v>3145</v>
      </c>
    </row>
    <row r="410" spans="1:35" x14ac:dyDescent="0.2">
      <c r="A410" s="147" t="s">
        <v>291</v>
      </c>
      <c r="B410" s="146">
        <v>34</v>
      </c>
      <c r="C410" s="146">
        <v>179.31672353900001</v>
      </c>
      <c r="D410" s="146">
        <v>84.724137931000001</v>
      </c>
      <c r="E410" s="146">
        <v>79.333335876000007</v>
      </c>
      <c r="F410" s="146">
        <v>85</v>
      </c>
      <c r="G410" s="146">
        <v>15192.454818476999</v>
      </c>
      <c r="H410" s="145">
        <v>2457</v>
      </c>
      <c r="J410" s="147" t="s">
        <v>280</v>
      </c>
      <c r="K410" s="146">
        <v>27</v>
      </c>
      <c r="L410" s="146">
        <v>222.60007060000001</v>
      </c>
      <c r="M410" s="146">
        <v>85</v>
      </c>
      <c r="N410" s="146">
        <v>85</v>
      </c>
      <c r="O410" s="146">
        <v>85</v>
      </c>
      <c r="P410" s="146">
        <v>18921.006001033002</v>
      </c>
      <c r="Q410" s="145">
        <v>3060</v>
      </c>
      <c r="S410" s="156" t="s">
        <v>265</v>
      </c>
      <c r="T410" s="155">
        <v>13</v>
      </c>
      <c r="U410" s="155">
        <v>265.883417662</v>
      </c>
      <c r="V410" s="155">
        <v>84.806201490999996</v>
      </c>
      <c r="W410" s="155">
        <v>80.666664123999993</v>
      </c>
      <c r="X410" s="155">
        <v>85</v>
      </c>
      <c r="Y410" s="155">
        <v>22548.562691389001</v>
      </c>
      <c r="Z410" s="154">
        <v>3646.6666641239999</v>
      </c>
      <c r="AB410" s="147" t="s">
        <v>271</v>
      </c>
      <c r="AC410" s="146">
        <v>113</v>
      </c>
      <c r="AD410" s="146">
        <v>228.78340589499999</v>
      </c>
      <c r="AE410" s="146">
        <v>85</v>
      </c>
      <c r="AF410" s="146">
        <v>85</v>
      </c>
      <c r="AG410" s="146">
        <v>85</v>
      </c>
      <c r="AH410" s="146">
        <v>19446.589501062001</v>
      </c>
      <c r="AI410" s="145">
        <v>3145</v>
      </c>
    </row>
    <row r="411" spans="1:35" x14ac:dyDescent="0.2">
      <c r="A411" s="147" t="s">
        <v>290</v>
      </c>
      <c r="B411" s="146">
        <v>18</v>
      </c>
      <c r="C411" s="146">
        <v>179.31672353900001</v>
      </c>
      <c r="D411" s="146">
        <v>85</v>
      </c>
      <c r="E411" s="146">
        <v>85</v>
      </c>
      <c r="F411" s="146">
        <v>85</v>
      </c>
      <c r="G411" s="146">
        <v>15241.921500832001</v>
      </c>
      <c r="H411" s="145">
        <v>2465</v>
      </c>
      <c r="J411" s="147" t="s">
        <v>279</v>
      </c>
      <c r="K411" s="146">
        <v>11</v>
      </c>
      <c r="L411" s="146">
        <v>222.60007060000001</v>
      </c>
      <c r="M411" s="146">
        <v>84.962962891999993</v>
      </c>
      <c r="N411" s="146">
        <v>83.666664123999993</v>
      </c>
      <c r="O411" s="146">
        <v>85</v>
      </c>
      <c r="P411" s="146">
        <v>18912.761538249</v>
      </c>
      <c r="Q411" s="145">
        <v>3058.6666641239999</v>
      </c>
      <c r="S411" s="156" t="s">
        <v>265</v>
      </c>
      <c r="T411" s="155">
        <v>26</v>
      </c>
      <c r="U411" s="155">
        <v>265.883417662</v>
      </c>
      <c r="V411" s="155">
        <v>85</v>
      </c>
      <c r="W411" s="155">
        <v>85</v>
      </c>
      <c r="X411" s="155">
        <v>85</v>
      </c>
      <c r="Y411" s="155">
        <v>22600.090501234001</v>
      </c>
      <c r="Z411" s="154">
        <v>3655</v>
      </c>
      <c r="AB411" s="147" t="s">
        <v>277</v>
      </c>
      <c r="AC411" s="146">
        <v>25</v>
      </c>
      <c r="AD411" s="146">
        <v>222.60007060000001</v>
      </c>
      <c r="AE411" s="146">
        <v>84.861111111</v>
      </c>
      <c r="AF411" s="146">
        <v>80</v>
      </c>
      <c r="AG411" s="146">
        <v>85</v>
      </c>
      <c r="AH411" s="146">
        <v>18890.089324560999</v>
      </c>
      <c r="AI411" s="145">
        <v>3055</v>
      </c>
    </row>
    <row r="412" spans="1:35" x14ac:dyDescent="0.2">
      <c r="A412" s="147" t="s">
        <v>289</v>
      </c>
      <c r="B412" s="146">
        <v>15</v>
      </c>
      <c r="C412" s="146">
        <v>179.31672353900001</v>
      </c>
      <c r="D412" s="146">
        <v>84.712643854000007</v>
      </c>
      <c r="E412" s="146">
        <v>79.333335876000007</v>
      </c>
      <c r="F412" s="146">
        <v>85</v>
      </c>
      <c r="G412" s="146">
        <v>15190.393738162</v>
      </c>
      <c r="H412" s="145">
        <v>2456.6666717530002</v>
      </c>
      <c r="J412" s="147" t="s">
        <v>284</v>
      </c>
      <c r="K412" s="146">
        <v>6</v>
      </c>
      <c r="L412" s="146">
        <v>216.41673530599999</v>
      </c>
      <c r="M412" s="146">
        <v>84.904761832000005</v>
      </c>
      <c r="N412" s="146">
        <v>81.666664123999993</v>
      </c>
      <c r="O412" s="146">
        <v>85</v>
      </c>
      <c r="P412" s="146">
        <v>18374.811367630999</v>
      </c>
      <c r="Q412" s="145">
        <v>2971.6666641239999</v>
      </c>
      <c r="S412" s="156" t="s">
        <v>265</v>
      </c>
      <c r="T412" s="155">
        <v>29</v>
      </c>
      <c r="U412" s="155">
        <v>265.883417662</v>
      </c>
      <c r="V412" s="155">
        <v>84.643410970999994</v>
      </c>
      <c r="W412" s="155">
        <v>79</v>
      </c>
      <c r="X412" s="155">
        <v>85</v>
      </c>
      <c r="Y412" s="155">
        <v>22505.279391503002</v>
      </c>
      <c r="Z412" s="154">
        <v>3639.6666717530002</v>
      </c>
      <c r="AB412" s="147" t="s">
        <v>277</v>
      </c>
      <c r="AC412" s="146">
        <v>26</v>
      </c>
      <c r="AD412" s="146">
        <v>222.60007060000001</v>
      </c>
      <c r="AE412" s="146">
        <v>84.75</v>
      </c>
      <c r="AF412" s="146">
        <v>79.333335876000007</v>
      </c>
      <c r="AG412" s="146">
        <v>85</v>
      </c>
      <c r="AH412" s="146">
        <v>18865.355983383</v>
      </c>
      <c r="AI412" s="145">
        <v>3051</v>
      </c>
    </row>
    <row r="413" spans="1:35" x14ac:dyDescent="0.2">
      <c r="A413" s="147" t="s">
        <v>289</v>
      </c>
      <c r="B413" s="146">
        <v>35</v>
      </c>
      <c r="C413" s="146">
        <v>179.31672353900001</v>
      </c>
      <c r="D413" s="146">
        <v>84.965517241000001</v>
      </c>
      <c r="E413" s="146">
        <v>84</v>
      </c>
      <c r="F413" s="146">
        <v>85</v>
      </c>
      <c r="G413" s="146">
        <v>15235.738165538</v>
      </c>
      <c r="H413" s="145">
        <v>2464</v>
      </c>
      <c r="J413" s="147" t="s">
        <v>283</v>
      </c>
      <c r="K413" s="146">
        <v>52</v>
      </c>
      <c r="L413" s="146">
        <v>216.41673530599999</v>
      </c>
      <c r="M413" s="146">
        <v>84.876190403999999</v>
      </c>
      <c r="N413" s="146">
        <v>80.666664123999993</v>
      </c>
      <c r="O413" s="146">
        <v>85</v>
      </c>
      <c r="P413" s="146">
        <v>18368.628032337001</v>
      </c>
      <c r="Q413" s="145">
        <v>2970.6666641239999</v>
      </c>
      <c r="S413" s="156" t="s">
        <v>264</v>
      </c>
      <c r="T413" s="155">
        <v>53</v>
      </c>
      <c r="U413" s="155">
        <v>265.883417662</v>
      </c>
      <c r="V413" s="155">
        <v>83.286821587000006</v>
      </c>
      <c r="W413" s="155">
        <v>69</v>
      </c>
      <c r="X413" s="155">
        <v>85</v>
      </c>
      <c r="Y413" s="155">
        <v>22144.584769759</v>
      </c>
      <c r="Z413" s="154">
        <v>3581.3333282469998</v>
      </c>
      <c r="AB413" s="147" t="s">
        <v>276</v>
      </c>
      <c r="AC413" s="146">
        <v>28</v>
      </c>
      <c r="AD413" s="146">
        <v>222.60007060000001</v>
      </c>
      <c r="AE413" s="146">
        <v>84.953703774000005</v>
      </c>
      <c r="AF413" s="146">
        <v>84</v>
      </c>
      <c r="AG413" s="146">
        <v>85</v>
      </c>
      <c r="AH413" s="146">
        <v>18910.700457933999</v>
      </c>
      <c r="AI413" s="145">
        <v>3058.3333358760001</v>
      </c>
    </row>
    <row r="414" spans="1:35" x14ac:dyDescent="0.2">
      <c r="A414" s="147" t="s">
        <v>288</v>
      </c>
      <c r="B414" s="146">
        <v>6</v>
      </c>
      <c r="C414" s="146">
        <v>179.31672353900001</v>
      </c>
      <c r="D414" s="146">
        <v>84.609195314999994</v>
      </c>
      <c r="E414" s="146">
        <v>79.666664123999993</v>
      </c>
      <c r="F414" s="146">
        <v>85</v>
      </c>
      <c r="G414" s="146">
        <v>15171.843685104001</v>
      </c>
      <c r="H414" s="145">
        <v>2453.6666641239999</v>
      </c>
      <c r="J414" s="147" t="s">
        <v>281</v>
      </c>
      <c r="K414" s="146">
        <v>94</v>
      </c>
      <c r="L414" s="146">
        <v>216.41673530599999</v>
      </c>
      <c r="M414" s="146">
        <v>84.8</v>
      </c>
      <c r="N414" s="146">
        <v>81.333335876000007</v>
      </c>
      <c r="O414" s="146">
        <v>85</v>
      </c>
      <c r="P414" s="146">
        <v>18352.139153943001</v>
      </c>
      <c r="Q414" s="145">
        <v>2968</v>
      </c>
      <c r="S414" s="156" t="s">
        <v>269</v>
      </c>
      <c r="T414" s="155">
        <v>52</v>
      </c>
      <c r="U414" s="155">
        <v>259.70008236699999</v>
      </c>
      <c r="V414" s="155">
        <v>85</v>
      </c>
      <c r="W414" s="155">
        <v>85</v>
      </c>
      <c r="X414" s="155">
        <v>85</v>
      </c>
      <c r="Y414" s="155">
        <v>22074.507001205999</v>
      </c>
      <c r="Z414" s="154">
        <v>3570</v>
      </c>
      <c r="AB414" s="147" t="s">
        <v>276</v>
      </c>
      <c r="AC414" s="146">
        <v>35</v>
      </c>
      <c r="AD414" s="146">
        <v>222.60007060000001</v>
      </c>
      <c r="AE414" s="146">
        <v>84.953703774000005</v>
      </c>
      <c r="AF414" s="146">
        <v>83.333335876000007</v>
      </c>
      <c r="AG414" s="146">
        <v>85</v>
      </c>
      <c r="AH414" s="146">
        <v>18910.700457933999</v>
      </c>
      <c r="AI414" s="145">
        <v>3058.3333358760001</v>
      </c>
    </row>
    <row r="415" spans="1:35" x14ac:dyDescent="0.2">
      <c r="A415" s="147" t="s">
        <v>288</v>
      </c>
      <c r="B415" s="146">
        <v>31</v>
      </c>
      <c r="C415" s="146">
        <v>179.31672353900001</v>
      </c>
      <c r="D415" s="146">
        <v>85</v>
      </c>
      <c r="E415" s="146">
        <v>85</v>
      </c>
      <c r="F415" s="146">
        <v>85</v>
      </c>
      <c r="G415" s="146">
        <v>15241.921500832001</v>
      </c>
      <c r="H415" s="145">
        <v>2465</v>
      </c>
      <c r="J415" s="147" t="s">
        <v>279</v>
      </c>
      <c r="K415" s="146">
        <v>15</v>
      </c>
      <c r="L415" s="146">
        <v>216.41673530599999</v>
      </c>
      <c r="M415" s="146">
        <v>84.819047764000004</v>
      </c>
      <c r="N415" s="146">
        <v>80.333335876000007</v>
      </c>
      <c r="O415" s="146">
        <v>85</v>
      </c>
      <c r="P415" s="146">
        <v>18356.261408923001</v>
      </c>
      <c r="Q415" s="145">
        <v>2968.6666717530002</v>
      </c>
      <c r="S415" s="156" t="s">
        <v>269</v>
      </c>
      <c r="T415" s="155">
        <v>54</v>
      </c>
      <c r="U415" s="155">
        <v>259.70008236699999</v>
      </c>
      <c r="V415" s="155">
        <v>85</v>
      </c>
      <c r="W415" s="155">
        <v>85</v>
      </c>
      <c r="X415" s="155">
        <v>85</v>
      </c>
      <c r="Y415" s="155">
        <v>22074.507001205999</v>
      </c>
      <c r="Z415" s="154">
        <v>3570</v>
      </c>
      <c r="AB415" s="147" t="s">
        <v>275</v>
      </c>
      <c r="AC415" s="146">
        <v>29</v>
      </c>
      <c r="AD415" s="146">
        <v>222.60007060000001</v>
      </c>
      <c r="AE415" s="146">
        <v>85</v>
      </c>
      <c r="AF415" s="146">
        <v>85</v>
      </c>
      <c r="AG415" s="146">
        <v>85</v>
      </c>
      <c r="AH415" s="146">
        <v>18921.006001033002</v>
      </c>
      <c r="AI415" s="145">
        <v>3060</v>
      </c>
    </row>
    <row r="416" spans="1:35" x14ac:dyDescent="0.2">
      <c r="A416" s="147" t="s">
        <v>288</v>
      </c>
      <c r="B416" s="146">
        <v>38</v>
      </c>
      <c r="C416" s="146">
        <v>179.31672353900001</v>
      </c>
      <c r="D416" s="146">
        <v>84.413793103000003</v>
      </c>
      <c r="E416" s="146">
        <v>79.666664123999993</v>
      </c>
      <c r="F416" s="146">
        <v>85</v>
      </c>
      <c r="G416" s="146">
        <v>15136.804800827</v>
      </c>
      <c r="H416" s="145">
        <v>2448</v>
      </c>
      <c r="J416" s="147" t="s">
        <v>278</v>
      </c>
      <c r="K416" s="146">
        <v>65</v>
      </c>
      <c r="L416" s="146">
        <v>216.41673530599999</v>
      </c>
      <c r="M416" s="146">
        <v>84.923809595999998</v>
      </c>
      <c r="N416" s="146">
        <v>82.333335876000007</v>
      </c>
      <c r="O416" s="146">
        <v>85</v>
      </c>
      <c r="P416" s="146">
        <v>18378.933622610999</v>
      </c>
      <c r="Q416" s="145">
        <v>2972.3333358760001</v>
      </c>
      <c r="S416" s="156" t="s">
        <v>268</v>
      </c>
      <c r="T416" s="155">
        <v>60</v>
      </c>
      <c r="U416" s="155">
        <v>259.70008236699999</v>
      </c>
      <c r="V416" s="155">
        <v>85</v>
      </c>
      <c r="W416" s="155">
        <v>85</v>
      </c>
      <c r="X416" s="155">
        <v>85</v>
      </c>
      <c r="Y416" s="155">
        <v>22074.507001205999</v>
      </c>
      <c r="Z416" s="154">
        <v>3570</v>
      </c>
      <c r="AB416" s="147" t="s">
        <v>275</v>
      </c>
      <c r="AC416" s="146">
        <v>48</v>
      </c>
      <c r="AD416" s="146">
        <v>222.60007060000001</v>
      </c>
      <c r="AE416" s="146">
        <v>85</v>
      </c>
      <c r="AF416" s="146">
        <v>85</v>
      </c>
      <c r="AG416" s="146">
        <v>85</v>
      </c>
      <c r="AH416" s="146">
        <v>18921.006001033002</v>
      </c>
      <c r="AI416" s="145">
        <v>3060</v>
      </c>
    </row>
    <row r="417" spans="1:35" x14ac:dyDescent="0.2">
      <c r="A417" s="147" t="s">
        <v>287</v>
      </c>
      <c r="B417" s="146">
        <v>12</v>
      </c>
      <c r="C417" s="146">
        <v>179.31672353900001</v>
      </c>
      <c r="D417" s="146">
        <v>84.942528823000004</v>
      </c>
      <c r="E417" s="146">
        <v>83.333335876000007</v>
      </c>
      <c r="F417" s="146">
        <v>85</v>
      </c>
      <c r="G417" s="146">
        <v>15231.615957733</v>
      </c>
      <c r="H417" s="145">
        <v>2463.3333358760001</v>
      </c>
      <c r="J417" s="147" t="s">
        <v>278</v>
      </c>
      <c r="K417" s="146">
        <v>70</v>
      </c>
      <c r="L417" s="146">
        <v>216.41673530599999</v>
      </c>
      <c r="M417" s="146">
        <v>84.809523881999993</v>
      </c>
      <c r="N417" s="146">
        <v>81.333335876000007</v>
      </c>
      <c r="O417" s="146">
        <v>85</v>
      </c>
      <c r="P417" s="146">
        <v>18354.200281433001</v>
      </c>
      <c r="Q417" s="145">
        <v>2968.3333358760001</v>
      </c>
      <c r="S417" s="156" t="s">
        <v>268</v>
      </c>
      <c r="T417" s="155">
        <v>90</v>
      </c>
      <c r="U417" s="155">
        <v>259.70008236699999</v>
      </c>
      <c r="V417" s="155">
        <v>84.880952381</v>
      </c>
      <c r="W417" s="155">
        <v>82.333335876000007</v>
      </c>
      <c r="X417" s="155">
        <v>85</v>
      </c>
      <c r="Y417" s="155">
        <v>22043.590324732999</v>
      </c>
      <c r="Z417" s="154">
        <v>3565</v>
      </c>
      <c r="AB417" s="147" t="s">
        <v>275</v>
      </c>
      <c r="AC417" s="146">
        <v>63</v>
      </c>
      <c r="AD417" s="146">
        <v>222.60007060000001</v>
      </c>
      <c r="AE417" s="146">
        <v>84.981481552000005</v>
      </c>
      <c r="AF417" s="146">
        <v>84.333335876000007</v>
      </c>
      <c r="AG417" s="146">
        <v>85</v>
      </c>
      <c r="AH417" s="146">
        <v>18916.883793229001</v>
      </c>
      <c r="AI417" s="145">
        <v>3059.3333358760001</v>
      </c>
    </row>
    <row r="418" spans="1:35" x14ac:dyDescent="0.2">
      <c r="A418" s="147" t="s">
        <v>287</v>
      </c>
      <c r="B418" s="146">
        <v>50</v>
      </c>
      <c r="C418" s="146">
        <v>179.31672353900001</v>
      </c>
      <c r="D418" s="146">
        <v>84.712643854000007</v>
      </c>
      <c r="E418" s="146">
        <v>79.333335876000007</v>
      </c>
      <c r="F418" s="146">
        <v>85</v>
      </c>
      <c r="G418" s="146">
        <v>15190.393738162</v>
      </c>
      <c r="H418" s="145">
        <v>2456.6666717530002</v>
      </c>
      <c r="J418" s="147" t="s">
        <v>278</v>
      </c>
      <c r="K418" s="146">
        <v>73</v>
      </c>
      <c r="L418" s="146">
        <v>216.41673530599999</v>
      </c>
      <c r="M418" s="146">
        <v>84.428571429000002</v>
      </c>
      <c r="N418" s="146">
        <v>79.333335876000007</v>
      </c>
      <c r="O418" s="146">
        <v>85</v>
      </c>
      <c r="P418" s="146">
        <v>18271.755795116002</v>
      </c>
      <c r="Q418" s="145">
        <v>2955</v>
      </c>
      <c r="S418" s="156" t="s">
        <v>266</v>
      </c>
      <c r="T418" s="155">
        <v>34</v>
      </c>
      <c r="U418" s="155">
        <v>259.70008236699999</v>
      </c>
      <c r="V418" s="155">
        <v>84.753968193000006</v>
      </c>
      <c r="W418" s="155">
        <v>79.666664123999993</v>
      </c>
      <c r="X418" s="155">
        <v>85</v>
      </c>
      <c r="Y418" s="155">
        <v>22010.612520770999</v>
      </c>
      <c r="Z418" s="154">
        <v>3559.6666641239999</v>
      </c>
      <c r="AB418" s="147" t="s">
        <v>274</v>
      </c>
      <c r="AC418" s="146">
        <v>30</v>
      </c>
      <c r="AD418" s="146">
        <v>222.60007060000001</v>
      </c>
      <c r="AE418" s="146">
        <v>85</v>
      </c>
      <c r="AF418" s="146">
        <v>85</v>
      </c>
      <c r="AG418" s="146">
        <v>85</v>
      </c>
      <c r="AH418" s="146">
        <v>18921.006001033002</v>
      </c>
      <c r="AI418" s="145">
        <v>3060</v>
      </c>
    </row>
    <row r="419" spans="1:35" x14ac:dyDescent="0.2">
      <c r="A419" s="147" t="s">
        <v>286</v>
      </c>
      <c r="B419" s="146">
        <v>29</v>
      </c>
      <c r="C419" s="146">
        <v>179.31672353900001</v>
      </c>
      <c r="D419" s="146">
        <v>84.252873387999998</v>
      </c>
      <c r="E419" s="146">
        <v>76.666664123999993</v>
      </c>
      <c r="F419" s="146">
        <v>85</v>
      </c>
      <c r="G419" s="146">
        <v>15107.949204668999</v>
      </c>
      <c r="H419" s="145">
        <v>2443.3333282469998</v>
      </c>
      <c r="J419" s="147" t="s">
        <v>278</v>
      </c>
      <c r="K419" s="146">
        <v>107</v>
      </c>
      <c r="L419" s="146">
        <v>216.41673530599999</v>
      </c>
      <c r="M419" s="146">
        <v>85</v>
      </c>
      <c r="N419" s="146">
        <v>85</v>
      </c>
      <c r="O419" s="146">
        <v>85</v>
      </c>
      <c r="P419" s="146">
        <v>18395.422501005</v>
      </c>
      <c r="Q419" s="145">
        <v>2975</v>
      </c>
      <c r="S419" s="156" t="s">
        <v>265</v>
      </c>
      <c r="T419" s="155">
        <v>110</v>
      </c>
      <c r="U419" s="155">
        <v>259.70008236699999</v>
      </c>
      <c r="V419" s="155">
        <v>84.825396945999998</v>
      </c>
      <c r="W419" s="155">
        <v>79.333335876000007</v>
      </c>
      <c r="X419" s="155">
        <v>85</v>
      </c>
      <c r="Y419" s="155">
        <v>22029.162573829999</v>
      </c>
      <c r="Z419" s="154">
        <v>3562.6666717530002</v>
      </c>
      <c r="AB419" s="147" t="s">
        <v>273</v>
      </c>
      <c r="AC419" s="146">
        <v>38</v>
      </c>
      <c r="AD419" s="146">
        <v>222.60007060000001</v>
      </c>
      <c r="AE419" s="146">
        <v>84.75</v>
      </c>
      <c r="AF419" s="146">
        <v>81.333335876000007</v>
      </c>
      <c r="AG419" s="146">
        <v>85</v>
      </c>
      <c r="AH419" s="146">
        <v>18865.355983383</v>
      </c>
      <c r="AI419" s="145">
        <v>3051</v>
      </c>
    </row>
    <row r="420" spans="1:35" x14ac:dyDescent="0.2">
      <c r="A420" s="147" t="s">
        <v>286</v>
      </c>
      <c r="B420" s="146">
        <v>40</v>
      </c>
      <c r="C420" s="146">
        <v>179.31672353900001</v>
      </c>
      <c r="D420" s="146">
        <v>84.126436694000006</v>
      </c>
      <c r="E420" s="146">
        <v>74</v>
      </c>
      <c r="F420" s="146">
        <v>85</v>
      </c>
      <c r="G420" s="146">
        <v>15085.276990980999</v>
      </c>
      <c r="H420" s="145">
        <v>2439.6666641239999</v>
      </c>
      <c r="J420" s="147" t="s">
        <v>283</v>
      </c>
      <c r="K420" s="146">
        <v>18</v>
      </c>
      <c r="L420" s="146">
        <v>210.23340001099999</v>
      </c>
      <c r="M420" s="146">
        <v>84.784313651000005</v>
      </c>
      <c r="N420" s="146">
        <v>81.666664123999993</v>
      </c>
      <c r="O420" s="146">
        <v>85</v>
      </c>
      <c r="P420" s="146">
        <v>17824.494526424998</v>
      </c>
      <c r="Q420" s="145">
        <v>2882.6666641239999</v>
      </c>
      <c r="S420" s="156" t="s">
        <v>264</v>
      </c>
      <c r="T420" s="155">
        <v>90</v>
      </c>
      <c r="U420" s="155">
        <v>259.70008236699999</v>
      </c>
      <c r="V420" s="155">
        <v>84.547619048000001</v>
      </c>
      <c r="W420" s="155">
        <v>73.666664123999993</v>
      </c>
      <c r="X420" s="155">
        <v>85</v>
      </c>
      <c r="Y420" s="155">
        <v>21957.023630610998</v>
      </c>
      <c r="Z420" s="154">
        <v>3551</v>
      </c>
      <c r="AB420" s="147" t="s">
        <v>273</v>
      </c>
      <c r="AC420" s="146">
        <v>77</v>
      </c>
      <c r="AD420" s="146">
        <v>222.60007060000001</v>
      </c>
      <c r="AE420" s="146">
        <v>85</v>
      </c>
      <c r="AF420" s="146">
        <v>85</v>
      </c>
      <c r="AG420" s="146">
        <v>85</v>
      </c>
      <c r="AH420" s="146">
        <v>18921.006001033002</v>
      </c>
      <c r="AI420" s="145">
        <v>3060</v>
      </c>
    </row>
    <row r="421" spans="1:35" x14ac:dyDescent="0.2">
      <c r="A421" s="147" t="s">
        <v>286</v>
      </c>
      <c r="B421" s="146">
        <v>46</v>
      </c>
      <c r="C421" s="146">
        <v>179.31672353900001</v>
      </c>
      <c r="D421" s="146">
        <v>84.781609107999998</v>
      </c>
      <c r="E421" s="146">
        <v>79</v>
      </c>
      <c r="F421" s="146">
        <v>85</v>
      </c>
      <c r="G421" s="146">
        <v>15202.760361576</v>
      </c>
      <c r="H421" s="145">
        <v>2458.6666641239999</v>
      </c>
      <c r="J421" s="147" t="s">
        <v>283</v>
      </c>
      <c r="K421" s="146">
        <v>24</v>
      </c>
      <c r="L421" s="146">
        <v>210.23340001099999</v>
      </c>
      <c r="M421" s="146">
        <v>84.725490346000001</v>
      </c>
      <c r="N421" s="146">
        <v>79.333335876000007</v>
      </c>
      <c r="O421" s="146">
        <v>85</v>
      </c>
      <c r="P421" s="146">
        <v>17812.127903011002</v>
      </c>
      <c r="Q421" s="145">
        <v>2880.6666717530002</v>
      </c>
      <c r="S421" s="156" t="s">
        <v>270</v>
      </c>
      <c r="T421" s="155">
        <v>21</v>
      </c>
      <c r="U421" s="155">
        <v>253.516747073</v>
      </c>
      <c r="V421" s="155">
        <v>84.772357662000005</v>
      </c>
      <c r="W421" s="155">
        <v>79.666664123999993</v>
      </c>
      <c r="X421" s="155">
        <v>85</v>
      </c>
      <c r="Y421" s="155">
        <v>21491.212356036998</v>
      </c>
      <c r="Z421" s="154">
        <v>3475.6666641239999</v>
      </c>
      <c r="AB421" s="147" t="s">
        <v>272</v>
      </c>
      <c r="AC421" s="146">
        <v>98</v>
      </c>
      <c r="AD421" s="146">
        <v>222.60007060000001</v>
      </c>
      <c r="AE421" s="146">
        <v>85</v>
      </c>
      <c r="AF421" s="146">
        <v>85</v>
      </c>
      <c r="AG421" s="146">
        <v>85</v>
      </c>
      <c r="AH421" s="146">
        <v>18921.006001033002</v>
      </c>
      <c r="AI421" s="145">
        <v>3060</v>
      </c>
    </row>
    <row r="422" spans="1:35" x14ac:dyDescent="0.2">
      <c r="A422" s="147" t="s">
        <v>288</v>
      </c>
      <c r="B422" s="146">
        <v>7</v>
      </c>
      <c r="C422" s="146">
        <v>173.13338824499999</v>
      </c>
      <c r="D422" s="146">
        <v>84.619047710000004</v>
      </c>
      <c r="E422" s="146">
        <v>78.333335876000007</v>
      </c>
      <c r="F422" s="146">
        <v>85</v>
      </c>
      <c r="G422" s="146">
        <v>14650.382440055</v>
      </c>
      <c r="H422" s="145">
        <v>2369.3333358760001</v>
      </c>
      <c r="J422" s="147" t="s">
        <v>282</v>
      </c>
      <c r="K422" s="146">
        <v>34</v>
      </c>
      <c r="L422" s="146">
        <v>210.23340001099999</v>
      </c>
      <c r="M422" s="146">
        <v>84.725490121000007</v>
      </c>
      <c r="N422" s="146">
        <v>80</v>
      </c>
      <c r="O422" s="146">
        <v>85</v>
      </c>
      <c r="P422" s="146">
        <v>17812.127855835999</v>
      </c>
      <c r="Q422" s="145">
        <v>2880.6666641239999</v>
      </c>
      <c r="S422" s="156" t="s">
        <v>269</v>
      </c>
      <c r="T422" s="155">
        <v>59</v>
      </c>
      <c r="U422" s="155">
        <v>253.516747073</v>
      </c>
      <c r="V422" s="155">
        <v>84.991869856999998</v>
      </c>
      <c r="W422" s="155">
        <v>84.666664123999993</v>
      </c>
      <c r="X422" s="155">
        <v>85</v>
      </c>
      <c r="Y422" s="155">
        <v>21546.862373686999</v>
      </c>
      <c r="Z422" s="154">
        <v>3484.6666641239999</v>
      </c>
      <c r="AB422" s="147" t="s">
        <v>271</v>
      </c>
      <c r="AC422" s="146">
        <v>8</v>
      </c>
      <c r="AD422" s="146">
        <v>222.60007060000001</v>
      </c>
      <c r="AE422" s="146">
        <v>84.703703562000001</v>
      </c>
      <c r="AF422" s="146">
        <v>80.666664123999993</v>
      </c>
      <c r="AG422" s="146">
        <v>85</v>
      </c>
      <c r="AH422" s="146">
        <v>18855.050393108999</v>
      </c>
      <c r="AI422" s="145">
        <v>3049.3333282469998</v>
      </c>
    </row>
    <row r="423" spans="1:35" x14ac:dyDescent="0.2">
      <c r="A423" s="147" t="s">
        <v>287</v>
      </c>
      <c r="B423" s="146">
        <v>32</v>
      </c>
      <c r="C423" s="146">
        <v>173.13338824499999</v>
      </c>
      <c r="D423" s="146">
        <v>85</v>
      </c>
      <c r="E423" s="146">
        <v>85</v>
      </c>
      <c r="F423" s="146">
        <v>85</v>
      </c>
      <c r="G423" s="146">
        <v>14716.338000804</v>
      </c>
      <c r="H423" s="145">
        <v>2380</v>
      </c>
      <c r="J423" s="147" t="s">
        <v>281</v>
      </c>
      <c r="K423" s="146">
        <v>10</v>
      </c>
      <c r="L423" s="146">
        <v>210.23340001099999</v>
      </c>
      <c r="M423" s="146">
        <v>84.872548945000005</v>
      </c>
      <c r="N423" s="146">
        <v>80.666664123999993</v>
      </c>
      <c r="O423" s="146">
        <v>85</v>
      </c>
      <c r="P423" s="146">
        <v>17843.044532307998</v>
      </c>
      <c r="Q423" s="145">
        <v>2885.6666641239999</v>
      </c>
      <c r="S423" s="156" t="s">
        <v>268</v>
      </c>
      <c r="T423" s="155">
        <v>24</v>
      </c>
      <c r="U423" s="155">
        <v>253.516747073</v>
      </c>
      <c r="V423" s="155">
        <v>84.626016198000002</v>
      </c>
      <c r="W423" s="155">
        <v>78.666664123999993</v>
      </c>
      <c r="X423" s="155">
        <v>85</v>
      </c>
      <c r="Y423" s="155">
        <v>21454.112344270001</v>
      </c>
      <c r="Z423" s="154">
        <v>3469.6666641239999</v>
      </c>
      <c r="AB423" s="147" t="s">
        <v>271</v>
      </c>
      <c r="AC423" s="146">
        <v>123</v>
      </c>
      <c r="AD423" s="146">
        <v>222.60007060000001</v>
      </c>
      <c r="AE423" s="146">
        <v>84.435185325999996</v>
      </c>
      <c r="AF423" s="146">
        <v>79</v>
      </c>
      <c r="AG423" s="146">
        <v>85</v>
      </c>
      <c r="AH423" s="146">
        <v>18795.278214829999</v>
      </c>
      <c r="AI423" s="145">
        <v>3039.6666717530002</v>
      </c>
    </row>
    <row r="424" spans="1:35" x14ac:dyDescent="0.2">
      <c r="A424" s="147" t="s">
        <v>287</v>
      </c>
      <c r="B424" s="146">
        <v>69</v>
      </c>
      <c r="C424" s="146">
        <v>173.13338824499999</v>
      </c>
      <c r="D424" s="146">
        <v>84.904761996000005</v>
      </c>
      <c r="E424" s="146">
        <v>82.333335876000007</v>
      </c>
      <c r="F424" s="146">
        <v>85</v>
      </c>
      <c r="G424" s="146">
        <v>14699.84912241</v>
      </c>
      <c r="H424" s="145">
        <v>2377.3333358760001</v>
      </c>
      <c r="J424" s="147" t="s">
        <v>281</v>
      </c>
      <c r="K424" s="146">
        <v>37</v>
      </c>
      <c r="L424" s="146">
        <v>210.23340001099999</v>
      </c>
      <c r="M424" s="146">
        <v>84.970588234999994</v>
      </c>
      <c r="N424" s="146">
        <v>84</v>
      </c>
      <c r="O424" s="146">
        <v>85</v>
      </c>
      <c r="P424" s="146">
        <v>17863.655665681999</v>
      </c>
      <c r="Q424" s="145">
        <v>2889</v>
      </c>
      <c r="S424" s="156" t="s">
        <v>268</v>
      </c>
      <c r="T424" s="155">
        <v>44</v>
      </c>
      <c r="U424" s="155">
        <v>253.516747073</v>
      </c>
      <c r="V424" s="155">
        <v>84.536585365999997</v>
      </c>
      <c r="W424" s="155">
        <v>79</v>
      </c>
      <c r="X424" s="155">
        <v>85</v>
      </c>
      <c r="Y424" s="155">
        <v>21431.440130581999</v>
      </c>
      <c r="Z424" s="154">
        <v>3466</v>
      </c>
      <c r="AB424" s="147" t="s">
        <v>276</v>
      </c>
      <c r="AC424" s="146">
        <v>8</v>
      </c>
      <c r="AD424" s="146">
        <v>216.41673530599999</v>
      </c>
      <c r="AE424" s="146">
        <v>85</v>
      </c>
      <c r="AF424" s="146">
        <v>85</v>
      </c>
      <c r="AG424" s="146">
        <v>85</v>
      </c>
      <c r="AH424" s="146">
        <v>18395.422501005</v>
      </c>
      <c r="AI424" s="145">
        <v>2975</v>
      </c>
    </row>
    <row r="425" spans="1:35" x14ac:dyDescent="0.2">
      <c r="A425" s="147" t="s">
        <v>286</v>
      </c>
      <c r="B425" s="146">
        <v>13</v>
      </c>
      <c r="C425" s="146">
        <v>173.13338824499999</v>
      </c>
      <c r="D425" s="146">
        <v>84.642857143000001</v>
      </c>
      <c r="E425" s="146">
        <v>75.666664123999993</v>
      </c>
      <c r="F425" s="146">
        <v>85</v>
      </c>
      <c r="G425" s="146">
        <v>14654.504647858999</v>
      </c>
      <c r="H425" s="145">
        <v>2370</v>
      </c>
      <c r="J425" s="147" t="s">
        <v>281</v>
      </c>
      <c r="K425" s="146">
        <v>54</v>
      </c>
      <c r="L425" s="146">
        <v>210.23340001099999</v>
      </c>
      <c r="M425" s="146">
        <v>85</v>
      </c>
      <c r="N425" s="146">
        <v>85</v>
      </c>
      <c r="O425" s="146">
        <v>85</v>
      </c>
      <c r="P425" s="146">
        <v>17869.839000976001</v>
      </c>
      <c r="Q425" s="145">
        <v>2890</v>
      </c>
      <c r="S425" s="156" t="s">
        <v>268</v>
      </c>
      <c r="T425" s="155">
        <v>89</v>
      </c>
      <c r="U425" s="155">
        <v>253.516747073</v>
      </c>
      <c r="V425" s="155">
        <v>84.219512566999995</v>
      </c>
      <c r="W425" s="155">
        <v>78</v>
      </c>
      <c r="X425" s="155">
        <v>85</v>
      </c>
      <c r="Y425" s="155">
        <v>21351.056866104998</v>
      </c>
      <c r="Z425" s="154">
        <v>3453.0000152590001</v>
      </c>
      <c r="AB425" s="147" t="s">
        <v>276</v>
      </c>
      <c r="AC425" s="146">
        <v>26</v>
      </c>
      <c r="AD425" s="146">
        <v>216.41673530599999</v>
      </c>
      <c r="AE425" s="146">
        <v>85</v>
      </c>
      <c r="AF425" s="146">
        <v>85</v>
      </c>
      <c r="AG425" s="146">
        <v>85</v>
      </c>
      <c r="AH425" s="146">
        <v>18395.422501005</v>
      </c>
      <c r="AI425" s="145">
        <v>2975</v>
      </c>
    </row>
    <row r="426" spans="1:35" x14ac:dyDescent="0.2">
      <c r="A426" s="147" t="s">
        <v>286</v>
      </c>
      <c r="B426" s="146">
        <v>14</v>
      </c>
      <c r="C426" s="146">
        <v>173.13338824499999</v>
      </c>
      <c r="D426" s="146">
        <v>84.440476281000002</v>
      </c>
      <c r="E426" s="146">
        <v>79</v>
      </c>
      <c r="F426" s="146">
        <v>85</v>
      </c>
      <c r="G426" s="146">
        <v>14619.465763582</v>
      </c>
      <c r="H426" s="145">
        <v>2364.3333358760001</v>
      </c>
      <c r="J426" s="147" t="s">
        <v>281</v>
      </c>
      <c r="K426" s="146">
        <v>73</v>
      </c>
      <c r="L426" s="146">
        <v>210.23340001099999</v>
      </c>
      <c r="M426" s="146">
        <v>85</v>
      </c>
      <c r="N426" s="146">
        <v>85</v>
      </c>
      <c r="O426" s="146">
        <v>85</v>
      </c>
      <c r="P426" s="146">
        <v>17869.839000976001</v>
      </c>
      <c r="Q426" s="145">
        <v>2890</v>
      </c>
      <c r="S426" s="156" t="s">
        <v>268</v>
      </c>
      <c r="T426" s="155">
        <v>91</v>
      </c>
      <c r="U426" s="155">
        <v>253.516747073</v>
      </c>
      <c r="V426" s="155">
        <v>84.796747905000004</v>
      </c>
      <c r="W426" s="155">
        <v>81</v>
      </c>
      <c r="X426" s="155">
        <v>85</v>
      </c>
      <c r="Y426" s="155">
        <v>21497.395691330999</v>
      </c>
      <c r="Z426" s="154">
        <v>3476.6666641239999</v>
      </c>
      <c r="AB426" s="147" t="s">
        <v>276</v>
      </c>
      <c r="AC426" s="146">
        <v>44</v>
      </c>
      <c r="AD426" s="146">
        <v>216.41673530599999</v>
      </c>
      <c r="AE426" s="146">
        <v>85</v>
      </c>
      <c r="AF426" s="146">
        <v>85</v>
      </c>
      <c r="AG426" s="146">
        <v>85</v>
      </c>
      <c r="AH426" s="146">
        <v>18395.422501005</v>
      </c>
      <c r="AI426" s="145">
        <v>2975</v>
      </c>
    </row>
    <row r="427" spans="1:35" x14ac:dyDescent="0.2">
      <c r="A427" s="147" t="s">
        <v>286</v>
      </c>
      <c r="B427" s="146">
        <v>62</v>
      </c>
      <c r="C427" s="146">
        <v>173.13338824499999</v>
      </c>
      <c r="D427" s="146">
        <v>84.464285713999999</v>
      </c>
      <c r="E427" s="146">
        <v>79.666664123999993</v>
      </c>
      <c r="F427" s="146">
        <v>85</v>
      </c>
      <c r="G427" s="146">
        <v>14623.587971387</v>
      </c>
      <c r="H427" s="145">
        <v>2365</v>
      </c>
      <c r="J427" s="147" t="s">
        <v>281</v>
      </c>
      <c r="K427" s="146">
        <v>80</v>
      </c>
      <c r="L427" s="146">
        <v>210.23340001099999</v>
      </c>
      <c r="M427" s="146">
        <v>84.872548945000005</v>
      </c>
      <c r="N427" s="146">
        <v>80.666664123999993</v>
      </c>
      <c r="O427" s="146">
        <v>85</v>
      </c>
      <c r="P427" s="146">
        <v>17843.044532307998</v>
      </c>
      <c r="Q427" s="145">
        <v>2885.6666641239999</v>
      </c>
      <c r="S427" s="156" t="s">
        <v>266</v>
      </c>
      <c r="T427" s="155">
        <v>41</v>
      </c>
      <c r="U427" s="155">
        <v>253.516747073</v>
      </c>
      <c r="V427" s="155">
        <v>84.764227704000007</v>
      </c>
      <c r="W427" s="155">
        <v>80</v>
      </c>
      <c r="X427" s="155">
        <v>85</v>
      </c>
      <c r="Y427" s="155">
        <v>21489.151275722001</v>
      </c>
      <c r="Z427" s="154">
        <v>3475.3333358760001</v>
      </c>
      <c r="AB427" s="147" t="s">
        <v>275</v>
      </c>
      <c r="AC427" s="146">
        <v>1</v>
      </c>
      <c r="AD427" s="146">
        <v>216.41673530599999</v>
      </c>
      <c r="AE427" s="146">
        <v>84.990476118000004</v>
      </c>
      <c r="AF427" s="146">
        <v>84.666664123999993</v>
      </c>
      <c r="AG427" s="146">
        <v>85</v>
      </c>
      <c r="AH427" s="146">
        <v>18393.361373514999</v>
      </c>
      <c r="AI427" s="145">
        <v>2974.6666641239999</v>
      </c>
    </row>
    <row r="428" spans="1:35" x14ac:dyDescent="0.2">
      <c r="A428" s="147" t="s">
        <v>286</v>
      </c>
      <c r="B428" s="146">
        <v>93</v>
      </c>
      <c r="C428" s="146">
        <v>173.13338824499999</v>
      </c>
      <c r="D428" s="146">
        <v>85</v>
      </c>
      <c r="E428" s="146">
        <v>85</v>
      </c>
      <c r="F428" s="146">
        <v>85</v>
      </c>
      <c r="G428" s="146">
        <v>14716.338000804</v>
      </c>
      <c r="H428" s="145">
        <v>2380</v>
      </c>
      <c r="J428" s="147" t="s">
        <v>279</v>
      </c>
      <c r="K428" s="146">
        <v>61</v>
      </c>
      <c r="L428" s="146">
        <v>210.23340001099999</v>
      </c>
      <c r="M428" s="146">
        <v>84.911764706</v>
      </c>
      <c r="N428" s="146">
        <v>82</v>
      </c>
      <c r="O428" s="146">
        <v>85</v>
      </c>
      <c r="P428" s="146">
        <v>17851.288995093</v>
      </c>
      <c r="Q428" s="145">
        <v>2887</v>
      </c>
      <c r="S428" s="156" t="s">
        <v>265</v>
      </c>
      <c r="T428" s="155">
        <v>44</v>
      </c>
      <c r="U428" s="155">
        <v>253.516747073</v>
      </c>
      <c r="V428" s="155">
        <v>84.495934835</v>
      </c>
      <c r="W428" s="155">
        <v>79</v>
      </c>
      <c r="X428" s="155">
        <v>85</v>
      </c>
      <c r="Y428" s="155">
        <v>21421.134540308001</v>
      </c>
      <c r="Z428" s="154">
        <v>3464.3333282469998</v>
      </c>
      <c r="AB428" s="147" t="s">
        <v>275</v>
      </c>
      <c r="AC428" s="146">
        <v>26</v>
      </c>
      <c r="AD428" s="146">
        <v>216.41673530599999</v>
      </c>
      <c r="AE428" s="146">
        <v>85</v>
      </c>
      <c r="AF428" s="146">
        <v>85</v>
      </c>
      <c r="AG428" s="146">
        <v>85</v>
      </c>
      <c r="AH428" s="146">
        <v>18395.422501005</v>
      </c>
      <c r="AI428" s="145">
        <v>2975</v>
      </c>
    </row>
    <row r="429" spans="1:35" x14ac:dyDescent="0.2">
      <c r="A429" s="147" t="s">
        <v>286</v>
      </c>
      <c r="B429" s="146">
        <v>97</v>
      </c>
      <c r="C429" s="146">
        <v>173.13338824499999</v>
      </c>
      <c r="D429" s="146">
        <v>81.630952018000002</v>
      </c>
      <c r="E429" s="146">
        <v>74</v>
      </c>
      <c r="F429" s="146">
        <v>85</v>
      </c>
      <c r="G429" s="146">
        <v>14133.043308460001</v>
      </c>
      <c r="H429" s="145">
        <v>2285.6666564940001</v>
      </c>
      <c r="J429" s="147" t="s">
        <v>279</v>
      </c>
      <c r="K429" s="146">
        <v>102</v>
      </c>
      <c r="L429" s="146">
        <v>210.23340001099999</v>
      </c>
      <c r="M429" s="146">
        <v>84.882352940999994</v>
      </c>
      <c r="N429" s="146">
        <v>81.333335876000007</v>
      </c>
      <c r="O429" s="146">
        <v>85</v>
      </c>
      <c r="P429" s="146">
        <v>17845.105659797999</v>
      </c>
      <c r="Q429" s="145">
        <v>2886</v>
      </c>
      <c r="S429" s="156" t="s">
        <v>265</v>
      </c>
      <c r="T429" s="155">
        <v>136</v>
      </c>
      <c r="U429" s="155">
        <v>253.516747073</v>
      </c>
      <c r="V429" s="155">
        <v>84.845528392999995</v>
      </c>
      <c r="W429" s="155">
        <v>82</v>
      </c>
      <c r="X429" s="155">
        <v>85</v>
      </c>
      <c r="Y429" s="155">
        <v>21509.762361919999</v>
      </c>
      <c r="Z429" s="154">
        <v>3478.6666641239999</v>
      </c>
      <c r="AB429" s="147" t="s">
        <v>274</v>
      </c>
      <c r="AC429" s="146">
        <v>4</v>
      </c>
      <c r="AD429" s="146">
        <v>216.41673530599999</v>
      </c>
      <c r="AE429" s="146">
        <v>84.780952236000005</v>
      </c>
      <c r="AF429" s="146">
        <v>80.666664123999993</v>
      </c>
      <c r="AG429" s="146">
        <v>85</v>
      </c>
      <c r="AH429" s="146">
        <v>18348.016898964001</v>
      </c>
      <c r="AI429" s="145">
        <v>2967.3333282469998</v>
      </c>
    </row>
    <row r="430" spans="1:35" x14ac:dyDescent="0.2">
      <c r="A430" s="147" t="s">
        <v>285</v>
      </c>
      <c r="B430" s="146">
        <v>6</v>
      </c>
      <c r="C430" s="146">
        <v>173.13338824499999</v>
      </c>
      <c r="D430" s="146">
        <v>84.940476281000002</v>
      </c>
      <c r="E430" s="146">
        <v>83.333335876000007</v>
      </c>
      <c r="F430" s="146">
        <v>85</v>
      </c>
      <c r="G430" s="146">
        <v>14706.032457705</v>
      </c>
      <c r="H430" s="145">
        <v>2378.3333358760001</v>
      </c>
      <c r="J430" s="147" t="s">
        <v>278</v>
      </c>
      <c r="K430" s="146">
        <v>35</v>
      </c>
      <c r="L430" s="146">
        <v>210.23340001099999</v>
      </c>
      <c r="M430" s="146">
        <v>84.764705882000001</v>
      </c>
      <c r="N430" s="146">
        <v>81.333335876000007</v>
      </c>
      <c r="O430" s="146">
        <v>85</v>
      </c>
      <c r="P430" s="146">
        <v>17820.37231862</v>
      </c>
      <c r="Q430" s="145">
        <v>2882</v>
      </c>
      <c r="S430" s="156" t="s">
        <v>264</v>
      </c>
      <c r="T430" s="155">
        <v>61</v>
      </c>
      <c r="U430" s="155">
        <v>253.516747073</v>
      </c>
      <c r="V430" s="155">
        <v>82.756097561000004</v>
      </c>
      <c r="W430" s="155">
        <v>70</v>
      </c>
      <c r="X430" s="155">
        <v>85</v>
      </c>
      <c r="Y430" s="155">
        <v>20980.056654086999</v>
      </c>
      <c r="Z430" s="154">
        <v>3393</v>
      </c>
      <c r="AB430" s="147" t="s">
        <v>274</v>
      </c>
      <c r="AC430" s="146">
        <v>31</v>
      </c>
      <c r="AD430" s="146">
        <v>216.41673530599999</v>
      </c>
      <c r="AE430" s="146">
        <v>85</v>
      </c>
      <c r="AF430" s="146">
        <v>85</v>
      </c>
      <c r="AG430" s="146">
        <v>85</v>
      </c>
      <c r="AH430" s="146">
        <v>18395.422501005</v>
      </c>
      <c r="AI430" s="145">
        <v>2975</v>
      </c>
    </row>
    <row r="431" spans="1:35" x14ac:dyDescent="0.2">
      <c r="A431" s="147" t="s">
        <v>285</v>
      </c>
      <c r="B431" s="146">
        <v>15</v>
      </c>
      <c r="C431" s="146">
        <v>173.13338824499999</v>
      </c>
      <c r="D431" s="146">
        <v>84.964285713999999</v>
      </c>
      <c r="E431" s="146">
        <v>84</v>
      </c>
      <c r="F431" s="146">
        <v>85</v>
      </c>
      <c r="G431" s="146">
        <v>14710.154665509001</v>
      </c>
      <c r="H431" s="145">
        <v>2379</v>
      </c>
      <c r="J431" s="147" t="s">
        <v>278</v>
      </c>
      <c r="K431" s="146">
        <v>113</v>
      </c>
      <c r="L431" s="146">
        <v>210.23340001099999</v>
      </c>
      <c r="M431" s="146">
        <v>84.862745172999993</v>
      </c>
      <c r="N431" s="146">
        <v>80.333335876000007</v>
      </c>
      <c r="O431" s="146">
        <v>85</v>
      </c>
      <c r="P431" s="146">
        <v>17840.983451994001</v>
      </c>
      <c r="Q431" s="145">
        <v>2885.3333358760001</v>
      </c>
      <c r="S431" s="156" t="s">
        <v>264</v>
      </c>
      <c r="T431" s="155">
        <v>129</v>
      </c>
      <c r="U431" s="155">
        <v>253.516747073</v>
      </c>
      <c r="V431" s="155">
        <v>83.000000185999994</v>
      </c>
      <c r="W431" s="155">
        <v>67.333335876000007</v>
      </c>
      <c r="X431" s="155">
        <v>85</v>
      </c>
      <c r="Y431" s="155">
        <v>21041.890054207001</v>
      </c>
      <c r="Z431" s="154">
        <v>3403.0000076289998</v>
      </c>
      <c r="AB431" s="147" t="s">
        <v>274</v>
      </c>
      <c r="AC431" s="146">
        <v>35</v>
      </c>
      <c r="AD431" s="146">
        <v>216.41673530599999</v>
      </c>
      <c r="AE431" s="146">
        <v>84.961904688999994</v>
      </c>
      <c r="AF431" s="146">
        <v>83.666664123999993</v>
      </c>
      <c r="AG431" s="146">
        <v>85</v>
      </c>
      <c r="AH431" s="146">
        <v>18387.178038220001</v>
      </c>
      <c r="AI431" s="145">
        <v>2973.6666641239999</v>
      </c>
    </row>
    <row r="432" spans="1:35" ht="17" thickBot="1" x14ac:dyDescent="0.25">
      <c r="A432" s="147" t="s">
        <v>285</v>
      </c>
      <c r="B432" s="146">
        <v>30</v>
      </c>
      <c r="C432" s="146">
        <v>173.13338824499999</v>
      </c>
      <c r="D432" s="146">
        <v>84.428571156000004</v>
      </c>
      <c r="E432" s="146">
        <v>79.666664123999993</v>
      </c>
      <c r="F432" s="146">
        <v>85</v>
      </c>
      <c r="G432" s="146">
        <v>14617.404588916999</v>
      </c>
      <c r="H432" s="145">
        <v>2363.9999923710002</v>
      </c>
      <c r="J432" s="147" t="s">
        <v>284</v>
      </c>
      <c r="K432" s="146">
        <v>3</v>
      </c>
      <c r="L432" s="146">
        <v>204.050064717</v>
      </c>
      <c r="M432" s="146">
        <v>84.888888734999995</v>
      </c>
      <c r="N432" s="146">
        <v>81.666664123999993</v>
      </c>
      <c r="O432" s="146">
        <v>85</v>
      </c>
      <c r="P432" s="146">
        <v>17321.583240084001</v>
      </c>
      <c r="Q432" s="145">
        <v>2801.3333282469998</v>
      </c>
      <c r="S432" s="153" t="s">
        <v>264</v>
      </c>
      <c r="T432" s="152">
        <v>133</v>
      </c>
      <c r="U432" s="152">
        <v>253.516747073</v>
      </c>
      <c r="V432" s="152">
        <v>80.837398436000001</v>
      </c>
      <c r="W432" s="152">
        <v>67.333335876000007</v>
      </c>
      <c r="X432" s="152">
        <v>85</v>
      </c>
      <c r="Y432" s="152">
        <v>20493.634293315001</v>
      </c>
      <c r="Z432" s="151">
        <v>3314.3333358760001</v>
      </c>
      <c r="AB432" s="147" t="s">
        <v>273</v>
      </c>
      <c r="AC432" s="146">
        <v>18</v>
      </c>
      <c r="AD432" s="146">
        <v>216.41673530599999</v>
      </c>
      <c r="AE432" s="146">
        <v>84.676190621999993</v>
      </c>
      <c r="AF432" s="146">
        <v>80.333335876000007</v>
      </c>
      <c r="AG432" s="146">
        <v>85</v>
      </c>
      <c r="AH432" s="146">
        <v>18325.344732451002</v>
      </c>
      <c r="AI432" s="145">
        <v>2963.6666717530002</v>
      </c>
    </row>
    <row r="433" spans="1:35" x14ac:dyDescent="0.2">
      <c r="A433" s="147" t="s">
        <v>285</v>
      </c>
      <c r="B433" s="146">
        <v>58</v>
      </c>
      <c r="C433" s="146">
        <v>173.13338824499999</v>
      </c>
      <c r="D433" s="146">
        <v>84.904761996000005</v>
      </c>
      <c r="E433" s="146">
        <v>82.333335876000007</v>
      </c>
      <c r="F433" s="146">
        <v>85</v>
      </c>
      <c r="G433" s="146">
        <v>14699.84912241</v>
      </c>
      <c r="H433" s="145">
        <v>2377.3333358760001</v>
      </c>
      <c r="J433" s="147" t="s">
        <v>284</v>
      </c>
      <c r="K433" s="146">
        <v>9</v>
      </c>
      <c r="L433" s="146">
        <v>204.050064717</v>
      </c>
      <c r="M433" s="146">
        <v>85</v>
      </c>
      <c r="N433" s="146">
        <v>85</v>
      </c>
      <c r="O433" s="146">
        <v>85</v>
      </c>
      <c r="P433" s="146">
        <v>17344.255500947002</v>
      </c>
      <c r="Q433" s="145">
        <v>2805</v>
      </c>
      <c r="S433" s="150" t="s">
        <v>270</v>
      </c>
      <c r="T433" s="149">
        <v>6</v>
      </c>
      <c r="U433" s="149">
        <v>247.333411778</v>
      </c>
      <c r="V433" s="149">
        <v>84.316666412000004</v>
      </c>
      <c r="W433" s="149">
        <v>77</v>
      </c>
      <c r="X433" s="149">
        <v>85</v>
      </c>
      <c r="Y433" s="149">
        <v>20854.328773533001</v>
      </c>
      <c r="Z433" s="148">
        <v>3372.6666564940001</v>
      </c>
      <c r="AB433" s="147" t="s">
        <v>273</v>
      </c>
      <c r="AC433" s="146">
        <v>80</v>
      </c>
      <c r="AD433" s="146">
        <v>216.41673530599999</v>
      </c>
      <c r="AE433" s="146">
        <v>84.761904470999994</v>
      </c>
      <c r="AF433" s="146">
        <v>80.666664123999993</v>
      </c>
      <c r="AG433" s="146">
        <v>85</v>
      </c>
      <c r="AH433" s="146">
        <v>18343.894643984</v>
      </c>
      <c r="AI433" s="145">
        <v>2966.6666564940001</v>
      </c>
    </row>
    <row r="434" spans="1:35" x14ac:dyDescent="0.2">
      <c r="A434" s="147" t="s">
        <v>291</v>
      </c>
      <c r="B434" s="146">
        <v>30</v>
      </c>
      <c r="C434" s="146">
        <v>166.95005295000001</v>
      </c>
      <c r="D434" s="146">
        <v>84.962962962999995</v>
      </c>
      <c r="E434" s="146">
        <v>84</v>
      </c>
      <c r="F434" s="146">
        <v>85</v>
      </c>
      <c r="G434" s="146">
        <v>14184.571165481</v>
      </c>
      <c r="H434" s="145">
        <v>2294</v>
      </c>
      <c r="J434" s="147" t="s">
        <v>284</v>
      </c>
      <c r="K434" s="146">
        <v>10</v>
      </c>
      <c r="L434" s="146">
        <v>204.050064717</v>
      </c>
      <c r="M434" s="146">
        <v>84.989898913000005</v>
      </c>
      <c r="N434" s="146">
        <v>84.666664123999993</v>
      </c>
      <c r="O434" s="146">
        <v>85</v>
      </c>
      <c r="P434" s="146">
        <v>17342.194373457001</v>
      </c>
      <c r="Q434" s="145">
        <v>2804.6666641239999</v>
      </c>
      <c r="S434" s="141" t="s">
        <v>270</v>
      </c>
      <c r="T434" s="140">
        <v>19</v>
      </c>
      <c r="U434" s="140">
        <v>247.333411778</v>
      </c>
      <c r="V434" s="140">
        <v>84.474999808999996</v>
      </c>
      <c r="W434" s="140">
        <v>76.666664123999993</v>
      </c>
      <c r="X434" s="140">
        <v>85</v>
      </c>
      <c r="Y434" s="140">
        <v>20893.489912789999</v>
      </c>
      <c r="Z434" s="139">
        <v>3378.9999923710002</v>
      </c>
      <c r="AB434" s="147" t="s">
        <v>273</v>
      </c>
      <c r="AC434" s="146">
        <v>89</v>
      </c>
      <c r="AD434" s="146">
        <v>216.41673530599999</v>
      </c>
      <c r="AE434" s="146">
        <v>85</v>
      </c>
      <c r="AF434" s="146">
        <v>85</v>
      </c>
      <c r="AG434" s="146">
        <v>85</v>
      </c>
      <c r="AH434" s="146">
        <v>18395.422501005</v>
      </c>
      <c r="AI434" s="145">
        <v>2975</v>
      </c>
    </row>
    <row r="435" spans="1:35" x14ac:dyDescent="0.2">
      <c r="A435" s="147" t="s">
        <v>291</v>
      </c>
      <c r="B435" s="146">
        <v>43</v>
      </c>
      <c r="C435" s="146">
        <v>166.95005295000001</v>
      </c>
      <c r="D435" s="146">
        <v>84.370370088000001</v>
      </c>
      <c r="E435" s="146">
        <v>79</v>
      </c>
      <c r="F435" s="146">
        <v>85</v>
      </c>
      <c r="G435" s="146">
        <v>14085.637753593999</v>
      </c>
      <c r="H435" s="145">
        <v>2277.9999923710002</v>
      </c>
      <c r="J435" s="147" t="s">
        <v>282</v>
      </c>
      <c r="K435" s="146">
        <v>6</v>
      </c>
      <c r="L435" s="146">
        <v>204.050064717</v>
      </c>
      <c r="M435" s="146">
        <v>84.656565580000006</v>
      </c>
      <c r="N435" s="146">
        <v>78</v>
      </c>
      <c r="O435" s="146">
        <v>85</v>
      </c>
      <c r="P435" s="146">
        <v>17274.177685218001</v>
      </c>
      <c r="Q435" s="145">
        <v>2793.6666641239999</v>
      </c>
      <c r="S435" s="141" t="s">
        <v>269</v>
      </c>
      <c r="T435" s="140">
        <v>37</v>
      </c>
      <c r="U435" s="140">
        <v>247.333411778</v>
      </c>
      <c r="V435" s="140">
        <v>85</v>
      </c>
      <c r="W435" s="140">
        <v>85</v>
      </c>
      <c r="X435" s="140">
        <v>85</v>
      </c>
      <c r="Y435" s="140">
        <v>21023.340001148001</v>
      </c>
      <c r="Z435" s="139">
        <v>3400</v>
      </c>
      <c r="AB435" s="147" t="s">
        <v>272</v>
      </c>
      <c r="AC435" s="146">
        <v>93</v>
      </c>
      <c r="AD435" s="146">
        <v>216.41673530599999</v>
      </c>
      <c r="AE435" s="146">
        <v>84.752380806999994</v>
      </c>
      <c r="AF435" s="146">
        <v>80</v>
      </c>
      <c r="AG435" s="146">
        <v>85</v>
      </c>
      <c r="AH435" s="146">
        <v>18341.833563668999</v>
      </c>
      <c r="AI435" s="145">
        <v>2966.3333282469998</v>
      </c>
    </row>
    <row r="436" spans="1:35" x14ac:dyDescent="0.2">
      <c r="A436" s="147" t="s">
        <v>288</v>
      </c>
      <c r="B436" s="146">
        <v>24</v>
      </c>
      <c r="C436" s="146">
        <v>166.95005295000001</v>
      </c>
      <c r="D436" s="146">
        <v>85</v>
      </c>
      <c r="E436" s="146">
        <v>85</v>
      </c>
      <c r="F436" s="146">
        <v>85</v>
      </c>
      <c r="G436" s="146">
        <v>14190.754500775</v>
      </c>
      <c r="H436" s="145">
        <v>2295</v>
      </c>
      <c r="J436" s="147" t="s">
        <v>282</v>
      </c>
      <c r="K436" s="146">
        <v>50</v>
      </c>
      <c r="L436" s="146">
        <v>204.050064717</v>
      </c>
      <c r="M436" s="146">
        <v>84.494949571999996</v>
      </c>
      <c r="N436" s="146">
        <v>79.666664123999993</v>
      </c>
      <c r="O436" s="146">
        <v>85</v>
      </c>
      <c r="P436" s="146">
        <v>17241.199928431</v>
      </c>
      <c r="Q436" s="145">
        <v>2788.3333358760001</v>
      </c>
      <c r="S436" s="141" t="s">
        <v>269</v>
      </c>
      <c r="T436" s="140">
        <v>48</v>
      </c>
      <c r="U436" s="140">
        <v>247.333411778</v>
      </c>
      <c r="V436" s="140">
        <v>85</v>
      </c>
      <c r="W436" s="140">
        <v>85</v>
      </c>
      <c r="X436" s="140">
        <v>85</v>
      </c>
      <c r="Y436" s="140">
        <v>21023.340001148001</v>
      </c>
      <c r="Z436" s="139">
        <v>3400</v>
      </c>
      <c r="AB436" s="147" t="s">
        <v>272</v>
      </c>
      <c r="AC436" s="146">
        <v>95</v>
      </c>
      <c r="AD436" s="146">
        <v>216.41673530599999</v>
      </c>
      <c r="AE436" s="146">
        <v>84.923809595999998</v>
      </c>
      <c r="AF436" s="146">
        <v>82.333335876000007</v>
      </c>
      <c r="AG436" s="146">
        <v>85</v>
      </c>
      <c r="AH436" s="146">
        <v>18378.933622610999</v>
      </c>
      <c r="AI436" s="145">
        <v>2972.3333358760001</v>
      </c>
    </row>
    <row r="437" spans="1:35" x14ac:dyDescent="0.2">
      <c r="A437" s="147" t="s">
        <v>287</v>
      </c>
      <c r="B437" s="146">
        <v>19</v>
      </c>
      <c r="C437" s="146">
        <v>166.95005295000001</v>
      </c>
      <c r="D437" s="146">
        <v>84.913580152999998</v>
      </c>
      <c r="E437" s="146">
        <v>82.666664123999993</v>
      </c>
      <c r="F437" s="146">
        <v>85</v>
      </c>
      <c r="G437" s="146">
        <v>14176.326702696</v>
      </c>
      <c r="H437" s="145">
        <v>2292.6666641239999</v>
      </c>
      <c r="J437" s="147" t="s">
        <v>281</v>
      </c>
      <c r="K437" s="146">
        <v>51</v>
      </c>
      <c r="L437" s="146">
        <v>204.050064717</v>
      </c>
      <c r="M437" s="146">
        <v>84.363636364000001</v>
      </c>
      <c r="N437" s="146">
        <v>80.333335876000007</v>
      </c>
      <c r="O437" s="146">
        <v>85</v>
      </c>
      <c r="P437" s="146">
        <v>17214.405459763999</v>
      </c>
      <c r="Q437" s="145">
        <v>2784</v>
      </c>
      <c r="S437" s="141" t="s">
        <v>268</v>
      </c>
      <c r="T437" s="140">
        <v>27</v>
      </c>
      <c r="U437" s="140">
        <v>247.333411778</v>
      </c>
      <c r="V437" s="140">
        <v>85</v>
      </c>
      <c r="W437" s="140">
        <v>85</v>
      </c>
      <c r="X437" s="140">
        <v>85</v>
      </c>
      <c r="Y437" s="140">
        <v>21023.340001148001</v>
      </c>
      <c r="Z437" s="139">
        <v>3400</v>
      </c>
      <c r="AB437" s="147" t="s">
        <v>271</v>
      </c>
      <c r="AC437" s="146">
        <v>68</v>
      </c>
      <c r="AD437" s="146">
        <v>216.41673530599999</v>
      </c>
      <c r="AE437" s="146">
        <v>84.990476118000004</v>
      </c>
      <c r="AF437" s="146">
        <v>84.666664123999993</v>
      </c>
      <c r="AG437" s="146">
        <v>85</v>
      </c>
      <c r="AH437" s="146">
        <v>18393.361373514999</v>
      </c>
      <c r="AI437" s="145">
        <v>2974.6666641239999</v>
      </c>
    </row>
    <row r="438" spans="1:35" x14ac:dyDescent="0.2">
      <c r="A438" s="147" t="s">
        <v>286</v>
      </c>
      <c r="B438" s="146">
        <v>47</v>
      </c>
      <c r="C438" s="146">
        <v>166.95005295000001</v>
      </c>
      <c r="D438" s="146">
        <v>84.975308736000002</v>
      </c>
      <c r="E438" s="146">
        <v>84.333335876000007</v>
      </c>
      <c r="F438" s="146">
        <v>85</v>
      </c>
      <c r="G438" s="146">
        <v>14186.63229297</v>
      </c>
      <c r="H438" s="145">
        <v>2294.3333358760001</v>
      </c>
      <c r="J438" s="147" t="s">
        <v>280</v>
      </c>
      <c r="K438" s="146">
        <v>13</v>
      </c>
      <c r="L438" s="146">
        <v>204.050064717</v>
      </c>
      <c r="M438" s="146">
        <v>84.686868610000005</v>
      </c>
      <c r="N438" s="146">
        <v>79</v>
      </c>
      <c r="O438" s="146">
        <v>85</v>
      </c>
      <c r="P438" s="146">
        <v>17280.361020512999</v>
      </c>
      <c r="Q438" s="145">
        <v>2794.6666641239999</v>
      </c>
      <c r="S438" s="141" t="s">
        <v>268</v>
      </c>
      <c r="T438" s="140">
        <v>30</v>
      </c>
      <c r="U438" s="140">
        <v>247.333411778</v>
      </c>
      <c r="V438" s="140">
        <v>85</v>
      </c>
      <c r="W438" s="140">
        <v>85</v>
      </c>
      <c r="X438" s="140">
        <v>85</v>
      </c>
      <c r="Y438" s="140">
        <v>21023.340001148001</v>
      </c>
      <c r="Z438" s="139">
        <v>3400</v>
      </c>
      <c r="AB438" s="147" t="s">
        <v>271</v>
      </c>
      <c r="AC438" s="146">
        <v>118</v>
      </c>
      <c r="AD438" s="146">
        <v>216.41673530599999</v>
      </c>
      <c r="AE438" s="146">
        <v>84.961904688999994</v>
      </c>
      <c r="AF438" s="146">
        <v>83.666664123999993</v>
      </c>
      <c r="AG438" s="146">
        <v>85</v>
      </c>
      <c r="AH438" s="146">
        <v>18387.178038220001</v>
      </c>
      <c r="AI438" s="145">
        <v>2973.6666641239999</v>
      </c>
    </row>
    <row r="439" spans="1:35" x14ac:dyDescent="0.2">
      <c r="A439" s="147" t="s">
        <v>286</v>
      </c>
      <c r="B439" s="146">
        <v>55</v>
      </c>
      <c r="C439" s="146">
        <v>166.95005295000001</v>
      </c>
      <c r="D439" s="146">
        <v>84.382716144</v>
      </c>
      <c r="E439" s="146">
        <v>74</v>
      </c>
      <c r="F439" s="146">
        <v>85</v>
      </c>
      <c r="G439" s="146">
        <v>14087.698928259</v>
      </c>
      <c r="H439" s="145">
        <v>2278.3333358760001</v>
      </c>
      <c r="J439" s="147" t="s">
        <v>280</v>
      </c>
      <c r="K439" s="146">
        <v>38</v>
      </c>
      <c r="L439" s="146">
        <v>204.050064717</v>
      </c>
      <c r="M439" s="146">
        <v>85</v>
      </c>
      <c r="N439" s="146">
        <v>85</v>
      </c>
      <c r="O439" s="146">
        <v>85</v>
      </c>
      <c r="P439" s="146">
        <v>17344.255500947002</v>
      </c>
      <c r="Q439" s="145">
        <v>2805</v>
      </c>
      <c r="S439" s="141" t="s">
        <v>268</v>
      </c>
      <c r="T439" s="140">
        <v>41</v>
      </c>
      <c r="U439" s="140">
        <v>247.333411778</v>
      </c>
      <c r="V439" s="140">
        <v>84.983333205999998</v>
      </c>
      <c r="W439" s="140">
        <v>84.666664123999993</v>
      </c>
      <c r="X439" s="140">
        <v>85</v>
      </c>
      <c r="Y439" s="140">
        <v>21019.217746168</v>
      </c>
      <c r="Z439" s="139">
        <v>3399.3333282469998</v>
      </c>
      <c r="AB439" s="147" t="s">
        <v>275</v>
      </c>
      <c r="AC439" s="146">
        <v>4</v>
      </c>
      <c r="AD439" s="146">
        <v>210.23340001099999</v>
      </c>
      <c r="AE439" s="146">
        <v>85</v>
      </c>
      <c r="AF439" s="146">
        <v>85</v>
      </c>
      <c r="AG439" s="146">
        <v>85</v>
      </c>
      <c r="AH439" s="146">
        <v>17869.839000976001</v>
      </c>
      <c r="AI439" s="145">
        <v>2890</v>
      </c>
    </row>
    <row r="440" spans="1:35" x14ac:dyDescent="0.2">
      <c r="A440" s="147" t="s">
        <v>286</v>
      </c>
      <c r="B440" s="146">
        <v>58</v>
      </c>
      <c r="C440" s="146">
        <v>166.95005295000001</v>
      </c>
      <c r="D440" s="146">
        <v>84.592592593000006</v>
      </c>
      <c r="E440" s="146">
        <v>74</v>
      </c>
      <c r="F440" s="146">
        <v>85</v>
      </c>
      <c r="G440" s="146">
        <v>14122.737812535999</v>
      </c>
      <c r="H440" s="145">
        <v>2284</v>
      </c>
      <c r="J440" s="147" t="s">
        <v>280</v>
      </c>
      <c r="K440" s="146">
        <v>45</v>
      </c>
      <c r="L440" s="146">
        <v>204.050064717</v>
      </c>
      <c r="M440" s="146">
        <v>84.949495026999998</v>
      </c>
      <c r="N440" s="146">
        <v>83.333335876000007</v>
      </c>
      <c r="O440" s="146">
        <v>85</v>
      </c>
      <c r="P440" s="146">
        <v>17333.949957847999</v>
      </c>
      <c r="Q440" s="145">
        <v>2803.3333358760001</v>
      </c>
      <c r="S440" s="141" t="s">
        <v>268</v>
      </c>
      <c r="T440" s="140">
        <v>86</v>
      </c>
      <c r="U440" s="140">
        <v>247.333411778</v>
      </c>
      <c r="V440" s="140">
        <v>85</v>
      </c>
      <c r="W440" s="140">
        <v>85</v>
      </c>
      <c r="X440" s="140">
        <v>85</v>
      </c>
      <c r="Y440" s="140">
        <v>21023.340001148001</v>
      </c>
      <c r="Z440" s="139">
        <v>3400</v>
      </c>
      <c r="AB440" s="147" t="s">
        <v>275</v>
      </c>
      <c r="AC440" s="146">
        <v>53</v>
      </c>
      <c r="AD440" s="146">
        <v>210.23340001099999</v>
      </c>
      <c r="AE440" s="146">
        <v>85</v>
      </c>
      <c r="AF440" s="146">
        <v>85</v>
      </c>
      <c r="AG440" s="146">
        <v>85</v>
      </c>
      <c r="AH440" s="146">
        <v>17869.839000976001</v>
      </c>
      <c r="AI440" s="145">
        <v>2890</v>
      </c>
    </row>
    <row r="441" spans="1:35" x14ac:dyDescent="0.2">
      <c r="A441" s="147" t="s">
        <v>285</v>
      </c>
      <c r="B441" s="146">
        <v>11</v>
      </c>
      <c r="C441" s="146">
        <v>166.95005295000001</v>
      </c>
      <c r="D441" s="146">
        <v>84.938271698999998</v>
      </c>
      <c r="E441" s="146">
        <v>83.333335876000007</v>
      </c>
      <c r="F441" s="146">
        <v>85</v>
      </c>
      <c r="G441" s="146">
        <v>14180.448957676001</v>
      </c>
      <c r="H441" s="145">
        <v>2293.3333358760001</v>
      </c>
      <c r="J441" s="147" t="s">
        <v>280</v>
      </c>
      <c r="K441" s="146">
        <v>92</v>
      </c>
      <c r="L441" s="146">
        <v>204.050064717</v>
      </c>
      <c r="M441" s="146">
        <v>84.555555632999997</v>
      </c>
      <c r="N441" s="146">
        <v>79.333335876000007</v>
      </c>
      <c r="O441" s="146">
        <v>85</v>
      </c>
      <c r="P441" s="146">
        <v>17253.56659902</v>
      </c>
      <c r="Q441" s="145">
        <v>2790.3333358760001</v>
      </c>
      <c r="S441" s="141" t="s">
        <v>266</v>
      </c>
      <c r="T441" s="140">
        <v>68</v>
      </c>
      <c r="U441" s="140">
        <v>247.333411778</v>
      </c>
      <c r="V441" s="140">
        <v>84.983333396999996</v>
      </c>
      <c r="W441" s="140">
        <v>84.333335876000007</v>
      </c>
      <c r="X441" s="140">
        <v>85</v>
      </c>
      <c r="Y441" s="140">
        <v>21019.217793344</v>
      </c>
      <c r="Z441" s="139">
        <v>3399.3333358760001</v>
      </c>
      <c r="AB441" s="147" t="s">
        <v>274</v>
      </c>
      <c r="AC441" s="146">
        <v>66</v>
      </c>
      <c r="AD441" s="146">
        <v>210.23340001099999</v>
      </c>
      <c r="AE441" s="146">
        <v>84.911764706</v>
      </c>
      <c r="AF441" s="146">
        <v>82</v>
      </c>
      <c r="AG441" s="146">
        <v>85</v>
      </c>
      <c r="AH441" s="146">
        <v>17851.288995093</v>
      </c>
      <c r="AI441" s="145">
        <v>2887</v>
      </c>
    </row>
    <row r="442" spans="1:35" x14ac:dyDescent="0.2">
      <c r="A442" s="147" t="s">
        <v>285</v>
      </c>
      <c r="B442" s="146">
        <v>29</v>
      </c>
      <c r="C442" s="146">
        <v>166.95005295000001</v>
      </c>
      <c r="D442" s="146">
        <v>84.197530676</v>
      </c>
      <c r="E442" s="146">
        <v>79.333335876000007</v>
      </c>
      <c r="F442" s="146">
        <v>85</v>
      </c>
      <c r="G442" s="146">
        <v>14056.782204612</v>
      </c>
      <c r="H442" s="145">
        <v>2273.3333282469998</v>
      </c>
      <c r="J442" s="147" t="s">
        <v>279</v>
      </c>
      <c r="K442" s="146">
        <v>50</v>
      </c>
      <c r="L442" s="146">
        <v>204.050064717</v>
      </c>
      <c r="M442" s="146">
        <v>84.969696970000001</v>
      </c>
      <c r="N442" s="146">
        <v>84</v>
      </c>
      <c r="O442" s="146">
        <v>85</v>
      </c>
      <c r="P442" s="146">
        <v>17338.072165653</v>
      </c>
      <c r="Q442" s="145">
        <v>2804</v>
      </c>
      <c r="S442" s="141" t="s">
        <v>266</v>
      </c>
      <c r="T442" s="140">
        <v>91</v>
      </c>
      <c r="U442" s="140">
        <v>247.333411778</v>
      </c>
      <c r="V442" s="140">
        <v>84.858333396999996</v>
      </c>
      <c r="W442" s="140">
        <v>79.333335876000007</v>
      </c>
      <c r="X442" s="140">
        <v>85</v>
      </c>
      <c r="Y442" s="140">
        <v>20988.301116871</v>
      </c>
      <c r="Z442" s="139">
        <v>3394.3333358760001</v>
      </c>
      <c r="AB442" s="147" t="s">
        <v>273</v>
      </c>
      <c r="AC442" s="146">
        <v>6</v>
      </c>
      <c r="AD442" s="146">
        <v>210.23340001099999</v>
      </c>
      <c r="AE442" s="146">
        <v>84.745097889999997</v>
      </c>
      <c r="AF442" s="146">
        <v>80.666664123999993</v>
      </c>
      <c r="AG442" s="146">
        <v>85</v>
      </c>
      <c r="AH442" s="146">
        <v>17816.250063641</v>
      </c>
      <c r="AI442" s="145">
        <v>2881.3333282469998</v>
      </c>
    </row>
    <row r="443" spans="1:35" x14ac:dyDescent="0.2">
      <c r="A443" s="147" t="s">
        <v>285</v>
      </c>
      <c r="B443" s="146">
        <v>38</v>
      </c>
      <c r="C443" s="146">
        <v>166.95005295000001</v>
      </c>
      <c r="D443" s="146">
        <v>84.506173028000006</v>
      </c>
      <c r="E443" s="146">
        <v>80</v>
      </c>
      <c r="F443" s="146">
        <v>85</v>
      </c>
      <c r="G443" s="146">
        <v>14108.310061632001</v>
      </c>
      <c r="H443" s="145">
        <v>2281.6666717530002</v>
      </c>
      <c r="J443" s="147" t="s">
        <v>278</v>
      </c>
      <c r="K443" s="146">
        <v>7</v>
      </c>
      <c r="L443" s="146">
        <v>204.050064717</v>
      </c>
      <c r="M443" s="146">
        <v>84.909090909</v>
      </c>
      <c r="N443" s="146">
        <v>82</v>
      </c>
      <c r="O443" s="146">
        <v>85</v>
      </c>
      <c r="P443" s="146">
        <v>17325.705495064001</v>
      </c>
      <c r="Q443" s="145">
        <v>2802</v>
      </c>
      <c r="S443" s="141" t="s">
        <v>265</v>
      </c>
      <c r="T443" s="140">
        <v>61</v>
      </c>
      <c r="U443" s="140">
        <v>247.333411778</v>
      </c>
      <c r="V443" s="140">
        <v>84.775000000000006</v>
      </c>
      <c r="W443" s="140">
        <v>79</v>
      </c>
      <c r="X443" s="140">
        <v>85</v>
      </c>
      <c r="Y443" s="140">
        <v>20967.689983497999</v>
      </c>
      <c r="Z443" s="139">
        <v>3391</v>
      </c>
      <c r="AB443" s="147" t="s">
        <v>273</v>
      </c>
      <c r="AC443" s="146">
        <v>45</v>
      </c>
      <c r="AD443" s="146">
        <v>210.23340001099999</v>
      </c>
      <c r="AE443" s="146">
        <v>84.892156937999999</v>
      </c>
      <c r="AF443" s="146">
        <v>82.333335876000007</v>
      </c>
      <c r="AG443" s="146">
        <v>85</v>
      </c>
      <c r="AH443" s="146">
        <v>17847.166787287999</v>
      </c>
      <c r="AI443" s="145">
        <v>2886.3333358760001</v>
      </c>
    </row>
    <row r="444" spans="1:35" x14ac:dyDescent="0.2">
      <c r="A444" s="147" t="s">
        <v>285</v>
      </c>
      <c r="B444" s="146">
        <v>76</v>
      </c>
      <c r="C444" s="146">
        <v>166.95005295000001</v>
      </c>
      <c r="D444" s="146">
        <v>85</v>
      </c>
      <c r="E444" s="146">
        <v>85</v>
      </c>
      <c r="F444" s="146">
        <v>85</v>
      </c>
      <c r="G444" s="146">
        <v>14190.754500775</v>
      </c>
      <c r="H444" s="145">
        <v>2295</v>
      </c>
      <c r="J444" s="147" t="s">
        <v>278</v>
      </c>
      <c r="K444" s="146">
        <v>62</v>
      </c>
      <c r="L444" s="146">
        <v>204.050064717</v>
      </c>
      <c r="M444" s="146">
        <v>84.929292852000003</v>
      </c>
      <c r="N444" s="146">
        <v>82.666664123999993</v>
      </c>
      <c r="O444" s="146">
        <v>85</v>
      </c>
      <c r="P444" s="146">
        <v>17329.827702868999</v>
      </c>
      <c r="Q444" s="145">
        <v>2802.6666641239999</v>
      </c>
      <c r="S444" s="141" t="s">
        <v>265</v>
      </c>
      <c r="T444" s="140">
        <v>84</v>
      </c>
      <c r="U444" s="140">
        <v>247.333411778</v>
      </c>
      <c r="V444" s="140">
        <v>84.733333396999996</v>
      </c>
      <c r="W444" s="140">
        <v>80.666664123999993</v>
      </c>
      <c r="X444" s="140">
        <v>85</v>
      </c>
      <c r="Y444" s="140">
        <v>20957.384440399001</v>
      </c>
      <c r="Z444" s="139">
        <v>3389.3333358760001</v>
      </c>
      <c r="AB444" s="147" t="s">
        <v>272</v>
      </c>
      <c r="AC444" s="146">
        <v>18</v>
      </c>
      <c r="AD444" s="146">
        <v>210.23340001099999</v>
      </c>
      <c r="AE444" s="146">
        <v>84.852941176000002</v>
      </c>
      <c r="AF444" s="146">
        <v>80</v>
      </c>
      <c r="AG444" s="146">
        <v>85</v>
      </c>
      <c r="AH444" s="146">
        <v>17838.922324504001</v>
      </c>
      <c r="AI444" s="145">
        <v>2885</v>
      </c>
    </row>
    <row r="445" spans="1:35" x14ac:dyDescent="0.2">
      <c r="A445" s="147" t="s">
        <v>289</v>
      </c>
      <c r="B445" s="146">
        <v>43</v>
      </c>
      <c r="C445" s="146">
        <v>160.766717656</v>
      </c>
      <c r="D445" s="146">
        <v>84.730769230999996</v>
      </c>
      <c r="E445" s="146">
        <v>79</v>
      </c>
      <c r="F445" s="146">
        <v>85</v>
      </c>
      <c r="G445" s="146">
        <v>13621.887653685</v>
      </c>
      <c r="H445" s="145">
        <v>2203</v>
      </c>
      <c r="J445" s="147" t="s">
        <v>278</v>
      </c>
      <c r="K445" s="146">
        <v>105</v>
      </c>
      <c r="L445" s="146">
        <v>204.050064717</v>
      </c>
      <c r="M445" s="146">
        <v>84.878787879000001</v>
      </c>
      <c r="N445" s="146">
        <v>81</v>
      </c>
      <c r="O445" s="146">
        <v>85</v>
      </c>
      <c r="P445" s="146">
        <v>17319.522159769</v>
      </c>
      <c r="Q445" s="145">
        <v>2801</v>
      </c>
      <c r="S445" s="141" t="s">
        <v>264</v>
      </c>
      <c r="T445" s="140">
        <v>30</v>
      </c>
      <c r="U445" s="140">
        <v>247.333411778</v>
      </c>
      <c r="V445" s="140">
        <v>82.749999809000002</v>
      </c>
      <c r="W445" s="140">
        <v>67.666664123999993</v>
      </c>
      <c r="X445" s="140">
        <v>85</v>
      </c>
      <c r="Y445" s="140">
        <v>20466.839777472</v>
      </c>
      <c r="Z445" s="139">
        <v>3309.9999923710002</v>
      </c>
      <c r="AB445" s="147" t="s">
        <v>272</v>
      </c>
      <c r="AC445" s="146">
        <v>80</v>
      </c>
      <c r="AD445" s="146">
        <v>210.23340001099999</v>
      </c>
      <c r="AE445" s="146">
        <v>84.813725414999993</v>
      </c>
      <c r="AF445" s="146">
        <v>81.333335876000007</v>
      </c>
      <c r="AG445" s="146">
        <v>85</v>
      </c>
      <c r="AH445" s="146">
        <v>17830.677861718999</v>
      </c>
      <c r="AI445" s="145">
        <v>2883.6666641239999</v>
      </c>
    </row>
    <row r="446" spans="1:35" x14ac:dyDescent="0.2">
      <c r="A446" s="147" t="s">
        <v>288</v>
      </c>
      <c r="B446" s="146">
        <v>57</v>
      </c>
      <c r="C446" s="146">
        <v>160.766717656</v>
      </c>
      <c r="D446" s="146">
        <v>84.974359071999999</v>
      </c>
      <c r="E446" s="146">
        <v>84.333335876000007</v>
      </c>
      <c r="F446" s="146">
        <v>85</v>
      </c>
      <c r="G446" s="146">
        <v>13661.048792942</v>
      </c>
      <c r="H446" s="145">
        <v>2209.3333358760001</v>
      </c>
      <c r="J446" s="147" t="s">
        <v>278</v>
      </c>
      <c r="K446" s="146">
        <v>116</v>
      </c>
      <c r="L446" s="146">
        <v>204.050064717</v>
      </c>
      <c r="M446" s="146">
        <v>84.444444598999993</v>
      </c>
      <c r="N446" s="146">
        <v>79.333335876000007</v>
      </c>
      <c r="O446" s="146">
        <v>85</v>
      </c>
      <c r="P446" s="146">
        <v>17230.894385332002</v>
      </c>
      <c r="Q446" s="145">
        <v>2786.6666717530002</v>
      </c>
      <c r="S446" s="141" t="s">
        <v>264</v>
      </c>
      <c r="T446" s="140">
        <v>99</v>
      </c>
      <c r="U446" s="140">
        <v>247.333411778</v>
      </c>
      <c r="V446" s="140">
        <v>83.833333397000004</v>
      </c>
      <c r="W446" s="140">
        <v>70</v>
      </c>
      <c r="X446" s="140">
        <v>85</v>
      </c>
      <c r="Y446" s="140">
        <v>20734.784369798999</v>
      </c>
      <c r="Z446" s="139">
        <v>3353.3333358760001</v>
      </c>
      <c r="AB446" s="147" t="s">
        <v>272</v>
      </c>
      <c r="AC446" s="146">
        <v>125</v>
      </c>
      <c r="AD446" s="146">
        <v>210.23340001099999</v>
      </c>
      <c r="AE446" s="146">
        <v>84.774509653999999</v>
      </c>
      <c r="AF446" s="146">
        <v>81.666664123999993</v>
      </c>
      <c r="AG446" s="146">
        <v>85</v>
      </c>
      <c r="AH446" s="146">
        <v>17822.433398935002</v>
      </c>
      <c r="AI446" s="145">
        <v>2882.3333282469998</v>
      </c>
    </row>
    <row r="447" spans="1:35" x14ac:dyDescent="0.2">
      <c r="A447" s="147" t="s">
        <v>287</v>
      </c>
      <c r="B447" s="146">
        <v>11</v>
      </c>
      <c r="C447" s="146">
        <v>160.766717656</v>
      </c>
      <c r="D447" s="146">
        <v>84.307692013999997</v>
      </c>
      <c r="E447" s="146">
        <v>79</v>
      </c>
      <c r="F447" s="146">
        <v>85</v>
      </c>
      <c r="G447" s="146">
        <v>13553.870918271001</v>
      </c>
      <c r="H447" s="145">
        <v>2191.9999923710002</v>
      </c>
      <c r="J447" s="147" t="s">
        <v>278</v>
      </c>
      <c r="K447" s="146">
        <v>118</v>
      </c>
      <c r="L447" s="146">
        <v>204.050064717</v>
      </c>
      <c r="M447" s="146">
        <v>84.747474901999993</v>
      </c>
      <c r="N447" s="146">
        <v>80.333335876000007</v>
      </c>
      <c r="O447" s="146">
        <v>85</v>
      </c>
      <c r="P447" s="146">
        <v>17292.727738277001</v>
      </c>
      <c r="Q447" s="145">
        <v>2796.6666717530002</v>
      </c>
      <c r="S447" s="141" t="s">
        <v>264</v>
      </c>
      <c r="T447" s="140">
        <v>131</v>
      </c>
      <c r="U447" s="140">
        <v>247.333411778</v>
      </c>
      <c r="V447" s="140">
        <v>82.625</v>
      </c>
      <c r="W447" s="140">
        <v>69</v>
      </c>
      <c r="X447" s="140">
        <v>85</v>
      </c>
      <c r="Y447" s="140">
        <v>20435.923148174999</v>
      </c>
      <c r="Z447" s="139">
        <v>3305</v>
      </c>
      <c r="AB447" s="147" t="s">
        <v>271</v>
      </c>
      <c r="AC447" s="146">
        <v>30</v>
      </c>
      <c r="AD447" s="146">
        <v>210.23340001099999</v>
      </c>
      <c r="AE447" s="146">
        <v>84.186274359999999</v>
      </c>
      <c r="AF447" s="146">
        <v>78.666664123999993</v>
      </c>
      <c r="AG447" s="146">
        <v>85</v>
      </c>
      <c r="AH447" s="146">
        <v>17698.766693046</v>
      </c>
      <c r="AI447" s="145">
        <v>2862.3333282469998</v>
      </c>
    </row>
    <row r="448" spans="1:35" x14ac:dyDescent="0.2">
      <c r="A448" s="147" t="s">
        <v>287</v>
      </c>
      <c r="B448" s="146">
        <v>27</v>
      </c>
      <c r="C448" s="146">
        <v>160.766717656</v>
      </c>
      <c r="D448" s="146">
        <v>84.846153846000007</v>
      </c>
      <c r="E448" s="146">
        <v>81</v>
      </c>
      <c r="F448" s="146">
        <v>85</v>
      </c>
      <c r="G448" s="146">
        <v>13640.437659568999</v>
      </c>
      <c r="H448" s="145">
        <v>2206</v>
      </c>
      <c r="J448" s="147" t="s">
        <v>283</v>
      </c>
      <c r="K448" s="146">
        <v>23</v>
      </c>
      <c r="L448" s="146">
        <v>197.86672942300001</v>
      </c>
      <c r="M448" s="146">
        <v>84.645833253999996</v>
      </c>
      <c r="N448" s="146">
        <v>80.666664123999993</v>
      </c>
      <c r="O448" s="146">
        <v>85</v>
      </c>
      <c r="P448" s="146">
        <v>16748.594185189999</v>
      </c>
      <c r="Q448" s="145">
        <v>2708.6666641239999</v>
      </c>
      <c r="S448" s="141" t="s">
        <v>270</v>
      </c>
      <c r="T448" s="140">
        <v>28</v>
      </c>
      <c r="U448" s="140">
        <v>241.15007648400001</v>
      </c>
      <c r="V448" s="140">
        <v>84.769230769000004</v>
      </c>
      <c r="W448" s="140">
        <v>78.666664123999993</v>
      </c>
      <c r="X448" s="140">
        <v>85</v>
      </c>
      <c r="Y448" s="140">
        <v>20442.106483469001</v>
      </c>
      <c r="Z448" s="139">
        <v>3306</v>
      </c>
      <c r="AB448" s="147" t="s">
        <v>271</v>
      </c>
      <c r="AC448" s="146">
        <v>79</v>
      </c>
      <c r="AD448" s="146">
        <v>210.23340001099999</v>
      </c>
      <c r="AE448" s="146">
        <v>84.676470588000001</v>
      </c>
      <c r="AF448" s="146">
        <v>79</v>
      </c>
      <c r="AG448" s="146">
        <v>85</v>
      </c>
      <c r="AH448" s="146">
        <v>17801.822312737</v>
      </c>
      <c r="AI448" s="145">
        <v>2879</v>
      </c>
    </row>
    <row r="449" spans="1:35" x14ac:dyDescent="0.2">
      <c r="A449" s="147" t="s">
        <v>287</v>
      </c>
      <c r="B449" s="146">
        <v>60</v>
      </c>
      <c r="C449" s="146">
        <v>160.766717656</v>
      </c>
      <c r="D449" s="146">
        <v>84.410256312000001</v>
      </c>
      <c r="E449" s="146">
        <v>79.666664123999993</v>
      </c>
      <c r="F449" s="146">
        <v>85</v>
      </c>
      <c r="G449" s="146">
        <v>13570.35984384</v>
      </c>
      <c r="H449" s="145">
        <v>2194.6666641239999</v>
      </c>
      <c r="J449" s="147" t="s">
        <v>283</v>
      </c>
      <c r="K449" s="146">
        <v>44</v>
      </c>
      <c r="L449" s="146">
        <v>197.86672942300001</v>
      </c>
      <c r="M449" s="146">
        <v>84.895833253999996</v>
      </c>
      <c r="N449" s="146">
        <v>81.666664123999993</v>
      </c>
      <c r="O449" s="146">
        <v>85</v>
      </c>
      <c r="P449" s="146">
        <v>16798.060867544998</v>
      </c>
      <c r="Q449" s="145">
        <v>2716.6666641239999</v>
      </c>
      <c r="S449" s="141" t="s">
        <v>270</v>
      </c>
      <c r="T449" s="140">
        <v>31</v>
      </c>
      <c r="U449" s="140">
        <v>241.15007648400001</v>
      </c>
      <c r="V449" s="140">
        <v>84.675213740000004</v>
      </c>
      <c r="W449" s="140">
        <v>78.666664123999993</v>
      </c>
      <c r="X449" s="140">
        <v>85</v>
      </c>
      <c r="Y449" s="140">
        <v>20419.434269780999</v>
      </c>
      <c r="Z449" s="139">
        <v>3302.3333358760001</v>
      </c>
      <c r="AB449" s="147" t="s">
        <v>277</v>
      </c>
      <c r="AC449" s="146">
        <v>16</v>
      </c>
      <c r="AD449" s="146">
        <v>204.050064717</v>
      </c>
      <c r="AE449" s="146">
        <v>84.888888965999996</v>
      </c>
      <c r="AF449" s="146">
        <v>81.333335876000007</v>
      </c>
      <c r="AG449" s="146">
        <v>85</v>
      </c>
      <c r="AH449" s="146">
        <v>17321.583287259</v>
      </c>
      <c r="AI449" s="145">
        <v>2801.3333358760001</v>
      </c>
    </row>
    <row r="450" spans="1:35" x14ac:dyDescent="0.2">
      <c r="A450" s="147" t="s">
        <v>287</v>
      </c>
      <c r="B450" s="146">
        <v>68</v>
      </c>
      <c r="C450" s="146">
        <v>160.766717656</v>
      </c>
      <c r="D450" s="146">
        <v>84.923076922999996</v>
      </c>
      <c r="E450" s="146">
        <v>83</v>
      </c>
      <c r="F450" s="146">
        <v>85</v>
      </c>
      <c r="G450" s="146">
        <v>13652.804330157</v>
      </c>
      <c r="H450" s="145">
        <v>2208</v>
      </c>
      <c r="J450" s="147" t="s">
        <v>283</v>
      </c>
      <c r="K450" s="146">
        <v>58</v>
      </c>
      <c r="L450" s="146">
        <v>197.86672942300001</v>
      </c>
      <c r="M450" s="146">
        <v>84.854166746000004</v>
      </c>
      <c r="N450" s="146">
        <v>80.333335876000007</v>
      </c>
      <c r="O450" s="146">
        <v>85</v>
      </c>
      <c r="P450" s="146">
        <v>16789.816451936</v>
      </c>
      <c r="Q450" s="145">
        <v>2715.3333358760001</v>
      </c>
      <c r="S450" s="141" t="s">
        <v>270</v>
      </c>
      <c r="T450" s="140">
        <v>42</v>
      </c>
      <c r="U450" s="140">
        <v>241.15007648400001</v>
      </c>
      <c r="V450" s="140">
        <v>84.692307692</v>
      </c>
      <c r="W450" s="140">
        <v>78.666664123999993</v>
      </c>
      <c r="X450" s="140">
        <v>85</v>
      </c>
      <c r="Y450" s="140">
        <v>20423.556477586</v>
      </c>
      <c r="Z450" s="139">
        <v>3303</v>
      </c>
      <c r="AB450" s="147" t="s">
        <v>276</v>
      </c>
      <c r="AC450" s="146">
        <v>21</v>
      </c>
      <c r="AD450" s="146">
        <v>204.050064717</v>
      </c>
      <c r="AE450" s="146">
        <v>85</v>
      </c>
      <c r="AF450" s="146">
        <v>85</v>
      </c>
      <c r="AG450" s="146">
        <v>85</v>
      </c>
      <c r="AH450" s="146">
        <v>17344.255500947002</v>
      </c>
      <c r="AI450" s="145">
        <v>2805</v>
      </c>
    </row>
    <row r="451" spans="1:35" x14ac:dyDescent="0.2">
      <c r="A451" s="147" t="s">
        <v>286</v>
      </c>
      <c r="B451" s="146">
        <v>28</v>
      </c>
      <c r="C451" s="146">
        <v>160.766717656</v>
      </c>
      <c r="D451" s="146">
        <v>84.615384614999996</v>
      </c>
      <c r="E451" s="146">
        <v>75</v>
      </c>
      <c r="F451" s="146">
        <v>85</v>
      </c>
      <c r="G451" s="146">
        <v>13603.337647802</v>
      </c>
      <c r="H451" s="145">
        <v>2200</v>
      </c>
      <c r="J451" s="147" t="s">
        <v>280</v>
      </c>
      <c r="K451" s="146">
        <v>30</v>
      </c>
      <c r="L451" s="146">
        <v>197.86672942300001</v>
      </c>
      <c r="M451" s="146">
        <v>84.354166985000006</v>
      </c>
      <c r="N451" s="146">
        <v>79.333335876000007</v>
      </c>
      <c r="O451" s="146">
        <v>85</v>
      </c>
      <c r="P451" s="146">
        <v>16690.883134399999</v>
      </c>
      <c r="Q451" s="145">
        <v>2699.3333435059999</v>
      </c>
      <c r="S451" s="141" t="s">
        <v>268</v>
      </c>
      <c r="T451" s="140">
        <v>68</v>
      </c>
      <c r="U451" s="140">
        <v>241.15007648400001</v>
      </c>
      <c r="V451" s="140">
        <v>84.794871795000006</v>
      </c>
      <c r="W451" s="140">
        <v>79</v>
      </c>
      <c r="X451" s="140">
        <v>85</v>
      </c>
      <c r="Y451" s="140">
        <v>20448.289818763998</v>
      </c>
      <c r="Z451" s="139">
        <v>3307</v>
      </c>
      <c r="AB451" s="147" t="s">
        <v>276</v>
      </c>
      <c r="AC451" s="146">
        <v>33</v>
      </c>
      <c r="AD451" s="146">
        <v>204.050064717</v>
      </c>
      <c r="AE451" s="146">
        <v>85</v>
      </c>
      <c r="AF451" s="146">
        <v>85</v>
      </c>
      <c r="AG451" s="146">
        <v>85</v>
      </c>
      <c r="AH451" s="146">
        <v>17344.255500947002</v>
      </c>
      <c r="AI451" s="145">
        <v>2805</v>
      </c>
    </row>
    <row r="452" spans="1:35" x14ac:dyDescent="0.2">
      <c r="A452" s="147" t="s">
        <v>286</v>
      </c>
      <c r="B452" s="146">
        <v>30</v>
      </c>
      <c r="C452" s="146">
        <v>160.766717656</v>
      </c>
      <c r="D452" s="146">
        <v>84.525640928000001</v>
      </c>
      <c r="E452" s="146">
        <v>77.333335876000007</v>
      </c>
      <c r="F452" s="146">
        <v>85</v>
      </c>
      <c r="G452" s="146">
        <v>13588.909849723001</v>
      </c>
      <c r="H452" s="145">
        <v>2197.6666641239999</v>
      </c>
      <c r="J452" s="147" t="s">
        <v>280</v>
      </c>
      <c r="K452" s="146">
        <v>54</v>
      </c>
      <c r="L452" s="146">
        <v>197.86672942300001</v>
      </c>
      <c r="M452" s="146">
        <v>84.739583253999996</v>
      </c>
      <c r="N452" s="146">
        <v>79</v>
      </c>
      <c r="O452" s="146">
        <v>85</v>
      </c>
      <c r="P452" s="146">
        <v>16767.144191072999</v>
      </c>
      <c r="Q452" s="145">
        <v>2711.6666641239999</v>
      </c>
      <c r="S452" s="141" t="s">
        <v>268</v>
      </c>
      <c r="T452" s="140">
        <v>95</v>
      </c>
      <c r="U452" s="140">
        <v>241.15007648400001</v>
      </c>
      <c r="V452" s="140">
        <v>84.555555295000005</v>
      </c>
      <c r="W452" s="140">
        <v>78.666664123999993</v>
      </c>
      <c r="X452" s="140">
        <v>85</v>
      </c>
      <c r="Y452" s="140">
        <v>20390.578626449002</v>
      </c>
      <c r="Z452" s="139">
        <v>3297.6666564940001</v>
      </c>
      <c r="AB452" s="147" t="s">
        <v>276</v>
      </c>
      <c r="AC452" s="146">
        <v>47</v>
      </c>
      <c r="AD452" s="146">
        <v>204.050064717</v>
      </c>
      <c r="AE452" s="146">
        <v>84.969696970000001</v>
      </c>
      <c r="AF452" s="146">
        <v>84.333335876000007</v>
      </c>
      <c r="AG452" s="146">
        <v>85</v>
      </c>
      <c r="AH452" s="146">
        <v>17338.072165653</v>
      </c>
      <c r="AI452" s="145">
        <v>2804</v>
      </c>
    </row>
    <row r="453" spans="1:35" x14ac:dyDescent="0.2">
      <c r="A453" s="147" t="s">
        <v>291</v>
      </c>
      <c r="B453" s="146">
        <v>51</v>
      </c>
      <c r="C453" s="146">
        <v>154.58338236099999</v>
      </c>
      <c r="D453" s="146">
        <v>84.493333129999996</v>
      </c>
      <c r="E453" s="146">
        <v>79.666664123999993</v>
      </c>
      <c r="F453" s="146">
        <v>85</v>
      </c>
      <c r="G453" s="146">
        <v>13061.265222204</v>
      </c>
      <c r="H453" s="145">
        <v>2112.3333282469998</v>
      </c>
      <c r="J453" s="147" t="s">
        <v>280</v>
      </c>
      <c r="K453" s="146">
        <v>64</v>
      </c>
      <c r="L453" s="146">
        <v>197.86672942300001</v>
      </c>
      <c r="M453" s="146">
        <v>84.885416746000004</v>
      </c>
      <c r="N453" s="146">
        <v>81.333335876000007</v>
      </c>
      <c r="O453" s="146">
        <v>85</v>
      </c>
      <c r="P453" s="146">
        <v>16795.999787231001</v>
      </c>
      <c r="Q453" s="145">
        <v>2716.3333358760001</v>
      </c>
      <c r="S453" s="141" t="s">
        <v>268</v>
      </c>
      <c r="T453" s="140">
        <v>107</v>
      </c>
      <c r="U453" s="140">
        <v>241.15007648400001</v>
      </c>
      <c r="V453" s="140">
        <v>84.598290663</v>
      </c>
      <c r="W453" s="140">
        <v>78.333335876000007</v>
      </c>
      <c r="X453" s="140">
        <v>85</v>
      </c>
      <c r="Y453" s="140">
        <v>20400.884263897999</v>
      </c>
      <c r="Z453" s="139">
        <v>3299.3333358760001</v>
      </c>
      <c r="AB453" s="147" t="s">
        <v>276</v>
      </c>
      <c r="AC453" s="146">
        <v>53</v>
      </c>
      <c r="AD453" s="146">
        <v>204.050064717</v>
      </c>
      <c r="AE453" s="146">
        <v>84.383838307000005</v>
      </c>
      <c r="AF453" s="146">
        <v>83</v>
      </c>
      <c r="AG453" s="146">
        <v>85</v>
      </c>
      <c r="AH453" s="146">
        <v>17218.527667568</v>
      </c>
      <c r="AI453" s="145">
        <v>2784.6666641239999</v>
      </c>
    </row>
    <row r="454" spans="1:35" x14ac:dyDescent="0.2">
      <c r="A454" s="147" t="s">
        <v>290</v>
      </c>
      <c r="B454" s="146">
        <v>3</v>
      </c>
      <c r="C454" s="146">
        <v>154.58338236099999</v>
      </c>
      <c r="D454" s="146">
        <v>85</v>
      </c>
      <c r="E454" s="146">
        <v>85</v>
      </c>
      <c r="F454" s="146">
        <v>85</v>
      </c>
      <c r="G454" s="146">
        <v>13139.587500718</v>
      </c>
      <c r="H454" s="145">
        <v>2125</v>
      </c>
      <c r="J454" s="147" t="s">
        <v>280</v>
      </c>
      <c r="K454" s="146">
        <v>85</v>
      </c>
      <c r="L454" s="146">
        <v>197.86672942300001</v>
      </c>
      <c r="M454" s="146">
        <v>84.864583253999996</v>
      </c>
      <c r="N454" s="146">
        <v>80.666664123999993</v>
      </c>
      <c r="O454" s="146">
        <v>85</v>
      </c>
      <c r="P454" s="146">
        <v>16791.877532251001</v>
      </c>
      <c r="Q454" s="145">
        <v>2715.6666641239999</v>
      </c>
      <c r="S454" s="141" t="s">
        <v>268</v>
      </c>
      <c r="T454" s="140">
        <v>110</v>
      </c>
      <c r="U454" s="140">
        <v>241.15007648400001</v>
      </c>
      <c r="V454" s="140">
        <v>84.709401448999998</v>
      </c>
      <c r="W454" s="140">
        <v>80.666664123999993</v>
      </c>
      <c r="X454" s="140">
        <v>85</v>
      </c>
      <c r="Y454" s="140">
        <v>20427.678638215999</v>
      </c>
      <c r="Z454" s="139">
        <v>3303.6666564940001</v>
      </c>
      <c r="AB454" s="147" t="s">
        <v>275</v>
      </c>
      <c r="AC454" s="146">
        <v>6</v>
      </c>
      <c r="AD454" s="146">
        <v>204.050064717</v>
      </c>
      <c r="AE454" s="146">
        <v>85</v>
      </c>
      <c r="AF454" s="146">
        <v>85</v>
      </c>
      <c r="AG454" s="146">
        <v>85</v>
      </c>
      <c r="AH454" s="146">
        <v>17344.255500947002</v>
      </c>
      <c r="AI454" s="145">
        <v>2805</v>
      </c>
    </row>
    <row r="455" spans="1:35" x14ac:dyDescent="0.2">
      <c r="A455" s="147" t="s">
        <v>290</v>
      </c>
      <c r="B455" s="146">
        <v>25</v>
      </c>
      <c r="C455" s="146">
        <v>154.58338236099999</v>
      </c>
      <c r="D455" s="146">
        <v>84.200000305000003</v>
      </c>
      <c r="E455" s="146">
        <v>78</v>
      </c>
      <c r="F455" s="146">
        <v>85</v>
      </c>
      <c r="G455" s="146">
        <v>13015.920842003999</v>
      </c>
      <c r="H455" s="145">
        <v>2105.0000076289998</v>
      </c>
      <c r="J455" s="147" t="s">
        <v>279</v>
      </c>
      <c r="K455" s="146">
        <v>41</v>
      </c>
      <c r="L455" s="146">
        <v>197.86672942300001</v>
      </c>
      <c r="M455" s="146">
        <v>84.979166746000004</v>
      </c>
      <c r="N455" s="146">
        <v>84.333335876000007</v>
      </c>
      <c r="O455" s="146">
        <v>85</v>
      </c>
      <c r="P455" s="146">
        <v>16814.549793114002</v>
      </c>
      <c r="Q455" s="145">
        <v>2719.3333358760001</v>
      </c>
      <c r="S455" s="141" t="s">
        <v>266</v>
      </c>
      <c r="T455" s="140">
        <v>73</v>
      </c>
      <c r="U455" s="140">
        <v>241.15007648400001</v>
      </c>
      <c r="V455" s="140">
        <v>84.846153846000007</v>
      </c>
      <c r="W455" s="140">
        <v>80</v>
      </c>
      <c r="X455" s="140">
        <v>85</v>
      </c>
      <c r="Y455" s="140">
        <v>20460.656489353001</v>
      </c>
      <c r="Z455" s="139">
        <v>3309</v>
      </c>
      <c r="AB455" s="147" t="s">
        <v>275</v>
      </c>
      <c r="AC455" s="146">
        <v>38</v>
      </c>
      <c r="AD455" s="146">
        <v>204.050064717</v>
      </c>
      <c r="AE455" s="146">
        <v>84.979798056999996</v>
      </c>
      <c r="AF455" s="146">
        <v>84.333335876000007</v>
      </c>
      <c r="AG455" s="146">
        <v>85</v>
      </c>
      <c r="AH455" s="146">
        <v>17340.133293143001</v>
      </c>
      <c r="AI455" s="145">
        <v>2804.3333358760001</v>
      </c>
    </row>
    <row r="456" spans="1:35" x14ac:dyDescent="0.2">
      <c r="A456" s="147" t="s">
        <v>288</v>
      </c>
      <c r="B456" s="146">
        <v>42</v>
      </c>
      <c r="C456" s="146">
        <v>154.58338236099999</v>
      </c>
      <c r="D456" s="146">
        <v>85</v>
      </c>
      <c r="E456" s="146">
        <v>85</v>
      </c>
      <c r="F456" s="146">
        <v>85</v>
      </c>
      <c r="G456" s="146">
        <v>13139.587500718</v>
      </c>
      <c r="H456" s="145">
        <v>2125</v>
      </c>
      <c r="J456" s="147" t="s">
        <v>278</v>
      </c>
      <c r="K456" s="146">
        <v>76</v>
      </c>
      <c r="L456" s="146">
        <v>197.86672942300001</v>
      </c>
      <c r="M456" s="146">
        <v>84.822916746000004</v>
      </c>
      <c r="N456" s="146">
        <v>79.333335876000007</v>
      </c>
      <c r="O456" s="146">
        <v>85</v>
      </c>
      <c r="P456" s="146">
        <v>16783.633116641999</v>
      </c>
      <c r="Q456" s="145">
        <v>2714.3333358760001</v>
      </c>
      <c r="S456" s="141" t="s">
        <v>265</v>
      </c>
      <c r="T456" s="140">
        <v>79</v>
      </c>
      <c r="U456" s="140">
        <v>241.15007648400001</v>
      </c>
      <c r="V456" s="140">
        <v>84.623931689000003</v>
      </c>
      <c r="W456" s="140">
        <v>80</v>
      </c>
      <c r="X456" s="140">
        <v>85</v>
      </c>
      <c r="Y456" s="140">
        <v>20407.067599193</v>
      </c>
      <c r="Z456" s="139">
        <v>3300.3333358760001</v>
      </c>
      <c r="AB456" s="147" t="s">
        <v>275</v>
      </c>
      <c r="AC456" s="146">
        <v>70</v>
      </c>
      <c r="AD456" s="146">
        <v>204.050064717</v>
      </c>
      <c r="AE456" s="146">
        <v>85</v>
      </c>
      <c r="AF456" s="146">
        <v>85</v>
      </c>
      <c r="AG456" s="146">
        <v>85</v>
      </c>
      <c r="AH456" s="146">
        <v>17344.255500947002</v>
      </c>
      <c r="AI456" s="145">
        <v>2805</v>
      </c>
    </row>
    <row r="457" spans="1:35" x14ac:dyDescent="0.2">
      <c r="A457" s="147" t="s">
        <v>287</v>
      </c>
      <c r="B457" s="146">
        <v>54</v>
      </c>
      <c r="C457" s="146">
        <v>154.58338236099999</v>
      </c>
      <c r="D457" s="146">
        <v>84.84</v>
      </c>
      <c r="E457" s="146">
        <v>81.666664123999993</v>
      </c>
      <c r="F457" s="146">
        <v>85</v>
      </c>
      <c r="G457" s="146">
        <v>13114.85415954</v>
      </c>
      <c r="H457" s="145">
        <v>2121</v>
      </c>
      <c r="J457" s="147" t="s">
        <v>278</v>
      </c>
      <c r="K457" s="146">
        <v>78</v>
      </c>
      <c r="L457" s="146">
        <v>197.86672942300001</v>
      </c>
      <c r="M457" s="146">
        <v>85</v>
      </c>
      <c r="N457" s="146">
        <v>85</v>
      </c>
      <c r="O457" s="146">
        <v>85</v>
      </c>
      <c r="P457" s="146">
        <v>16818.672000918999</v>
      </c>
      <c r="Q457" s="145">
        <v>2720</v>
      </c>
      <c r="S457" s="141" t="s">
        <v>270</v>
      </c>
      <c r="T457" s="140">
        <v>47</v>
      </c>
      <c r="U457" s="140">
        <v>234.966741189</v>
      </c>
      <c r="V457" s="140">
        <v>84.947368420999993</v>
      </c>
      <c r="W457" s="140">
        <v>83</v>
      </c>
      <c r="X457" s="140">
        <v>85</v>
      </c>
      <c r="Y457" s="140">
        <v>19959.806330502</v>
      </c>
      <c r="Z457" s="139">
        <v>3228</v>
      </c>
      <c r="AB457" s="147" t="s">
        <v>275</v>
      </c>
      <c r="AC457" s="146">
        <v>78</v>
      </c>
      <c r="AD457" s="146">
        <v>204.050064717</v>
      </c>
      <c r="AE457" s="146">
        <v>85</v>
      </c>
      <c r="AF457" s="146">
        <v>85</v>
      </c>
      <c r="AG457" s="146">
        <v>85</v>
      </c>
      <c r="AH457" s="146">
        <v>17344.255500947002</v>
      </c>
      <c r="AI457" s="145">
        <v>2805</v>
      </c>
    </row>
    <row r="458" spans="1:35" x14ac:dyDescent="0.2">
      <c r="A458" s="147" t="s">
        <v>287</v>
      </c>
      <c r="B458" s="146">
        <v>74</v>
      </c>
      <c r="C458" s="146">
        <v>154.58338236099999</v>
      </c>
      <c r="D458" s="146">
        <v>84.933333434999994</v>
      </c>
      <c r="E458" s="146">
        <v>83.333335876000007</v>
      </c>
      <c r="F458" s="146">
        <v>85</v>
      </c>
      <c r="G458" s="146">
        <v>13129.281957619</v>
      </c>
      <c r="H458" s="145">
        <v>2123.3333358760001</v>
      </c>
      <c r="J458" s="147" t="s">
        <v>278</v>
      </c>
      <c r="K458" s="146">
        <v>109</v>
      </c>
      <c r="L458" s="146">
        <v>197.86672942300001</v>
      </c>
      <c r="M458" s="146">
        <v>85</v>
      </c>
      <c r="N458" s="146">
        <v>85</v>
      </c>
      <c r="O458" s="146">
        <v>85</v>
      </c>
      <c r="P458" s="146">
        <v>16818.672000918999</v>
      </c>
      <c r="Q458" s="145">
        <v>2720</v>
      </c>
      <c r="S458" s="141" t="s">
        <v>270</v>
      </c>
      <c r="T458" s="140">
        <v>54</v>
      </c>
      <c r="U458" s="140">
        <v>234.966741189</v>
      </c>
      <c r="V458" s="140">
        <v>84.877193048999999</v>
      </c>
      <c r="W458" s="140">
        <v>81</v>
      </c>
      <c r="X458" s="140">
        <v>85</v>
      </c>
      <c r="Y458" s="140">
        <v>19943.317452108</v>
      </c>
      <c r="Z458" s="139">
        <v>3225.3333358760001</v>
      </c>
      <c r="AB458" s="147" t="s">
        <v>275</v>
      </c>
      <c r="AC458" s="146">
        <v>79</v>
      </c>
      <c r="AD458" s="146">
        <v>204.050064717</v>
      </c>
      <c r="AE458" s="146">
        <v>85</v>
      </c>
      <c r="AF458" s="146">
        <v>85</v>
      </c>
      <c r="AG458" s="146">
        <v>85</v>
      </c>
      <c r="AH458" s="146">
        <v>17344.255500947002</v>
      </c>
      <c r="AI458" s="145">
        <v>2805</v>
      </c>
    </row>
    <row r="459" spans="1:35" x14ac:dyDescent="0.2">
      <c r="A459" s="147" t="s">
        <v>286</v>
      </c>
      <c r="B459" s="146">
        <v>6</v>
      </c>
      <c r="C459" s="146">
        <v>154.58338236099999</v>
      </c>
      <c r="D459" s="146">
        <v>84.226666870000003</v>
      </c>
      <c r="E459" s="146">
        <v>74.333335876000007</v>
      </c>
      <c r="F459" s="146">
        <v>85</v>
      </c>
      <c r="G459" s="146">
        <v>13020.043049808</v>
      </c>
      <c r="H459" s="145">
        <v>2105.6666717530002</v>
      </c>
      <c r="J459" s="147" t="s">
        <v>283</v>
      </c>
      <c r="K459" s="146">
        <v>20</v>
      </c>
      <c r="L459" s="146">
        <v>191.683394128</v>
      </c>
      <c r="M459" s="146">
        <v>84.892473035999998</v>
      </c>
      <c r="N459" s="146">
        <v>81.666664123999993</v>
      </c>
      <c r="O459" s="146">
        <v>85</v>
      </c>
      <c r="P459" s="146">
        <v>16272.477367517</v>
      </c>
      <c r="Q459" s="145">
        <v>2631.6666641239999</v>
      </c>
      <c r="S459" s="141" t="s">
        <v>269</v>
      </c>
      <c r="T459" s="140">
        <v>33</v>
      </c>
      <c r="U459" s="140">
        <v>234.966741189</v>
      </c>
      <c r="V459" s="140">
        <v>84.982456206999998</v>
      </c>
      <c r="W459" s="140">
        <v>84.333335876000007</v>
      </c>
      <c r="X459" s="140">
        <v>85</v>
      </c>
      <c r="Y459" s="140">
        <v>19968.050793285998</v>
      </c>
      <c r="Z459" s="139">
        <v>3229.3333358760001</v>
      </c>
      <c r="AB459" s="147" t="s">
        <v>275</v>
      </c>
      <c r="AC459" s="146">
        <v>87</v>
      </c>
      <c r="AD459" s="146">
        <v>204.050064717</v>
      </c>
      <c r="AE459" s="146">
        <v>84.969696970000001</v>
      </c>
      <c r="AF459" s="146">
        <v>84</v>
      </c>
      <c r="AG459" s="146">
        <v>85</v>
      </c>
      <c r="AH459" s="146">
        <v>17338.072165653</v>
      </c>
      <c r="AI459" s="145">
        <v>2804</v>
      </c>
    </row>
    <row r="460" spans="1:35" x14ac:dyDescent="0.2">
      <c r="A460" s="147" t="s">
        <v>291</v>
      </c>
      <c r="B460" s="146">
        <v>21</v>
      </c>
      <c r="C460" s="146">
        <v>148.400047067</v>
      </c>
      <c r="D460" s="146">
        <v>84.680555662000003</v>
      </c>
      <c r="E460" s="146">
        <v>79.333335876000007</v>
      </c>
      <c r="F460" s="146">
        <v>85</v>
      </c>
      <c r="G460" s="146">
        <v>12566.598445823</v>
      </c>
      <c r="H460" s="145">
        <v>2032.3333358760001</v>
      </c>
      <c r="J460" s="147" t="s">
        <v>282</v>
      </c>
      <c r="K460" s="146">
        <v>41</v>
      </c>
      <c r="L460" s="146">
        <v>191.683394128</v>
      </c>
      <c r="M460" s="146">
        <v>84.182795616999996</v>
      </c>
      <c r="N460" s="146">
        <v>79</v>
      </c>
      <c r="O460" s="146">
        <v>85</v>
      </c>
      <c r="P460" s="146">
        <v>16136.443991038999</v>
      </c>
      <c r="Q460" s="145">
        <v>2609.6666641239999</v>
      </c>
      <c r="S460" s="141" t="s">
        <v>268</v>
      </c>
      <c r="T460" s="140">
        <v>108</v>
      </c>
      <c r="U460" s="140">
        <v>234.966741189</v>
      </c>
      <c r="V460" s="140">
        <v>84.552631579000007</v>
      </c>
      <c r="W460" s="140">
        <v>79</v>
      </c>
      <c r="X460" s="140">
        <v>85</v>
      </c>
      <c r="Y460" s="140">
        <v>19867.056301084998</v>
      </c>
      <c r="Z460" s="139">
        <v>3213</v>
      </c>
      <c r="AB460" s="147" t="s">
        <v>273</v>
      </c>
      <c r="AC460" s="146">
        <v>25</v>
      </c>
      <c r="AD460" s="146">
        <v>204.050064717</v>
      </c>
      <c r="AE460" s="146">
        <v>84.828282904999995</v>
      </c>
      <c r="AF460" s="146">
        <v>81.333335876000007</v>
      </c>
      <c r="AG460" s="146">
        <v>85</v>
      </c>
      <c r="AH460" s="146">
        <v>17309.216616670001</v>
      </c>
      <c r="AI460" s="145">
        <v>2799.3333358760001</v>
      </c>
    </row>
    <row r="461" spans="1:35" x14ac:dyDescent="0.2">
      <c r="A461" s="147" t="s">
        <v>291</v>
      </c>
      <c r="B461" s="146">
        <v>32</v>
      </c>
      <c r="C461" s="146">
        <v>148.400047067</v>
      </c>
      <c r="D461" s="146">
        <v>84.888888995000002</v>
      </c>
      <c r="E461" s="146">
        <v>82.333335876000007</v>
      </c>
      <c r="F461" s="146">
        <v>85</v>
      </c>
      <c r="G461" s="146">
        <v>12597.515122295001</v>
      </c>
      <c r="H461" s="145">
        <v>2037.3333358760001</v>
      </c>
      <c r="J461" s="147" t="s">
        <v>281</v>
      </c>
      <c r="K461" s="146">
        <v>34</v>
      </c>
      <c r="L461" s="146">
        <v>191.683394128</v>
      </c>
      <c r="M461" s="146">
        <v>84.591397931000003</v>
      </c>
      <c r="N461" s="146">
        <v>80.333335876000007</v>
      </c>
      <c r="O461" s="146">
        <v>85</v>
      </c>
      <c r="P461" s="146">
        <v>16214.766269551999</v>
      </c>
      <c r="Q461" s="145">
        <v>2622.3333358760001</v>
      </c>
      <c r="S461" s="141" t="s">
        <v>266</v>
      </c>
      <c r="T461" s="140">
        <v>43</v>
      </c>
      <c r="U461" s="140">
        <v>234.966741189</v>
      </c>
      <c r="V461" s="140">
        <v>85</v>
      </c>
      <c r="W461" s="140">
        <v>85</v>
      </c>
      <c r="X461" s="140">
        <v>85</v>
      </c>
      <c r="Y461" s="140">
        <v>19972.173001091</v>
      </c>
      <c r="Z461" s="139">
        <v>3230</v>
      </c>
      <c r="AB461" s="147" t="s">
        <v>273</v>
      </c>
      <c r="AC461" s="146">
        <v>47</v>
      </c>
      <c r="AD461" s="146">
        <v>204.050064717</v>
      </c>
      <c r="AE461" s="146">
        <v>84.656565580000006</v>
      </c>
      <c r="AF461" s="146">
        <v>81.666664123999993</v>
      </c>
      <c r="AG461" s="146">
        <v>85</v>
      </c>
      <c r="AH461" s="146">
        <v>17274.177685218001</v>
      </c>
      <c r="AI461" s="145">
        <v>2793.6666641239999</v>
      </c>
    </row>
    <row r="462" spans="1:35" x14ac:dyDescent="0.2">
      <c r="A462" s="147" t="s">
        <v>291</v>
      </c>
      <c r="B462" s="146">
        <v>42</v>
      </c>
      <c r="C462" s="146">
        <v>148.400047067</v>
      </c>
      <c r="D462" s="146">
        <v>84.805555662000003</v>
      </c>
      <c r="E462" s="146">
        <v>80.333335876000007</v>
      </c>
      <c r="F462" s="146">
        <v>85</v>
      </c>
      <c r="G462" s="146">
        <v>12585.148451706</v>
      </c>
      <c r="H462" s="145">
        <v>2035.3333358760001</v>
      </c>
      <c r="J462" s="147" t="s">
        <v>280</v>
      </c>
      <c r="K462" s="146">
        <v>14</v>
      </c>
      <c r="L462" s="146">
        <v>191.683394128</v>
      </c>
      <c r="M462" s="146">
        <v>84.741935483999995</v>
      </c>
      <c r="N462" s="146">
        <v>79</v>
      </c>
      <c r="O462" s="146">
        <v>85</v>
      </c>
      <c r="P462" s="146">
        <v>16243.621818534</v>
      </c>
      <c r="Q462" s="145">
        <v>2627</v>
      </c>
      <c r="S462" s="141" t="s">
        <v>266</v>
      </c>
      <c r="T462" s="140">
        <v>60</v>
      </c>
      <c r="U462" s="140">
        <v>234.966741189</v>
      </c>
      <c r="V462" s="140">
        <v>85</v>
      </c>
      <c r="W462" s="140">
        <v>85</v>
      </c>
      <c r="X462" s="140">
        <v>85</v>
      </c>
      <c r="Y462" s="140">
        <v>19972.173001091</v>
      </c>
      <c r="Z462" s="139">
        <v>3230</v>
      </c>
      <c r="AB462" s="147" t="s">
        <v>273</v>
      </c>
      <c r="AC462" s="146">
        <v>56</v>
      </c>
      <c r="AD462" s="146">
        <v>204.050064717</v>
      </c>
      <c r="AE462" s="146">
        <v>84.838383761000003</v>
      </c>
      <c r="AF462" s="146">
        <v>81</v>
      </c>
      <c r="AG462" s="146">
        <v>85</v>
      </c>
      <c r="AH462" s="146">
        <v>17311.277696984998</v>
      </c>
      <c r="AI462" s="145">
        <v>2799.6666641239999</v>
      </c>
    </row>
    <row r="463" spans="1:35" x14ac:dyDescent="0.2">
      <c r="A463" s="147" t="s">
        <v>290</v>
      </c>
      <c r="B463" s="146">
        <v>20</v>
      </c>
      <c r="C463" s="146">
        <v>148.400047067</v>
      </c>
      <c r="D463" s="146">
        <v>84.958333332999999</v>
      </c>
      <c r="E463" s="146">
        <v>84</v>
      </c>
      <c r="F463" s="146">
        <v>85</v>
      </c>
      <c r="G463" s="146">
        <v>12607.820665394</v>
      </c>
      <c r="H463" s="145">
        <v>2039</v>
      </c>
      <c r="J463" s="147" t="s">
        <v>280</v>
      </c>
      <c r="K463" s="146">
        <v>50</v>
      </c>
      <c r="L463" s="146">
        <v>191.683394128</v>
      </c>
      <c r="M463" s="146">
        <v>85</v>
      </c>
      <c r="N463" s="146">
        <v>85</v>
      </c>
      <c r="O463" s="146">
        <v>85</v>
      </c>
      <c r="P463" s="146">
        <v>16293.08850089</v>
      </c>
      <c r="Q463" s="145">
        <v>2635</v>
      </c>
      <c r="S463" s="141" t="s">
        <v>266</v>
      </c>
      <c r="T463" s="140">
        <v>89</v>
      </c>
      <c r="U463" s="140">
        <v>234.966741189</v>
      </c>
      <c r="V463" s="140">
        <v>84.754385897999995</v>
      </c>
      <c r="W463" s="140">
        <v>80</v>
      </c>
      <c r="X463" s="140">
        <v>85</v>
      </c>
      <c r="Y463" s="140">
        <v>19914.461855951002</v>
      </c>
      <c r="Z463" s="139">
        <v>3220.6666641239999</v>
      </c>
      <c r="AB463" s="147" t="s">
        <v>273</v>
      </c>
      <c r="AC463" s="146">
        <v>82</v>
      </c>
      <c r="AD463" s="146">
        <v>204.050064717</v>
      </c>
      <c r="AE463" s="146">
        <v>84.949495026999998</v>
      </c>
      <c r="AF463" s="146">
        <v>83.333335876000007</v>
      </c>
      <c r="AG463" s="146">
        <v>85</v>
      </c>
      <c r="AH463" s="146">
        <v>17333.949957847999</v>
      </c>
      <c r="AI463" s="145">
        <v>2803.3333358760001</v>
      </c>
    </row>
    <row r="464" spans="1:35" x14ac:dyDescent="0.2">
      <c r="A464" s="147" t="s">
        <v>288</v>
      </c>
      <c r="B464" s="146">
        <v>10</v>
      </c>
      <c r="C464" s="146">
        <v>148.400047067</v>
      </c>
      <c r="D464" s="146">
        <v>84.527777671999999</v>
      </c>
      <c r="E464" s="146">
        <v>79</v>
      </c>
      <c r="F464" s="146">
        <v>85</v>
      </c>
      <c r="G464" s="146">
        <v>12543.926184960001</v>
      </c>
      <c r="H464" s="145">
        <v>2028.6666641239999</v>
      </c>
      <c r="J464" s="147" t="s">
        <v>280</v>
      </c>
      <c r="K464" s="146">
        <v>77</v>
      </c>
      <c r="L464" s="146">
        <v>191.683394128</v>
      </c>
      <c r="M464" s="146">
        <v>84.666666585000002</v>
      </c>
      <c r="N464" s="146">
        <v>80.333335876000007</v>
      </c>
      <c r="O464" s="146">
        <v>85</v>
      </c>
      <c r="P464" s="146">
        <v>16229.194020454999</v>
      </c>
      <c r="Q464" s="145">
        <v>2624.6666641239999</v>
      </c>
      <c r="S464" s="141" t="s">
        <v>266</v>
      </c>
      <c r="T464" s="140">
        <v>108</v>
      </c>
      <c r="U464" s="140">
        <v>234.966741189</v>
      </c>
      <c r="V464" s="140">
        <v>84.780701687000004</v>
      </c>
      <c r="W464" s="140">
        <v>79</v>
      </c>
      <c r="X464" s="140">
        <v>85</v>
      </c>
      <c r="Y464" s="140">
        <v>19920.645191244999</v>
      </c>
      <c r="Z464" s="139">
        <v>3221.6666641239999</v>
      </c>
      <c r="AB464" s="147" t="s">
        <v>273</v>
      </c>
      <c r="AC464" s="146">
        <v>96</v>
      </c>
      <c r="AD464" s="146">
        <v>204.050064717</v>
      </c>
      <c r="AE464" s="146">
        <v>84.919191995999995</v>
      </c>
      <c r="AF464" s="146">
        <v>82.333335876000007</v>
      </c>
      <c r="AG464" s="146">
        <v>85</v>
      </c>
      <c r="AH464" s="146">
        <v>17327.766622554002</v>
      </c>
      <c r="AI464" s="145">
        <v>2802.3333358760001</v>
      </c>
    </row>
    <row r="465" spans="1:35" x14ac:dyDescent="0.2">
      <c r="A465" s="147" t="s">
        <v>288</v>
      </c>
      <c r="B465" s="146">
        <v>44</v>
      </c>
      <c r="C465" s="146">
        <v>148.400047067</v>
      </c>
      <c r="D465" s="146">
        <v>84.777777671999999</v>
      </c>
      <c r="E465" s="146">
        <v>79.666664123999993</v>
      </c>
      <c r="F465" s="146">
        <v>85</v>
      </c>
      <c r="G465" s="146">
        <v>12581.026196727</v>
      </c>
      <c r="H465" s="145">
        <v>2034.6666641239999</v>
      </c>
      <c r="J465" s="147" t="s">
        <v>280</v>
      </c>
      <c r="K465" s="146">
        <v>88</v>
      </c>
      <c r="L465" s="146">
        <v>191.683394128</v>
      </c>
      <c r="M465" s="146">
        <v>84.827956907000001</v>
      </c>
      <c r="N465" s="146">
        <v>79.666664123999993</v>
      </c>
      <c r="O465" s="146">
        <v>85</v>
      </c>
      <c r="P465" s="146">
        <v>16260.110696928001</v>
      </c>
      <c r="Q465" s="145">
        <v>2629.6666641239999</v>
      </c>
      <c r="S465" s="141" t="s">
        <v>265</v>
      </c>
      <c r="T465" s="140">
        <v>27</v>
      </c>
      <c r="U465" s="140">
        <v>234.966741189</v>
      </c>
      <c r="V465" s="140">
        <v>84.894736842</v>
      </c>
      <c r="W465" s="140">
        <v>82.666664123999993</v>
      </c>
      <c r="X465" s="140">
        <v>85</v>
      </c>
      <c r="Y465" s="140">
        <v>19947.439659913001</v>
      </c>
      <c r="Z465" s="139">
        <v>3226</v>
      </c>
      <c r="AB465" s="147" t="s">
        <v>272</v>
      </c>
      <c r="AC465" s="146">
        <v>44</v>
      </c>
      <c r="AD465" s="146">
        <v>204.050064717</v>
      </c>
      <c r="AE465" s="146">
        <v>84.878787879000001</v>
      </c>
      <c r="AF465" s="146">
        <v>81.666664123999993</v>
      </c>
      <c r="AG465" s="146">
        <v>85</v>
      </c>
      <c r="AH465" s="146">
        <v>17319.522159769</v>
      </c>
      <c r="AI465" s="145">
        <v>2801</v>
      </c>
    </row>
    <row r="466" spans="1:35" x14ac:dyDescent="0.2">
      <c r="A466" s="147" t="s">
        <v>287</v>
      </c>
      <c r="B466" s="146">
        <v>28</v>
      </c>
      <c r="C466" s="146">
        <v>148.400047067</v>
      </c>
      <c r="D466" s="146">
        <v>85</v>
      </c>
      <c r="E466" s="146">
        <v>85</v>
      </c>
      <c r="F466" s="146">
        <v>85</v>
      </c>
      <c r="G466" s="146">
        <v>12614.004000688999</v>
      </c>
      <c r="H466" s="145">
        <v>2040</v>
      </c>
      <c r="J466" s="147" t="s">
        <v>279</v>
      </c>
      <c r="K466" s="146">
        <v>35</v>
      </c>
      <c r="L466" s="146">
        <v>191.683394128</v>
      </c>
      <c r="M466" s="146">
        <v>84.817204383000004</v>
      </c>
      <c r="N466" s="146">
        <v>80.333335876000007</v>
      </c>
      <c r="O466" s="146">
        <v>85</v>
      </c>
      <c r="P466" s="146">
        <v>16258.049616613</v>
      </c>
      <c r="Q466" s="145">
        <v>2629.3333358760001</v>
      </c>
      <c r="S466" s="141" t="s">
        <v>265</v>
      </c>
      <c r="T466" s="140">
        <v>134</v>
      </c>
      <c r="U466" s="140">
        <v>234.966741189</v>
      </c>
      <c r="V466" s="140">
        <v>84.412280835999994</v>
      </c>
      <c r="W466" s="140">
        <v>79</v>
      </c>
      <c r="X466" s="140">
        <v>85</v>
      </c>
      <c r="Y466" s="140">
        <v>19834.078544298001</v>
      </c>
      <c r="Z466" s="139">
        <v>3207.6666717530002</v>
      </c>
      <c r="AB466" s="147" t="s">
        <v>272</v>
      </c>
      <c r="AC466" s="146">
        <v>51</v>
      </c>
      <c r="AD466" s="146">
        <v>204.050064717</v>
      </c>
      <c r="AE466" s="146">
        <v>85</v>
      </c>
      <c r="AF466" s="146">
        <v>85</v>
      </c>
      <c r="AG466" s="146">
        <v>85</v>
      </c>
      <c r="AH466" s="146">
        <v>17344.255500947002</v>
      </c>
      <c r="AI466" s="145">
        <v>2805</v>
      </c>
    </row>
    <row r="467" spans="1:35" x14ac:dyDescent="0.2">
      <c r="A467" s="147" t="s">
        <v>286</v>
      </c>
      <c r="B467" s="146">
        <v>51</v>
      </c>
      <c r="C467" s="146">
        <v>148.400047067</v>
      </c>
      <c r="D467" s="146">
        <v>84.055555662000003</v>
      </c>
      <c r="E467" s="146">
        <v>77.666664123999993</v>
      </c>
      <c r="F467" s="146">
        <v>85</v>
      </c>
      <c r="G467" s="146">
        <v>12473.848416405999</v>
      </c>
      <c r="H467" s="145">
        <v>2017.3333358760001</v>
      </c>
      <c r="J467" s="147" t="s">
        <v>279</v>
      </c>
      <c r="K467" s="146">
        <v>74</v>
      </c>
      <c r="L467" s="146">
        <v>191.683394128</v>
      </c>
      <c r="M467" s="146">
        <v>84.817204137000004</v>
      </c>
      <c r="N467" s="146">
        <v>80.666664123999993</v>
      </c>
      <c r="O467" s="146">
        <v>85</v>
      </c>
      <c r="P467" s="146">
        <v>16258.049569438001</v>
      </c>
      <c r="Q467" s="145">
        <v>2629.3333282469998</v>
      </c>
      <c r="S467" s="141" t="s">
        <v>264</v>
      </c>
      <c r="T467" s="140">
        <v>48</v>
      </c>
      <c r="U467" s="140">
        <v>234.966741189</v>
      </c>
      <c r="V467" s="140">
        <v>82.570175371999994</v>
      </c>
      <c r="W467" s="140">
        <v>68.333335876000007</v>
      </c>
      <c r="X467" s="140">
        <v>85</v>
      </c>
      <c r="Y467" s="140">
        <v>19401.245026510998</v>
      </c>
      <c r="Z467" s="139">
        <v>3137.6666641239999</v>
      </c>
      <c r="AB467" s="147" t="s">
        <v>272</v>
      </c>
      <c r="AC467" s="146">
        <v>106</v>
      </c>
      <c r="AD467" s="146">
        <v>204.050064717</v>
      </c>
      <c r="AE467" s="146">
        <v>84.626262549000003</v>
      </c>
      <c r="AF467" s="146">
        <v>80</v>
      </c>
      <c r="AG467" s="146">
        <v>85</v>
      </c>
      <c r="AH467" s="146">
        <v>17267.994349924</v>
      </c>
      <c r="AI467" s="145">
        <v>2792.6666641239999</v>
      </c>
    </row>
    <row r="468" spans="1:35" x14ac:dyDescent="0.2">
      <c r="A468" s="147" t="s">
        <v>285</v>
      </c>
      <c r="B468" s="146">
        <v>45</v>
      </c>
      <c r="C468" s="146">
        <v>148.400047067</v>
      </c>
      <c r="D468" s="146">
        <v>84.847222328000001</v>
      </c>
      <c r="E468" s="146">
        <v>81.333335876000007</v>
      </c>
      <c r="F468" s="146">
        <v>85</v>
      </c>
      <c r="G468" s="146">
        <v>12591.331787001</v>
      </c>
      <c r="H468" s="145">
        <v>2036.3333358760001</v>
      </c>
      <c r="J468" s="147" t="s">
        <v>278</v>
      </c>
      <c r="K468" s="146">
        <v>32</v>
      </c>
      <c r="L468" s="146">
        <v>191.683394128</v>
      </c>
      <c r="M468" s="146">
        <v>85</v>
      </c>
      <c r="N468" s="146">
        <v>85</v>
      </c>
      <c r="O468" s="146">
        <v>85</v>
      </c>
      <c r="P468" s="146">
        <v>16293.08850089</v>
      </c>
      <c r="Q468" s="145">
        <v>2635</v>
      </c>
      <c r="S468" s="141" t="s">
        <v>264</v>
      </c>
      <c r="T468" s="140">
        <v>66</v>
      </c>
      <c r="U468" s="140">
        <v>234.966741189</v>
      </c>
      <c r="V468" s="140">
        <v>81.885965045999995</v>
      </c>
      <c r="W468" s="140">
        <v>67.333335876000007</v>
      </c>
      <c r="X468" s="140">
        <v>85</v>
      </c>
      <c r="Y468" s="140">
        <v>19240.478356029998</v>
      </c>
      <c r="Z468" s="139">
        <v>3111.6666717530002</v>
      </c>
      <c r="AB468" s="147" t="s">
        <v>271</v>
      </c>
      <c r="AC468" s="146">
        <v>35</v>
      </c>
      <c r="AD468" s="146">
        <v>204.050064717</v>
      </c>
      <c r="AE468" s="146">
        <v>84.959595883000006</v>
      </c>
      <c r="AF468" s="146">
        <v>83.666664123999993</v>
      </c>
      <c r="AG468" s="146">
        <v>85</v>
      </c>
      <c r="AH468" s="146">
        <v>17336.011038163</v>
      </c>
      <c r="AI468" s="145">
        <v>2803.6666641239999</v>
      </c>
    </row>
    <row r="469" spans="1:35" x14ac:dyDescent="0.2">
      <c r="A469" s="147" t="s">
        <v>285</v>
      </c>
      <c r="B469" s="146">
        <v>52</v>
      </c>
      <c r="C469" s="146">
        <v>148.400047067</v>
      </c>
      <c r="D469" s="146">
        <v>84.958333332999999</v>
      </c>
      <c r="E469" s="146">
        <v>84</v>
      </c>
      <c r="F469" s="146">
        <v>85</v>
      </c>
      <c r="G469" s="146">
        <v>12607.820665394</v>
      </c>
      <c r="H469" s="145">
        <v>2039</v>
      </c>
      <c r="J469" s="147" t="s">
        <v>278</v>
      </c>
      <c r="K469" s="146">
        <v>42</v>
      </c>
      <c r="L469" s="146">
        <v>191.683394128</v>
      </c>
      <c r="M469" s="146">
        <v>85</v>
      </c>
      <c r="N469" s="146">
        <v>85</v>
      </c>
      <c r="O469" s="146">
        <v>85</v>
      </c>
      <c r="P469" s="146">
        <v>16293.08850089</v>
      </c>
      <c r="Q469" s="145">
        <v>2635</v>
      </c>
      <c r="S469" s="141" t="s">
        <v>264</v>
      </c>
      <c r="T469" s="140">
        <v>126</v>
      </c>
      <c r="U469" s="140">
        <v>234.966741189</v>
      </c>
      <c r="V469" s="140">
        <v>82.921052631999999</v>
      </c>
      <c r="W469" s="140">
        <v>67</v>
      </c>
      <c r="X469" s="140">
        <v>85</v>
      </c>
      <c r="Y469" s="140">
        <v>19483.689512829002</v>
      </c>
      <c r="Z469" s="139">
        <v>3151</v>
      </c>
      <c r="AB469" s="147" t="s">
        <v>271</v>
      </c>
      <c r="AC469" s="146">
        <v>38</v>
      </c>
      <c r="AD469" s="146">
        <v>204.050064717</v>
      </c>
      <c r="AE469" s="146">
        <v>84.767676613999996</v>
      </c>
      <c r="AF469" s="146">
        <v>82.333335876000007</v>
      </c>
      <c r="AG469" s="146">
        <v>85</v>
      </c>
      <c r="AH469" s="146">
        <v>17296.849898905999</v>
      </c>
      <c r="AI469" s="145">
        <v>2797.3333282469998</v>
      </c>
    </row>
    <row r="470" spans="1:35" x14ac:dyDescent="0.2">
      <c r="A470" s="147" t="s">
        <v>291</v>
      </c>
      <c r="B470" s="146">
        <v>33</v>
      </c>
      <c r="C470" s="146">
        <v>142.216711772</v>
      </c>
      <c r="D470" s="146">
        <v>84.710144705999994</v>
      </c>
      <c r="E470" s="146">
        <v>78.666664123999993</v>
      </c>
      <c r="F470" s="146">
        <v>85</v>
      </c>
      <c r="G470" s="146">
        <v>12047.198233914</v>
      </c>
      <c r="H470" s="145">
        <v>1948.3333282470001</v>
      </c>
      <c r="J470" s="147" t="s">
        <v>278</v>
      </c>
      <c r="K470" s="146">
        <v>95</v>
      </c>
      <c r="L470" s="146">
        <v>191.683394128</v>
      </c>
      <c r="M470" s="146">
        <v>84.505376261999999</v>
      </c>
      <c r="N470" s="146">
        <v>79.666664123999993</v>
      </c>
      <c r="O470" s="146">
        <v>85</v>
      </c>
      <c r="P470" s="146">
        <v>16198.277343983</v>
      </c>
      <c r="Q470" s="145">
        <v>2619.6666641239999</v>
      </c>
      <c r="S470" s="141" t="s">
        <v>264</v>
      </c>
      <c r="T470" s="140">
        <v>130</v>
      </c>
      <c r="U470" s="140">
        <v>234.966741189</v>
      </c>
      <c r="V470" s="140">
        <v>82.447368621999999</v>
      </c>
      <c r="W470" s="140">
        <v>68.333335876000007</v>
      </c>
      <c r="X470" s="140">
        <v>85</v>
      </c>
      <c r="Y470" s="140">
        <v>19372.389524704002</v>
      </c>
      <c r="Z470" s="139">
        <v>3133.0000076289998</v>
      </c>
      <c r="AB470" s="147" t="s">
        <v>275</v>
      </c>
      <c r="AC470" s="146">
        <v>34</v>
      </c>
      <c r="AD470" s="146">
        <v>197.86672942300001</v>
      </c>
      <c r="AE470" s="146">
        <v>84.96875</v>
      </c>
      <c r="AF470" s="146">
        <v>84</v>
      </c>
      <c r="AG470" s="146">
        <v>85</v>
      </c>
      <c r="AH470" s="146">
        <v>16812.488665624001</v>
      </c>
      <c r="AI470" s="145">
        <v>2719</v>
      </c>
    </row>
    <row r="471" spans="1:35" x14ac:dyDescent="0.2">
      <c r="A471" s="147" t="s">
        <v>291</v>
      </c>
      <c r="B471" s="146">
        <v>45</v>
      </c>
      <c r="C471" s="146">
        <v>142.216711772</v>
      </c>
      <c r="D471" s="146">
        <v>85</v>
      </c>
      <c r="E471" s="146">
        <v>85</v>
      </c>
      <c r="F471" s="146">
        <v>85</v>
      </c>
      <c r="G471" s="146">
        <v>12088.42050066</v>
      </c>
      <c r="H471" s="145">
        <v>1955</v>
      </c>
      <c r="J471" s="147" t="s">
        <v>283</v>
      </c>
      <c r="K471" s="146">
        <v>27</v>
      </c>
      <c r="L471" s="146">
        <v>185.50005883399999</v>
      </c>
      <c r="M471" s="146">
        <v>85</v>
      </c>
      <c r="N471" s="146">
        <v>85</v>
      </c>
      <c r="O471" s="146">
        <v>85</v>
      </c>
      <c r="P471" s="146">
        <v>15767.505000861</v>
      </c>
      <c r="Q471" s="145">
        <v>2550</v>
      </c>
      <c r="S471" s="141" t="s">
        <v>267</v>
      </c>
      <c r="T471" s="140">
        <v>24</v>
      </c>
      <c r="U471" s="140">
        <v>228.78340589499999</v>
      </c>
      <c r="V471" s="140">
        <v>84.801801733000005</v>
      </c>
      <c r="W471" s="140">
        <v>77.666664123999993</v>
      </c>
      <c r="X471" s="140">
        <v>85</v>
      </c>
      <c r="Y471" s="140">
        <v>19401.245026510998</v>
      </c>
      <c r="Z471" s="139">
        <v>3137.6666641239999</v>
      </c>
      <c r="AB471" s="147" t="s">
        <v>275</v>
      </c>
      <c r="AC471" s="146">
        <v>43</v>
      </c>
      <c r="AD471" s="146">
        <v>197.86672942300001</v>
      </c>
      <c r="AE471" s="146">
        <v>84.979166746000004</v>
      </c>
      <c r="AF471" s="146">
        <v>84.333335876000007</v>
      </c>
      <c r="AG471" s="146">
        <v>85</v>
      </c>
      <c r="AH471" s="146">
        <v>16814.549793114002</v>
      </c>
      <c r="AI471" s="145">
        <v>2719.3333358760001</v>
      </c>
    </row>
    <row r="472" spans="1:35" x14ac:dyDescent="0.2">
      <c r="A472" s="147" t="s">
        <v>290</v>
      </c>
      <c r="B472" s="146">
        <v>45</v>
      </c>
      <c r="C472" s="146">
        <v>142.216711772</v>
      </c>
      <c r="D472" s="146">
        <v>84.362318951000006</v>
      </c>
      <c r="E472" s="146">
        <v>80</v>
      </c>
      <c r="F472" s="146">
        <v>85</v>
      </c>
      <c r="G472" s="146">
        <v>11997.731598733</v>
      </c>
      <c r="H472" s="145">
        <v>1940.3333358760001</v>
      </c>
      <c r="J472" s="147" t="s">
        <v>283</v>
      </c>
      <c r="K472" s="146">
        <v>37</v>
      </c>
      <c r="L472" s="146">
        <v>185.50005883399999</v>
      </c>
      <c r="M472" s="146">
        <v>84.455555724999996</v>
      </c>
      <c r="N472" s="146">
        <v>79.333335876000007</v>
      </c>
      <c r="O472" s="146">
        <v>85</v>
      </c>
      <c r="P472" s="146">
        <v>15666.510555835001</v>
      </c>
      <c r="Q472" s="145">
        <v>2533.6666717530002</v>
      </c>
      <c r="S472" s="141" t="s">
        <v>266</v>
      </c>
      <c r="T472" s="140">
        <v>27</v>
      </c>
      <c r="U472" s="140">
        <v>228.78340589499999</v>
      </c>
      <c r="V472" s="140">
        <v>84.675675675999997</v>
      </c>
      <c r="W472" s="140">
        <v>79</v>
      </c>
      <c r="X472" s="140">
        <v>85</v>
      </c>
      <c r="Y472" s="140">
        <v>19372.389477528999</v>
      </c>
      <c r="Z472" s="139">
        <v>3133</v>
      </c>
      <c r="AB472" s="147" t="s">
        <v>274</v>
      </c>
      <c r="AC472" s="146">
        <v>27</v>
      </c>
      <c r="AD472" s="146">
        <v>197.86672942300001</v>
      </c>
      <c r="AE472" s="146">
        <v>84.958333253999996</v>
      </c>
      <c r="AF472" s="146">
        <v>83.666664123999993</v>
      </c>
      <c r="AG472" s="146">
        <v>85</v>
      </c>
      <c r="AH472" s="146">
        <v>16810.427538134001</v>
      </c>
      <c r="AI472" s="145">
        <v>2718.6666641239999</v>
      </c>
    </row>
    <row r="473" spans="1:35" x14ac:dyDescent="0.2">
      <c r="A473" s="147" t="s">
        <v>289</v>
      </c>
      <c r="B473" s="146">
        <v>18</v>
      </c>
      <c r="C473" s="146">
        <v>142.216711772</v>
      </c>
      <c r="D473" s="146">
        <v>84.942028875000005</v>
      </c>
      <c r="E473" s="146">
        <v>83.666664123999993</v>
      </c>
      <c r="F473" s="146">
        <v>85</v>
      </c>
      <c r="G473" s="146">
        <v>12080.176037875999</v>
      </c>
      <c r="H473" s="145">
        <v>1953.6666641239999</v>
      </c>
      <c r="J473" s="147" t="s">
        <v>283</v>
      </c>
      <c r="K473" s="146">
        <v>47</v>
      </c>
      <c r="L473" s="146">
        <v>185.50005883399999</v>
      </c>
      <c r="M473" s="146">
        <v>84.777777862999997</v>
      </c>
      <c r="N473" s="146">
        <v>82.333335876000007</v>
      </c>
      <c r="O473" s="146">
        <v>85</v>
      </c>
      <c r="P473" s="146">
        <v>15726.28278129</v>
      </c>
      <c r="Q473" s="145">
        <v>2543.3333358760001</v>
      </c>
      <c r="S473" s="141" t="s">
        <v>266</v>
      </c>
      <c r="T473" s="140">
        <v>32</v>
      </c>
      <c r="U473" s="140">
        <v>228.78340589499999</v>
      </c>
      <c r="V473" s="140">
        <v>84.792792861999999</v>
      </c>
      <c r="W473" s="140">
        <v>81</v>
      </c>
      <c r="X473" s="140">
        <v>85</v>
      </c>
      <c r="Y473" s="140">
        <v>19399.183946196001</v>
      </c>
      <c r="Z473" s="139">
        <v>3137.3333358760001</v>
      </c>
      <c r="AB473" s="147" t="s">
        <v>273</v>
      </c>
      <c r="AC473" s="146">
        <v>76</v>
      </c>
      <c r="AD473" s="146">
        <v>197.86672942300001</v>
      </c>
      <c r="AE473" s="146">
        <v>85</v>
      </c>
      <c r="AF473" s="146">
        <v>85</v>
      </c>
      <c r="AG473" s="146">
        <v>85</v>
      </c>
      <c r="AH473" s="146">
        <v>16818.672000918999</v>
      </c>
      <c r="AI473" s="145">
        <v>2720</v>
      </c>
    </row>
    <row r="474" spans="1:35" x14ac:dyDescent="0.2">
      <c r="A474" s="147" t="s">
        <v>289</v>
      </c>
      <c r="B474" s="146">
        <v>38</v>
      </c>
      <c r="C474" s="146">
        <v>142.216711772</v>
      </c>
      <c r="D474" s="146">
        <v>84.898550614000001</v>
      </c>
      <c r="E474" s="146">
        <v>82.666664123999993</v>
      </c>
      <c r="F474" s="146">
        <v>85</v>
      </c>
      <c r="G474" s="146">
        <v>12073.992702580999</v>
      </c>
      <c r="H474" s="145">
        <v>1952.6666641239999</v>
      </c>
      <c r="J474" s="147" t="s">
        <v>283</v>
      </c>
      <c r="K474" s="146">
        <v>79</v>
      </c>
      <c r="L474" s="146">
        <v>185.50005883399999</v>
      </c>
      <c r="M474" s="146">
        <v>85</v>
      </c>
      <c r="N474" s="146">
        <v>85</v>
      </c>
      <c r="O474" s="146">
        <v>85</v>
      </c>
      <c r="P474" s="146">
        <v>15767.505000861</v>
      </c>
      <c r="Q474" s="145">
        <v>2550</v>
      </c>
      <c r="S474" s="141" t="s">
        <v>266</v>
      </c>
      <c r="T474" s="140">
        <v>82</v>
      </c>
      <c r="U474" s="140">
        <v>228.78340589499999</v>
      </c>
      <c r="V474" s="140">
        <v>84.918918919000006</v>
      </c>
      <c r="W474" s="140">
        <v>82</v>
      </c>
      <c r="X474" s="140">
        <v>85</v>
      </c>
      <c r="Y474" s="140">
        <v>19428.039495179</v>
      </c>
      <c r="Z474" s="139">
        <v>3142</v>
      </c>
      <c r="AB474" s="147" t="s">
        <v>272</v>
      </c>
      <c r="AC474" s="146">
        <v>46</v>
      </c>
      <c r="AD474" s="146">
        <v>197.86672942300001</v>
      </c>
      <c r="AE474" s="146">
        <v>85</v>
      </c>
      <c r="AF474" s="146">
        <v>85</v>
      </c>
      <c r="AG474" s="146">
        <v>85</v>
      </c>
      <c r="AH474" s="146">
        <v>16818.672000918999</v>
      </c>
      <c r="AI474" s="145">
        <v>2720</v>
      </c>
    </row>
    <row r="475" spans="1:35" x14ac:dyDescent="0.2">
      <c r="A475" s="147" t="s">
        <v>288</v>
      </c>
      <c r="B475" s="146">
        <v>17</v>
      </c>
      <c r="C475" s="146">
        <v>142.216711772</v>
      </c>
      <c r="D475" s="146">
        <v>84.434782608999996</v>
      </c>
      <c r="E475" s="146">
        <v>78</v>
      </c>
      <c r="F475" s="146">
        <v>85</v>
      </c>
      <c r="G475" s="146">
        <v>12008.037141831999</v>
      </c>
      <c r="H475" s="145">
        <v>1942</v>
      </c>
      <c r="J475" s="147" t="s">
        <v>281</v>
      </c>
      <c r="K475" s="146">
        <v>21</v>
      </c>
      <c r="L475" s="146">
        <v>185.50005883399999</v>
      </c>
      <c r="M475" s="146">
        <v>84.811110941999999</v>
      </c>
      <c r="N475" s="146">
        <v>80.666664123999993</v>
      </c>
      <c r="O475" s="146">
        <v>85</v>
      </c>
      <c r="P475" s="146">
        <v>15732.466069409</v>
      </c>
      <c r="Q475" s="145">
        <v>2544.3333282469998</v>
      </c>
      <c r="S475" s="141" t="s">
        <v>265</v>
      </c>
      <c r="T475" s="140">
        <v>34</v>
      </c>
      <c r="U475" s="140">
        <v>228.78340589499999</v>
      </c>
      <c r="V475" s="140">
        <v>84.450450382</v>
      </c>
      <c r="W475" s="140">
        <v>79</v>
      </c>
      <c r="X475" s="140">
        <v>85</v>
      </c>
      <c r="Y475" s="140">
        <v>19320.861667682999</v>
      </c>
      <c r="Z475" s="139">
        <v>3124.6666641239999</v>
      </c>
      <c r="AB475" s="147" t="s">
        <v>272</v>
      </c>
      <c r="AC475" s="146">
        <v>49</v>
      </c>
      <c r="AD475" s="146">
        <v>197.86672942300001</v>
      </c>
      <c r="AE475" s="146">
        <v>84.989583253999996</v>
      </c>
      <c r="AF475" s="146">
        <v>84.666664123999993</v>
      </c>
      <c r="AG475" s="146">
        <v>85</v>
      </c>
      <c r="AH475" s="146">
        <v>16816.610873428999</v>
      </c>
      <c r="AI475" s="145">
        <v>2719.6666641239999</v>
      </c>
    </row>
    <row r="476" spans="1:35" x14ac:dyDescent="0.2">
      <c r="A476" s="147" t="s">
        <v>288</v>
      </c>
      <c r="B476" s="146">
        <v>74</v>
      </c>
      <c r="C476" s="146">
        <v>142.216711772</v>
      </c>
      <c r="D476" s="146">
        <v>84.173913042999999</v>
      </c>
      <c r="E476" s="146">
        <v>79.333335876000007</v>
      </c>
      <c r="F476" s="146">
        <v>85</v>
      </c>
      <c r="G476" s="146">
        <v>11970.937130066</v>
      </c>
      <c r="H476" s="145">
        <v>1936</v>
      </c>
      <c r="J476" s="147" t="s">
        <v>281</v>
      </c>
      <c r="K476" s="146">
        <v>30</v>
      </c>
      <c r="L476" s="146">
        <v>185.50005883399999</v>
      </c>
      <c r="M476" s="146">
        <v>84.644444274999998</v>
      </c>
      <c r="N476" s="146">
        <v>80.666664123999993</v>
      </c>
      <c r="O476" s="146">
        <v>85</v>
      </c>
      <c r="P476" s="146">
        <v>15701.549392937</v>
      </c>
      <c r="Q476" s="145">
        <v>2539.3333282469998</v>
      </c>
      <c r="S476" s="141" t="s">
        <v>265</v>
      </c>
      <c r="T476" s="140">
        <v>73</v>
      </c>
      <c r="U476" s="140">
        <v>228.78340589499999</v>
      </c>
      <c r="V476" s="140">
        <v>85</v>
      </c>
      <c r="W476" s="140">
        <v>85</v>
      </c>
      <c r="X476" s="140">
        <v>85</v>
      </c>
      <c r="Y476" s="140">
        <v>19446.589501062001</v>
      </c>
      <c r="Z476" s="139">
        <v>3145</v>
      </c>
      <c r="AB476" s="147" t="s">
        <v>272</v>
      </c>
      <c r="AC476" s="146">
        <v>102</v>
      </c>
      <c r="AD476" s="146">
        <v>197.86672942300001</v>
      </c>
      <c r="AE476" s="146">
        <v>84.802083491999994</v>
      </c>
      <c r="AF476" s="146">
        <v>81.333335876000007</v>
      </c>
      <c r="AG476" s="146">
        <v>85</v>
      </c>
      <c r="AH476" s="146">
        <v>16779.510908837001</v>
      </c>
      <c r="AI476" s="145">
        <v>2713.6666717530002</v>
      </c>
    </row>
    <row r="477" spans="1:35" x14ac:dyDescent="0.2">
      <c r="A477" s="147" t="s">
        <v>287</v>
      </c>
      <c r="B477" s="146">
        <v>79</v>
      </c>
      <c r="C477" s="146">
        <v>142.216711772</v>
      </c>
      <c r="D477" s="146">
        <v>84.840579821000006</v>
      </c>
      <c r="E477" s="146">
        <v>81.333335876000007</v>
      </c>
      <c r="F477" s="146">
        <v>85</v>
      </c>
      <c r="G477" s="146">
        <v>12065.748286972001</v>
      </c>
      <c r="H477" s="145">
        <v>1951.3333358760001</v>
      </c>
      <c r="J477" s="147" t="s">
        <v>281</v>
      </c>
      <c r="K477" s="146">
        <v>36</v>
      </c>
      <c r="L477" s="146">
        <v>185.50005883399999</v>
      </c>
      <c r="M477" s="146">
        <v>84.755555470999994</v>
      </c>
      <c r="N477" s="146">
        <v>80.666664123999993</v>
      </c>
      <c r="O477" s="146">
        <v>85</v>
      </c>
      <c r="P477" s="146">
        <v>15722.160526309999</v>
      </c>
      <c r="Q477" s="145">
        <v>2542.6666641239999</v>
      </c>
      <c r="S477" s="141" t="s">
        <v>265</v>
      </c>
      <c r="T477" s="140">
        <v>81</v>
      </c>
      <c r="U477" s="140">
        <v>228.78340589499999</v>
      </c>
      <c r="V477" s="140">
        <v>84.738738600999994</v>
      </c>
      <c r="W477" s="140">
        <v>79.666664123999993</v>
      </c>
      <c r="X477" s="140">
        <v>85</v>
      </c>
      <c r="Y477" s="140">
        <v>19386.817228431999</v>
      </c>
      <c r="Z477" s="139">
        <v>3135.3333282469998</v>
      </c>
      <c r="AB477" s="147" t="s">
        <v>272</v>
      </c>
      <c r="AC477" s="146">
        <v>132</v>
      </c>
      <c r="AD477" s="146">
        <v>197.86672942300001</v>
      </c>
      <c r="AE477" s="146">
        <v>84.979166746000004</v>
      </c>
      <c r="AF477" s="146">
        <v>84.333335876000007</v>
      </c>
      <c r="AG477" s="146">
        <v>85</v>
      </c>
      <c r="AH477" s="146">
        <v>16814.549793114002</v>
      </c>
      <c r="AI477" s="145">
        <v>2719.3333358760001</v>
      </c>
    </row>
    <row r="478" spans="1:35" x14ac:dyDescent="0.2">
      <c r="A478" s="147" t="s">
        <v>286</v>
      </c>
      <c r="B478" s="146">
        <v>16</v>
      </c>
      <c r="C478" s="146">
        <v>142.216711772</v>
      </c>
      <c r="D478" s="146">
        <v>84.797101560000002</v>
      </c>
      <c r="E478" s="146">
        <v>81.333335876000007</v>
      </c>
      <c r="F478" s="146">
        <v>85</v>
      </c>
      <c r="G478" s="146">
        <v>12059.564951677999</v>
      </c>
      <c r="H478" s="145">
        <v>1950.3333358760001</v>
      </c>
      <c r="J478" s="147" t="s">
        <v>281</v>
      </c>
      <c r="K478" s="146">
        <v>40</v>
      </c>
      <c r="L478" s="146">
        <v>185.50005883399999</v>
      </c>
      <c r="M478" s="146">
        <v>84.833333332999999</v>
      </c>
      <c r="N478" s="146">
        <v>80</v>
      </c>
      <c r="O478" s="146">
        <v>85</v>
      </c>
      <c r="P478" s="146">
        <v>15736.588324389</v>
      </c>
      <c r="Q478" s="145">
        <v>2545</v>
      </c>
      <c r="S478" s="141" t="s">
        <v>265</v>
      </c>
      <c r="T478" s="140">
        <v>89</v>
      </c>
      <c r="U478" s="140">
        <v>228.78340589499999</v>
      </c>
      <c r="V478" s="140">
        <v>84.936936868000004</v>
      </c>
      <c r="W478" s="140">
        <v>82.666664123999993</v>
      </c>
      <c r="X478" s="140">
        <v>85</v>
      </c>
      <c r="Y478" s="140">
        <v>19432.161702983001</v>
      </c>
      <c r="Z478" s="139">
        <v>3142.6666641239999</v>
      </c>
      <c r="AB478" s="147" t="s">
        <v>271</v>
      </c>
      <c r="AC478" s="146">
        <v>2</v>
      </c>
      <c r="AD478" s="146">
        <v>197.86672942300001</v>
      </c>
      <c r="AE478" s="146">
        <v>84.875</v>
      </c>
      <c r="AF478" s="146">
        <v>81.666664123999993</v>
      </c>
      <c r="AG478" s="146">
        <v>85</v>
      </c>
      <c r="AH478" s="146">
        <v>16793.938659741001</v>
      </c>
      <c r="AI478" s="145">
        <v>2716</v>
      </c>
    </row>
    <row r="479" spans="1:35" x14ac:dyDescent="0.2">
      <c r="A479" s="147" t="s">
        <v>286</v>
      </c>
      <c r="B479" s="146">
        <v>59</v>
      </c>
      <c r="C479" s="146">
        <v>142.216711772</v>
      </c>
      <c r="D479" s="146">
        <v>84.623188515999999</v>
      </c>
      <c r="E479" s="146">
        <v>76.333335876000007</v>
      </c>
      <c r="F479" s="146">
        <v>85</v>
      </c>
      <c r="G479" s="146">
        <v>12034.831610499999</v>
      </c>
      <c r="H479" s="145">
        <v>1946.3333358760001</v>
      </c>
      <c r="J479" s="147" t="s">
        <v>280</v>
      </c>
      <c r="K479" s="146">
        <v>20</v>
      </c>
      <c r="L479" s="146">
        <v>185.50005883399999</v>
      </c>
      <c r="M479" s="146">
        <v>84.744444275000006</v>
      </c>
      <c r="N479" s="146">
        <v>80.666664123999993</v>
      </c>
      <c r="O479" s="146">
        <v>85</v>
      </c>
      <c r="P479" s="146">
        <v>15720.099398820001</v>
      </c>
      <c r="Q479" s="145">
        <v>2542.3333282469998</v>
      </c>
      <c r="S479" s="141" t="s">
        <v>264</v>
      </c>
      <c r="T479" s="140">
        <v>84</v>
      </c>
      <c r="U479" s="140">
        <v>228.78340589499999</v>
      </c>
      <c r="V479" s="140">
        <v>83.558558696000006</v>
      </c>
      <c r="W479" s="140">
        <v>67.333335876000007</v>
      </c>
      <c r="X479" s="140">
        <v>85</v>
      </c>
      <c r="Y479" s="140">
        <v>19116.811650141</v>
      </c>
      <c r="Z479" s="139">
        <v>3091.6666717530002</v>
      </c>
      <c r="AB479" s="147" t="s">
        <v>271</v>
      </c>
      <c r="AC479" s="146">
        <v>66</v>
      </c>
      <c r="AD479" s="146">
        <v>197.86672942300001</v>
      </c>
      <c r="AE479" s="146">
        <v>84.958333253999996</v>
      </c>
      <c r="AF479" s="146">
        <v>83.666664123999993</v>
      </c>
      <c r="AG479" s="146">
        <v>85</v>
      </c>
      <c r="AH479" s="146">
        <v>16810.427538134001</v>
      </c>
      <c r="AI479" s="145">
        <v>2718.6666641239999</v>
      </c>
    </row>
    <row r="480" spans="1:35" x14ac:dyDescent="0.2">
      <c r="A480" s="147" t="s">
        <v>286</v>
      </c>
      <c r="B480" s="146">
        <v>73</v>
      </c>
      <c r="C480" s="146">
        <v>142.216711772</v>
      </c>
      <c r="D480" s="146">
        <v>84.608695651999994</v>
      </c>
      <c r="E480" s="146">
        <v>79.666664123999993</v>
      </c>
      <c r="F480" s="146">
        <v>85</v>
      </c>
      <c r="G480" s="146">
        <v>12032.770483009999</v>
      </c>
      <c r="H480" s="145">
        <v>1946</v>
      </c>
      <c r="J480" s="147" t="s">
        <v>280</v>
      </c>
      <c r="K480" s="146">
        <v>47</v>
      </c>
      <c r="L480" s="146">
        <v>185.50005883399999</v>
      </c>
      <c r="M480" s="146">
        <v>84.644444528999998</v>
      </c>
      <c r="N480" s="146">
        <v>79</v>
      </c>
      <c r="O480" s="146">
        <v>85</v>
      </c>
      <c r="P480" s="146">
        <v>15701.549440112</v>
      </c>
      <c r="Q480" s="145">
        <v>2539.3333358760001</v>
      </c>
      <c r="S480" s="141" t="s">
        <v>270</v>
      </c>
      <c r="T480" s="140">
        <v>20</v>
      </c>
      <c r="U480" s="140">
        <v>222.60007060000001</v>
      </c>
      <c r="V480" s="140">
        <v>84.277777778000001</v>
      </c>
      <c r="W480" s="140">
        <v>77</v>
      </c>
      <c r="X480" s="140">
        <v>85</v>
      </c>
      <c r="Y480" s="140">
        <v>18760.239283378</v>
      </c>
      <c r="Z480" s="139">
        <v>3034</v>
      </c>
      <c r="AB480" s="147" t="s">
        <v>276</v>
      </c>
      <c r="AC480" s="146">
        <v>12</v>
      </c>
      <c r="AD480" s="146">
        <v>191.683394128</v>
      </c>
      <c r="AE480" s="146">
        <v>85</v>
      </c>
      <c r="AF480" s="146">
        <v>85</v>
      </c>
      <c r="AG480" s="146">
        <v>85</v>
      </c>
      <c r="AH480" s="146">
        <v>16293.08850089</v>
      </c>
      <c r="AI480" s="145">
        <v>2635</v>
      </c>
    </row>
    <row r="481" spans="1:35" x14ac:dyDescent="0.2">
      <c r="A481" s="147" t="s">
        <v>286</v>
      </c>
      <c r="B481" s="146">
        <v>92</v>
      </c>
      <c r="C481" s="146">
        <v>142.216711772</v>
      </c>
      <c r="D481" s="146">
        <v>84.623188515999999</v>
      </c>
      <c r="E481" s="146">
        <v>79</v>
      </c>
      <c r="F481" s="146">
        <v>85</v>
      </c>
      <c r="G481" s="146">
        <v>12034.831610499999</v>
      </c>
      <c r="H481" s="145">
        <v>1946.3333358760001</v>
      </c>
      <c r="J481" s="147" t="s">
        <v>279</v>
      </c>
      <c r="K481" s="146">
        <v>111</v>
      </c>
      <c r="L481" s="146">
        <v>185.50005883399999</v>
      </c>
      <c r="M481" s="146">
        <v>85</v>
      </c>
      <c r="N481" s="146">
        <v>85</v>
      </c>
      <c r="O481" s="146">
        <v>85</v>
      </c>
      <c r="P481" s="146">
        <v>15767.505000861</v>
      </c>
      <c r="Q481" s="145">
        <v>2550</v>
      </c>
      <c r="S481" s="141" t="s">
        <v>270</v>
      </c>
      <c r="T481" s="140">
        <v>44</v>
      </c>
      <c r="U481" s="140">
        <v>222.60007060000001</v>
      </c>
      <c r="V481" s="140">
        <v>84.796296437999999</v>
      </c>
      <c r="W481" s="140">
        <v>80.333335876000007</v>
      </c>
      <c r="X481" s="140">
        <v>85</v>
      </c>
      <c r="Y481" s="140">
        <v>18875.661573656998</v>
      </c>
      <c r="Z481" s="139">
        <v>3052.6666717530002</v>
      </c>
      <c r="AB481" s="147" t="s">
        <v>275</v>
      </c>
      <c r="AC481" s="146">
        <v>7</v>
      </c>
      <c r="AD481" s="146">
        <v>191.683394128</v>
      </c>
      <c r="AE481" s="146">
        <v>85</v>
      </c>
      <c r="AF481" s="146">
        <v>85</v>
      </c>
      <c r="AG481" s="146">
        <v>85</v>
      </c>
      <c r="AH481" s="146">
        <v>16293.08850089</v>
      </c>
      <c r="AI481" s="145">
        <v>2635</v>
      </c>
    </row>
    <row r="482" spans="1:35" x14ac:dyDescent="0.2">
      <c r="A482" s="147" t="s">
        <v>285</v>
      </c>
      <c r="B482" s="146">
        <v>17</v>
      </c>
      <c r="C482" s="146">
        <v>142.216711772</v>
      </c>
      <c r="D482" s="146">
        <v>84.797101560000002</v>
      </c>
      <c r="E482" s="146">
        <v>80.333335876000007</v>
      </c>
      <c r="F482" s="146">
        <v>85</v>
      </c>
      <c r="G482" s="146">
        <v>12059.564951677999</v>
      </c>
      <c r="H482" s="145">
        <v>1950.3333358760001</v>
      </c>
      <c r="J482" s="147" t="s">
        <v>278</v>
      </c>
      <c r="K482" s="146">
        <v>8</v>
      </c>
      <c r="L482" s="146">
        <v>185.50005883399999</v>
      </c>
      <c r="M482" s="146">
        <v>84.588889058000007</v>
      </c>
      <c r="N482" s="146">
        <v>79.333335876000007</v>
      </c>
      <c r="O482" s="146">
        <v>85</v>
      </c>
      <c r="P482" s="146">
        <v>15691.243897013001</v>
      </c>
      <c r="Q482" s="145">
        <v>2537.6666717530002</v>
      </c>
      <c r="S482" s="141" t="s">
        <v>266</v>
      </c>
      <c r="T482" s="140">
        <v>8</v>
      </c>
      <c r="U482" s="140">
        <v>222.60007060000001</v>
      </c>
      <c r="V482" s="140">
        <v>84.888888889</v>
      </c>
      <c r="W482" s="140">
        <v>81</v>
      </c>
      <c r="X482" s="140">
        <v>85</v>
      </c>
      <c r="Y482" s="140">
        <v>18896.272659856</v>
      </c>
      <c r="Z482" s="139">
        <v>3056</v>
      </c>
      <c r="AB482" s="147" t="s">
        <v>275</v>
      </c>
      <c r="AC482" s="146">
        <v>75</v>
      </c>
      <c r="AD482" s="146">
        <v>191.683394128</v>
      </c>
      <c r="AE482" s="146">
        <v>85</v>
      </c>
      <c r="AF482" s="146">
        <v>85</v>
      </c>
      <c r="AG482" s="146">
        <v>85</v>
      </c>
      <c r="AH482" s="146">
        <v>16293.08850089</v>
      </c>
      <c r="AI482" s="145">
        <v>2635</v>
      </c>
    </row>
    <row r="483" spans="1:35" x14ac:dyDescent="0.2">
      <c r="A483" s="147" t="s">
        <v>285</v>
      </c>
      <c r="B483" s="146">
        <v>28</v>
      </c>
      <c r="C483" s="146">
        <v>142.216711772</v>
      </c>
      <c r="D483" s="146">
        <v>84.608695319999995</v>
      </c>
      <c r="E483" s="146">
        <v>79.666664123999993</v>
      </c>
      <c r="F483" s="146">
        <v>85</v>
      </c>
      <c r="G483" s="146">
        <v>12032.770435835</v>
      </c>
      <c r="H483" s="145">
        <v>1945.999992371</v>
      </c>
      <c r="J483" s="147" t="s">
        <v>281</v>
      </c>
      <c r="K483" s="146">
        <v>52</v>
      </c>
      <c r="L483" s="146">
        <v>179.31672353900001</v>
      </c>
      <c r="M483" s="146">
        <v>84.666666491000001</v>
      </c>
      <c r="N483" s="146">
        <v>80.666664123999993</v>
      </c>
      <c r="O483" s="146">
        <v>85</v>
      </c>
      <c r="P483" s="146">
        <v>15182.149228202999</v>
      </c>
      <c r="Q483" s="145">
        <v>2455.3333282469998</v>
      </c>
      <c r="S483" s="141" t="s">
        <v>266</v>
      </c>
      <c r="T483" s="140">
        <v>88</v>
      </c>
      <c r="U483" s="140">
        <v>222.60007060000001</v>
      </c>
      <c r="V483" s="140">
        <v>84.907407336999995</v>
      </c>
      <c r="W483" s="140">
        <v>82</v>
      </c>
      <c r="X483" s="140">
        <v>85</v>
      </c>
      <c r="Y483" s="140">
        <v>18900.394867660001</v>
      </c>
      <c r="Z483" s="139">
        <v>3056.6666641239999</v>
      </c>
      <c r="AB483" s="147" t="s">
        <v>274</v>
      </c>
      <c r="AC483" s="146">
        <v>13</v>
      </c>
      <c r="AD483" s="146">
        <v>191.683394128</v>
      </c>
      <c r="AE483" s="146">
        <v>84.967741935000006</v>
      </c>
      <c r="AF483" s="146">
        <v>84</v>
      </c>
      <c r="AG483" s="146">
        <v>85</v>
      </c>
      <c r="AH483" s="146">
        <v>16286.905165595001</v>
      </c>
      <c r="AI483" s="145">
        <v>2634</v>
      </c>
    </row>
    <row r="484" spans="1:35" x14ac:dyDescent="0.2">
      <c r="A484" s="147" t="s">
        <v>285</v>
      </c>
      <c r="B484" s="146">
        <v>41</v>
      </c>
      <c r="C484" s="146">
        <v>142.216711772</v>
      </c>
      <c r="D484" s="146">
        <v>84.942028875000005</v>
      </c>
      <c r="E484" s="146">
        <v>83.666664123999993</v>
      </c>
      <c r="F484" s="146">
        <v>85</v>
      </c>
      <c r="G484" s="146">
        <v>12080.176037875999</v>
      </c>
      <c r="H484" s="145">
        <v>1953.6666641239999</v>
      </c>
      <c r="J484" s="147" t="s">
        <v>281</v>
      </c>
      <c r="K484" s="146">
        <v>60</v>
      </c>
      <c r="L484" s="146">
        <v>179.31672353900001</v>
      </c>
      <c r="M484" s="146">
        <v>84.896551724000005</v>
      </c>
      <c r="N484" s="146">
        <v>83</v>
      </c>
      <c r="O484" s="146">
        <v>85</v>
      </c>
      <c r="P484" s="146">
        <v>15223.371494949</v>
      </c>
      <c r="Q484" s="145">
        <v>2462</v>
      </c>
      <c r="S484" s="141" t="s">
        <v>265</v>
      </c>
      <c r="T484" s="140">
        <v>71</v>
      </c>
      <c r="U484" s="140">
        <v>222.60007060000001</v>
      </c>
      <c r="V484" s="140">
        <v>84.777777778000001</v>
      </c>
      <c r="W484" s="140">
        <v>79.666664123999993</v>
      </c>
      <c r="X484" s="140">
        <v>85</v>
      </c>
      <c r="Y484" s="140">
        <v>18871.539318677998</v>
      </c>
      <c r="Z484" s="139">
        <v>3052</v>
      </c>
      <c r="AB484" s="147" t="s">
        <v>274</v>
      </c>
      <c r="AC484" s="146">
        <v>53</v>
      </c>
      <c r="AD484" s="146">
        <v>191.683394128</v>
      </c>
      <c r="AE484" s="146">
        <v>85</v>
      </c>
      <c r="AF484" s="146">
        <v>85</v>
      </c>
      <c r="AG484" s="146">
        <v>85</v>
      </c>
      <c r="AH484" s="146">
        <v>16293.08850089</v>
      </c>
      <c r="AI484" s="145">
        <v>2635</v>
      </c>
    </row>
    <row r="485" spans="1:35" x14ac:dyDescent="0.2">
      <c r="A485" s="147" t="s">
        <v>291</v>
      </c>
      <c r="B485" s="146">
        <v>50</v>
      </c>
      <c r="C485" s="146">
        <v>136.03337647800001</v>
      </c>
      <c r="D485" s="146">
        <v>85</v>
      </c>
      <c r="E485" s="146">
        <v>85</v>
      </c>
      <c r="F485" s="146">
        <v>85</v>
      </c>
      <c r="G485" s="146">
        <v>11562.837000632</v>
      </c>
      <c r="H485" s="145">
        <v>1870</v>
      </c>
      <c r="J485" s="147" t="s">
        <v>280</v>
      </c>
      <c r="K485" s="146">
        <v>9</v>
      </c>
      <c r="L485" s="146">
        <v>179.31672353900001</v>
      </c>
      <c r="M485" s="146">
        <v>84.988505658999998</v>
      </c>
      <c r="N485" s="146">
        <v>84.666664123999993</v>
      </c>
      <c r="O485" s="146">
        <v>85</v>
      </c>
      <c r="P485" s="146">
        <v>15239.860373343001</v>
      </c>
      <c r="Q485" s="145">
        <v>2464.6666641239999</v>
      </c>
      <c r="S485" s="141" t="s">
        <v>265</v>
      </c>
      <c r="T485" s="140">
        <v>144</v>
      </c>
      <c r="U485" s="140">
        <v>222.60007060000001</v>
      </c>
      <c r="V485" s="140">
        <v>84.916666667000001</v>
      </c>
      <c r="W485" s="140">
        <v>82</v>
      </c>
      <c r="X485" s="140">
        <v>85</v>
      </c>
      <c r="Y485" s="140">
        <v>18902.455995150001</v>
      </c>
      <c r="Z485" s="139">
        <v>3057</v>
      </c>
      <c r="AB485" s="147" t="s">
        <v>274</v>
      </c>
      <c r="AC485" s="146">
        <v>74</v>
      </c>
      <c r="AD485" s="146">
        <v>191.683394128</v>
      </c>
      <c r="AE485" s="146">
        <v>84.763441024000002</v>
      </c>
      <c r="AF485" s="146">
        <v>80.333335876000007</v>
      </c>
      <c r="AG485" s="146">
        <v>85</v>
      </c>
      <c r="AH485" s="146">
        <v>16247.744073514001</v>
      </c>
      <c r="AI485" s="145">
        <v>2627.6666717530002</v>
      </c>
    </row>
    <row r="486" spans="1:35" x14ac:dyDescent="0.2">
      <c r="A486" s="147" t="s">
        <v>291</v>
      </c>
      <c r="B486" s="146">
        <v>53</v>
      </c>
      <c r="C486" s="146">
        <v>136.03337647800001</v>
      </c>
      <c r="D486" s="146">
        <v>84.772727273000001</v>
      </c>
      <c r="E486" s="146">
        <v>80</v>
      </c>
      <c r="F486" s="146">
        <v>85</v>
      </c>
      <c r="G486" s="146">
        <v>11531.920324159</v>
      </c>
      <c r="H486" s="145">
        <v>1865</v>
      </c>
      <c r="J486" s="147" t="s">
        <v>280</v>
      </c>
      <c r="K486" s="146">
        <v>82</v>
      </c>
      <c r="L486" s="146">
        <v>179.31672353900001</v>
      </c>
      <c r="M486" s="146">
        <v>84.666666754000005</v>
      </c>
      <c r="N486" s="146">
        <v>79.333335876000007</v>
      </c>
      <c r="O486" s="146">
        <v>85</v>
      </c>
      <c r="P486" s="146">
        <v>15182.149275378</v>
      </c>
      <c r="Q486" s="145">
        <v>2455.3333358760001</v>
      </c>
      <c r="S486" s="141" t="s">
        <v>264</v>
      </c>
      <c r="T486" s="140">
        <v>7</v>
      </c>
      <c r="U486" s="140">
        <v>222.60007060000001</v>
      </c>
      <c r="V486" s="140">
        <v>81.861111111</v>
      </c>
      <c r="W486" s="140">
        <v>67.666664123999993</v>
      </c>
      <c r="X486" s="140">
        <v>85</v>
      </c>
      <c r="Y486" s="140">
        <v>18222.289112760001</v>
      </c>
      <c r="Z486" s="139">
        <v>2947</v>
      </c>
      <c r="AB486" s="147" t="s">
        <v>273</v>
      </c>
      <c r="AC486" s="146">
        <v>30</v>
      </c>
      <c r="AD486" s="146">
        <v>191.683394128</v>
      </c>
      <c r="AE486" s="146">
        <v>84.483870968000005</v>
      </c>
      <c r="AF486" s="146">
        <v>79.333335876000007</v>
      </c>
      <c r="AG486" s="146">
        <v>85</v>
      </c>
      <c r="AH486" s="146">
        <v>16194.155136179001</v>
      </c>
      <c r="AI486" s="145">
        <v>2619</v>
      </c>
    </row>
    <row r="487" spans="1:35" x14ac:dyDescent="0.2">
      <c r="A487" s="147" t="s">
        <v>291</v>
      </c>
      <c r="B487" s="146">
        <v>56</v>
      </c>
      <c r="C487" s="146">
        <v>136.03337647800001</v>
      </c>
      <c r="D487" s="146">
        <v>84.939393824000007</v>
      </c>
      <c r="E487" s="146">
        <v>83.666664123999993</v>
      </c>
      <c r="F487" s="146">
        <v>85</v>
      </c>
      <c r="G487" s="146">
        <v>11554.592537847</v>
      </c>
      <c r="H487" s="145">
        <v>1868.6666641239999</v>
      </c>
      <c r="J487" s="147" t="s">
        <v>279</v>
      </c>
      <c r="K487" s="146">
        <v>30</v>
      </c>
      <c r="L487" s="146">
        <v>179.31672353900001</v>
      </c>
      <c r="M487" s="146">
        <v>84.689655172000002</v>
      </c>
      <c r="N487" s="146">
        <v>80.333335876000007</v>
      </c>
      <c r="O487" s="146">
        <v>85</v>
      </c>
      <c r="P487" s="146">
        <v>15186.271483181999</v>
      </c>
      <c r="Q487" s="145">
        <v>2456</v>
      </c>
      <c r="S487" s="141" t="s">
        <v>264</v>
      </c>
      <c r="T487" s="140">
        <v>72</v>
      </c>
      <c r="U487" s="140">
        <v>222.60007060000001</v>
      </c>
      <c r="V487" s="140">
        <v>82.305555343999998</v>
      </c>
      <c r="W487" s="140">
        <v>67.666664123999993</v>
      </c>
      <c r="X487" s="140">
        <v>85</v>
      </c>
      <c r="Y487" s="140">
        <v>18321.222430295998</v>
      </c>
      <c r="Z487" s="139">
        <v>2962.9999923710002</v>
      </c>
      <c r="AB487" s="147" t="s">
        <v>271</v>
      </c>
      <c r="AC487" s="146">
        <v>10</v>
      </c>
      <c r="AD487" s="146">
        <v>191.683394128</v>
      </c>
      <c r="AE487" s="146">
        <v>84.860214971999994</v>
      </c>
      <c r="AF487" s="146">
        <v>80.666664123999993</v>
      </c>
      <c r="AG487" s="146">
        <v>85</v>
      </c>
      <c r="AH487" s="146">
        <v>16266.294032222</v>
      </c>
      <c r="AI487" s="145">
        <v>2630.6666641239999</v>
      </c>
    </row>
    <row r="488" spans="1:35" x14ac:dyDescent="0.2">
      <c r="A488" s="147" t="s">
        <v>290</v>
      </c>
      <c r="B488" s="146">
        <v>36</v>
      </c>
      <c r="C488" s="146">
        <v>136.03337647800001</v>
      </c>
      <c r="D488" s="146">
        <v>84.727272726999999</v>
      </c>
      <c r="E488" s="146">
        <v>79</v>
      </c>
      <c r="F488" s="146">
        <v>85</v>
      </c>
      <c r="G488" s="146">
        <v>11525.736988864999</v>
      </c>
      <c r="H488" s="145">
        <v>1864</v>
      </c>
      <c r="J488" s="147" t="s">
        <v>278</v>
      </c>
      <c r="K488" s="146">
        <v>10</v>
      </c>
      <c r="L488" s="146">
        <v>179.31672353900001</v>
      </c>
      <c r="M488" s="146">
        <v>84.747126348999998</v>
      </c>
      <c r="N488" s="146">
        <v>81</v>
      </c>
      <c r="O488" s="146">
        <v>85</v>
      </c>
      <c r="P488" s="146">
        <v>15196.577026281</v>
      </c>
      <c r="Q488" s="145">
        <v>2457.6666641239999</v>
      </c>
      <c r="S488" s="141" t="s">
        <v>270</v>
      </c>
      <c r="T488" s="140">
        <v>27</v>
      </c>
      <c r="U488" s="140">
        <v>216.41673530599999</v>
      </c>
      <c r="V488" s="140">
        <v>84.733333478999995</v>
      </c>
      <c r="W488" s="140">
        <v>78.333335876000007</v>
      </c>
      <c r="X488" s="140">
        <v>85</v>
      </c>
      <c r="Y488" s="140">
        <v>18337.711403040001</v>
      </c>
      <c r="Z488" s="139">
        <v>2965.6666717530002</v>
      </c>
      <c r="AB488" s="147" t="s">
        <v>271</v>
      </c>
      <c r="AC488" s="146">
        <v>91</v>
      </c>
      <c r="AD488" s="146">
        <v>191.683394128</v>
      </c>
      <c r="AE488" s="146">
        <v>84.623655749999998</v>
      </c>
      <c r="AF488" s="146">
        <v>79.666664123999993</v>
      </c>
      <c r="AG488" s="146">
        <v>85</v>
      </c>
      <c r="AH488" s="146">
        <v>16220.949557671</v>
      </c>
      <c r="AI488" s="145">
        <v>2623.3333282469998</v>
      </c>
    </row>
    <row r="489" spans="1:35" x14ac:dyDescent="0.2">
      <c r="A489" s="147" t="s">
        <v>289</v>
      </c>
      <c r="B489" s="146">
        <v>39</v>
      </c>
      <c r="C489" s="146">
        <v>136.03337647800001</v>
      </c>
      <c r="D489" s="146">
        <v>85</v>
      </c>
      <c r="E489" s="146">
        <v>85</v>
      </c>
      <c r="F489" s="146">
        <v>85</v>
      </c>
      <c r="G489" s="146">
        <v>11562.837000632</v>
      </c>
      <c r="H489" s="145">
        <v>1870</v>
      </c>
      <c r="J489" s="147" t="s">
        <v>278</v>
      </c>
      <c r="K489" s="146">
        <v>24</v>
      </c>
      <c r="L489" s="146">
        <v>179.31672353900001</v>
      </c>
      <c r="M489" s="146">
        <v>85</v>
      </c>
      <c r="N489" s="146">
        <v>85</v>
      </c>
      <c r="O489" s="146">
        <v>85</v>
      </c>
      <c r="P489" s="146">
        <v>15241.921500832001</v>
      </c>
      <c r="Q489" s="145">
        <v>2465</v>
      </c>
      <c r="S489" s="141" t="s">
        <v>268</v>
      </c>
      <c r="T489" s="140">
        <v>65</v>
      </c>
      <c r="U489" s="140">
        <v>216.41673530599999</v>
      </c>
      <c r="V489" s="140">
        <v>84.761904689000005</v>
      </c>
      <c r="W489" s="140">
        <v>79.666664123999993</v>
      </c>
      <c r="X489" s="140">
        <v>85</v>
      </c>
      <c r="Y489" s="140">
        <v>18343.894691158999</v>
      </c>
      <c r="Z489" s="139">
        <v>2966.6666641239999</v>
      </c>
      <c r="AB489" s="147" t="s">
        <v>271</v>
      </c>
      <c r="AC489" s="146">
        <v>110</v>
      </c>
      <c r="AD489" s="146">
        <v>191.683394128</v>
      </c>
      <c r="AE489" s="146">
        <v>84.634408519999994</v>
      </c>
      <c r="AF489" s="146">
        <v>80.666664123999993</v>
      </c>
      <c r="AG489" s="146">
        <v>85</v>
      </c>
      <c r="AH489" s="146">
        <v>16223.010685161</v>
      </c>
      <c r="AI489" s="145">
        <v>2623.6666641239999</v>
      </c>
    </row>
    <row r="490" spans="1:35" x14ac:dyDescent="0.2">
      <c r="A490" s="147" t="s">
        <v>288</v>
      </c>
      <c r="B490" s="146">
        <v>59</v>
      </c>
      <c r="C490" s="146">
        <v>136.03337647800001</v>
      </c>
      <c r="D490" s="146">
        <v>84.393939278000005</v>
      </c>
      <c r="E490" s="146">
        <v>79.333335876000007</v>
      </c>
      <c r="F490" s="146">
        <v>85</v>
      </c>
      <c r="G490" s="146">
        <v>11480.392514314</v>
      </c>
      <c r="H490" s="145">
        <v>1856.6666641239999</v>
      </c>
      <c r="J490" s="147" t="s">
        <v>281</v>
      </c>
      <c r="K490" s="146">
        <v>56</v>
      </c>
      <c r="L490" s="146">
        <v>173.13338824499999</v>
      </c>
      <c r="M490" s="146">
        <v>84.857142856999999</v>
      </c>
      <c r="N490" s="146">
        <v>81</v>
      </c>
      <c r="O490" s="146">
        <v>85</v>
      </c>
      <c r="P490" s="146">
        <v>14691.604659626</v>
      </c>
      <c r="Q490" s="145">
        <v>2376</v>
      </c>
      <c r="S490" s="141" t="s">
        <v>267</v>
      </c>
      <c r="T490" s="140">
        <v>47</v>
      </c>
      <c r="U490" s="140">
        <v>216.41673530599999</v>
      </c>
      <c r="V490" s="140">
        <v>84.419047546000002</v>
      </c>
      <c r="W490" s="140">
        <v>78.666664123999993</v>
      </c>
      <c r="X490" s="140">
        <v>85</v>
      </c>
      <c r="Y490" s="140">
        <v>18269.694667626001</v>
      </c>
      <c r="Z490" s="139">
        <v>2954.6666641239999</v>
      </c>
      <c r="AB490" s="147" t="s">
        <v>277</v>
      </c>
      <c r="AC490" s="146">
        <v>6</v>
      </c>
      <c r="AD490" s="146">
        <v>185.50005883399999</v>
      </c>
      <c r="AE490" s="146">
        <v>84.955555470999997</v>
      </c>
      <c r="AF490" s="146">
        <v>83.666664123999993</v>
      </c>
      <c r="AG490" s="146">
        <v>85</v>
      </c>
      <c r="AH490" s="146">
        <v>15759.260538077</v>
      </c>
      <c r="AI490" s="145">
        <v>2548.6666641239999</v>
      </c>
    </row>
    <row r="491" spans="1:35" x14ac:dyDescent="0.2">
      <c r="A491" s="147" t="s">
        <v>287</v>
      </c>
      <c r="B491" s="146">
        <v>22</v>
      </c>
      <c r="C491" s="146">
        <v>136.03337647800001</v>
      </c>
      <c r="D491" s="146">
        <v>84.757575642000006</v>
      </c>
      <c r="E491" s="146">
        <v>82</v>
      </c>
      <c r="F491" s="146">
        <v>85</v>
      </c>
      <c r="G491" s="146">
        <v>11529.859196669</v>
      </c>
      <c r="H491" s="145">
        <v>1864.6666641239999</v>
      </c>
      <c r="J491" s="147" t="s">
        <v>280</v>
      </c>
      <c r="K491" s="146">
        <v>62</v>
      </c>
      <c r="L491" s="146">
        <v>173.13338824499999</v>
      </c>
      <c r="M491" s="146">
        <v>85</v>
      </c>
      <c r="N491" s="146">
        <v>85</v>
      </c>
      <c r="O491" s="146">
        <v>85</v>
      </c>
      <c r="P491" s="146">
        <v>14716.338000804</v>
      </c>
      <c r="Q491" s="145">
        <v>2380</v>
      </c>
      <c r="S491" s="141" t="s">
        <v>266</v>
      </c>
      <c r="T491" s="140">
        <v>46</v>
      </c>
      <c r="U491" s="140">
        <v>216.41673530599999</v>
      </c>
      <c r="V491" s="140">
        <v>85</v>
      </c>
      <c r="W491" s="140">
        <v>85</v>
      </c>
      <c r="X491" s="140">
        <v>85</v>
      </c>
      <c r="Y491" s="140">
        <v>18395.422501005</v>
      </c>
      <c r="Z491" s="139">
        <v>2975</v>
      </c>
      <c r="AB491" s="147" t="s">
        <v>276</v>
      </c>
      <c r="AC491" s="146">
        <v>20</v>
      </c>
      <c r="AD491" s="146">
        <v>185.50005883399999</v>
      </c>
      <c r="AE491" s="146">
        <v>84.944444528999995</v>
      </c>
      <c r="AF491" s="146">
        <v>83.333335876000007</v>
      </c>
      <c r="AG491" s="146">
        <v>85</v>
      </c>
      <c r="AH491" s="146">
        <v>15757.199457762001</v>
      </c>
      <c r="AI491" s="145">
        <v>2548.3333358760001</v>
      </c>
    </row>
    <row r="492" spans="1:35" x14ac:dyDescent="0.2">
      <c r="A492" s="147" t="s">
        <v>287</v>
      </c>
      <c r="B492" s="146">
        <v>36</v>
      </c>
      <c r="C492" s="146">
        <v>136.03337647800001</v>
      </c>
      <c r="D492" s="146">
        <v>84.651514919999997</v>
      </c>
      <c r="E492" s="146">
        <v>79.666664123999993</v>
      </c>
      <c r="F492" s="146">
        <v>85</v>
      </c>
      <c r="G492" s="146">
        <v>11515.431398590999</v>
      </c>
      <c r="H492" s="145">
        <v>1862.3333282470001</v>
      </c>
      <c r="J492" s="147" t="s">
        <v>280</v>
      </c>
      <c r="K492" s="146">
        <v>72</v>
      </c>
      <c r="L492" s="146">
        <v>173.13338824499999</v>
      </c>
      <c r="M492" s="146">
        <v>84.976190567000003</v>
      </c>
      <c r="N492" s="146">
        <v>84.333335876000007</v>
      </c>
      <c r="O492" s="146">
        <v>85</v>
      </c>
      <c r="P492" s="146">
        <v>14712.215792999001</v>
      </c>
      <c r="Q492" s="145">
        <v>2379.3333358760001</v>
      </c>
      <c r="S492" s="141" t="s">
        <v>266</v>
      </c>
      <c r="T492" s="140">
        <v>114</v>
      </c>
      <c r="U492" s="140">
        <v>216.41673530599999</v>
      </c>
      <c r="V492" s="140">
        <v>84.904761832000005</v>
      </c>
      <c r="W492" s="140">
        <v>82</v>
      </c>
      <c r="X492" s="140">
        <v>85</v>
      </c>
      <c r="Y492" s="140">
        <v>18374.811367630999</v>
      </c>
      <c r="Z492" s="139">
        <v>2971.6666641239999</v>
      </c>
      <c r="AB492" s="147" t="s">
        <v>276</v>
      </c>
      <c r="AC492" s="146">
        <v>45</v>
      </c>
      <c r="AD492" s="146">
        <v>185.50005883399999</v>
      </c>
      <c r="AE492" s="146">
        <v>85</v>
      </c>
      <c r="AF492" s="146">
        <v>85</v>
      </c>
      <c r="AG492" s="146">
        <v>85</v>
      </c>
      <c r="AH492" s="146">
        <v>15767.505000861</v>
      </c>
      <c r="AI492" s="145">
        <v>2550</v>
      </c>
    </row>
    <row r="493" spans="1:35" x14ac:dyDescent="0.2">
      <c r="A493" s="147" t="s">
        <v>287</v>
      </c>
      <c r="B493" s="146">
        <v>39</v>
      </c>
      <c r="C493" s="146">
        <v>136.03337647800001</v>
      </c>
      <c r="D493" s="146">
        <v>84.742424357999994</v>
      </c>
      <c r="E493" s="146">
        <v>79.333335876000007</v>
      </c>
      <c r="F493" s="146">
        <v>85</v>
      </c>
      <c r="G493" s="146">
        <v>11527.798116354999</v>
      </c>
      <c r="H493" s="145">
        <v>1864.3333358760001</v>
      </c>
      <c r="J493" s="147" t="s">
        <v>280</v>
      </c>
      <c r="K493" s="146">
        <v>76</v>
      </c>
      <c r="L493" s="146">
        <v>173.13338824499999</v>
      </c>
      <c r="M493" s="146">
        <v>84.642857414999995</v>
      </c>
      <c r="N493" s="146">
        <v>80.333335876000007</v>
      </c>
      <c r="O493" s="146">
        <v>85</v>
      </c>
      <c r="P493" s="146">
        <v>14654.504695034</v>
      </c>
      <c r="Q493" s="145">
        <v>2370.0000076289998</v>
      </c>
      <c r="S493" s="141" t="s">
        <v>265</v>
      </c>
      <c r="T493" s="140">
        <v>47</v>
      </c>
      <c r="U493" s="140">
        <v>216.41673530599999</v>
      </c>
      <c r="V493" s="140">
        <v>84.8</v>
      </c>
      <c r="W493" s="140">
        <v>79.333335876000007</v>
      </c>
      <c r="X493" s="140">
        <v>85</v>
      </c>
      <c r="Y493" s="140">
        <v>18352.139153943001</v>
      </c>
      <c r="Z493" s="139">
        <v>2968</v>
      </c>
      <c r="AB493" s="147" t="s">
        <v>275</v>
      </c>
      <c r="AC493" s="146">
        <v>42</v>
      </c>
      <c r="AD493" s="146">
        <v>185.50005883399999</v>
      </c>
      <c r="AE493" s="146">
        <v>85</v>
      </c>
      <c r="AF493" s="146">
        <v>85</v>
      </c>
      <c r="AG493" s="146">
        <v>85</v>
      </c>
      <c r="AH493" s="146">
        <v>15767.505000861</v>
      </c>
      <c r="AI493" s="145">
        <v>2550</v>
      </c>
    </row>
    <row r="494" spans="1:35" x14ac:dyDescent="0.2">
      <c r="A494" s="147" t="s">
        <v>287</v>
      </c>
      <c r="B494" s="146">
        <v>49</v>
      </c>
      <c r="C494" s="146">
        <v>136.03337647800001</v>
      </c>
      <c r="D494" s="146">
        <v>84.893939278000005</v>
      </c>
      <c r="E494" s="146">
        <v>82.666664123999993</v>
      </c>
      <c r="F494" s="146">
        <v>85</v>
      </c>
      <c r="G494" s="146">
        <v>11548.409202553001</v>
      </c>
      <c r="H494" s="145">
        <v>1867.6666641239999</v>
      </c>
      <c r="J494" s="147" t="s">
        <v>279</v>
      </c>
      <c r="K494" s="146">
        <v>23</v>
      </c>
      <c r="L494" s="146">
        <v>173.13338824499999</v>
      </c>
      <c r="M494" s="146">
        <v>84.880952562999994</v>
      </c>
      <c r="N494" s="146">
        <v>82.333335876000007</v>
      </c>
      <c r="O494" s="146">
        <v>85</v>
      </c>
      <c r="P494" s="146">
        <v>14695.726914606001</v>
      </c>
      <c r="Q494" s="145">
        <v>2376.6666717530002</v>
      </c>
      <c r="S494" s="141" t="s">
        <v>265</v>
      </c>
      <c r="T494" s="140">
        <v>63</v>
      </c>
      <c r="U494" s="140">
        <v>216.41673530599999</v>
      </c>
      <c r="V494" s="140">
        <v>84.838095311000004</v>
      </c>
      <c r="W494" s="140">
        <v>79.333335876000007</v>
      </c>
      <c r="X494" s="140">
        <v>85</v>
      </c>
      <c r="Y494" s="140">
        <v>18360.383616727999</v>
      </c>
      <c r="Z494" s="139">
        <v>2969.3333358760001</v>
      </c>
      <c r="AB494" s="147" t="s">
        <v>275</v>
      </c>
      <c r="AC494" s="146">
        <v>71</v>
      </c>
      <c r="AD494" s="146">
        <v>185.50005883399999</v>
      </c>
      <c r="AE494" s="146">
        <v>84.966666666999998</v>
      </c>
      <c r="AF494" s="146">
        <v>84.333335876000007</v>
      </c>
      <c r="AG494" s="146">
        <v>85</v>
      </c>
      <c r="AH494" s="146">
        <v>15761.321665567</v>
      </c>
      <c r="AI494" s="145">
        <v>2549</v>
      </c>
    </row>
    <row r="495" spans="1:35" x14ac:dyDescent="0.2">
      <c r="A495" s="147" t="s">
        <v>287</v>
      </c>
      <c r="B495" s="146">
        <v>66</v>
      </c>
      <c r="C495" s="146">
        <v>136.03337647800001</v>
      </c>
      <c r="D495" s="146">
        <v>84.651514919999997</v>
      </c>
      <c r="E495" s="146">
        <v>82</v>
      </c>
      <c r="F495" s="146">
        <v>85</v>
      </c>
      <c r="G495" s="146">
        <v>11515.431398590999</v>
      </c>
      <c r="H495" s="145">
        <v>1862.3333282470001</v>
      </c>
      <c r="J495" s="147" t="s">
        <v>278</v>
      </c>
      <c r="K495" s="146">
        <v>54</v>
      </c>
      <c r="L495" s="146">
        <v>173.13338824499999</v>
      </c>
      <c r="M495" s="146">
        <v>84.988095146999996</v>
      </c>
      <c r="N495" s="146">
        <v>84.666664123999993</v>
      </c>
      <c r="O495" s="146">
        <v>85</v>
      </c>
      <c r="P495" s="146">
        <v>14714.276873314</v>
      </c>
      <c r="Q495" s="145">
        <v>2379.6666641239999</v>
      </c>
      <c r="S495" s="141" t="s">
        <v>264</v>
      </c>
      <c r="T495" s="140">
        <v>87</v>
      </c>
      <c r="U495" s="140">
        <v>216.41673530599999</v>
      </c>
      <c r="V495" s="140">
        <v>82.028571647000007</v>
      </c>
      <c r="W495" s="140">
        <v>67.333335876000007</v>
      </c>
      <c r="X495" s="140">
        <v>85</v>
      </c>
      <c r="Y495" s="140">
        <v>17752.355677555999</v>
      </c>
      <c r="Z495" s="139">
        <v>2871.0000076289998</v>
      </c>
      <c r="AB495" s="147" t="s">
        <v>273</v>
      </c>
      <c r="AC495" s="146">
        <v>63</v>
      </c>
      <c r="AD495" s="146">
        <v>185.50005883399999</v>
      </c>
      <c r="AE495" s="146">
        <v>85</v>
      </c>
      <c r="AF495" s="146">
        <v>85</v>
      </c>
      <c r="AG495" s="146">
        <v>85</v>
      </c>
      <c r="AH495" s="146">
        <v>15767.505000861</v>
      </c>
      <c r="AI495" s="145">
        <v>2550</v>
      </c>
    </row>
    <row r="496" spans="1:35" x14ac:dyDescent="0.2">
      <c r="A496" s="147" t="s">
        <v>286</v>
      </c>
      <c r="B496" s="146">
        <v>61</v>
      </c>
      <c r="C496" s="146">
        <v>136.03337647800001</v>
      </c>
      <c r="D496" s="146">
        <v>84.333333101999997</v>
      </c>
      <c r="E496" s="146">
        <v>76.666664123999993</v>
      </c>
      <c r="F496" s="146">
        <v>85</v>
      </c>
      <c r="G496" s="146">
        <v>11472.148051529</v>
      </c>
      <c r="H496" s="145">
        <v>1855.3333282470001</v>
      </c>
      <c r="J496" s="147" t="s">
        <v>282</v>
      </c>
      <c r="K496" s="146">
        <v>17</v>
      </c>
      <c r="L496" s="146">
        <v>166.95005295000001</v>
      </c>
      <c r="M496" s="146">
        <v>84.925925926000005</v>
      </c>
      <c r="N496" s="146">
        <v>83</v>
      </c>
      <c r="O496" s="146">
        <v>85</v>
      </c>
      <c r="P496" s="146">
        <v>14178.387830186</v>
      </c>
      <c r="Q496" s="145">
        <v>2293</v>
      </c>
      <c r="S496" s="141" t="s">
        <v>264</v>
      </c>
      <c r="T496" s="140">
        <v>155</v>
      </c>
      <c r="U496" s="140">
        <v>216.41673530599999</v>
      </c>
      <c r="V496" s="140">
        <v>82.457143075000005</v>
      </c>
      <c r="W496" s="140">
        <v>67.666664123999993</v>
      </c>
      <c r="X496" s="140">
        <v>85</v>
      </c>
      <c r="Y496" s="140">
        <v>17845.105706973001</v>
      </c>
      <c r="Z496" s="139">
        <v>2886.0000076289998</v>
      </c>
      <c r="AB496" s="147" t="s">
        <v>272</v>
      </c>
      <c r="AC496" s="146">
        <v>34</v>
      </c>
      <c r="AD496" s="146">
        <v>185.50005883399999</v>
      </c>
      <c r="AE496" s="146">
        <v>84.811111195999999</v>
      </c>
      <c r="AF496" s="146">
        <v>80</v>
      </c>
      <c r="AG496" s="146">
        <v>85</v>
      </c>
      <c r="AH496" s="146">
        <v>15732.466116584001</v>
      </c>
      <c r="AI496" s="145">
        <v>2544.3333358760001</v>
      </c>
    </row>
    <row r="497" spans="1:35" x14ac:dyDescent="0.2">
      <c r="A497" s="147" t="s">
        <v>286</v>
      </c>
      <c r="B497" s="146">
        <v>76</v>
      </c>
      <c r="C497" s="146">
        <v>136.03337647800001</v>
      </c>
      <c r="D497" s="146">
        <v>84.106060721999995</v>
      </c>
      <c r="E497" s="146">
        <v>74</v>
      </c>
      <c r="F497" s="146">
        <v>85</v>
      </c>
      <c r="G497" s="146">
        <v>11441.231422232</v>
      </c>
      <c r="H497" s="145">
        <v>1850.3333358760001</v>
      </c>
      <c r="J497" s="147" t="s">
        <v>282</v>
      </c>
      <c r="K497" s="146">
        <v>31</v>
      </c>
      <c r="L497" s="146">
        <v>166.95005295000001</v>
      </c>
      <c r="M497" s="146">
        <v>84.753086514000003</v>
      </c>
      <c r="N497" s="146">
        <v>78.333335876000007</v>
      </c>
      <c r="O497" s="146">
        <v>85</v>
      </c>
      <c r="P497" s="146">
        <v>14149.532281203999</v>
      </c>
      <c r="Q497" s="145">
        <v>2288.3333358760001</v>
      </c>
      <c r="S497" s="141" t="s">
        <v>268</v>
      </c>
      <c r="T497" s="140">
        <v>35</v>
      </c>
      <c r="U497" s="140">
        <v>210.23340001099999</v>
      </c>
      <c r="V497" s="140">
        <v>84.656862595999996</v>
      </c>
      <c r="W497" s="140">
        <v>78.666664123999993</v>
      </c>
      <c r="X497" s="140">
        <v>85</v>
      </c>
      <c r="Y497" s="140">
        <v>17797.700057757</v>
      </c>
      <c r="Z497" s="139">
        <v>2878.3333282469998</v>
      </c>
      <c r="AB497" s="147" t="s">
        <v>271</v>
      </c>
      <c r="AC497" s="146">
        <v>69</v>
      </c>
      <c r="AD497" s="146">
        <v>185.50005883399999</v>
      </c>
      <c r="AE497" s="146">
        <v>83.955555724999996</v>
      </c>
      <c r="AF497" s="146">
        <v>78.333335876000007</v>
      </c>
      <c r="AG497" s="146">
        <v>85</v>
      </c>
      <c r="AH497" s="146">
        <v>15573.760526418</v>
      </c>
      <c r="AI497" s="145">
        <v>2518.6666717530002</v>
      </c>
    </row>
    <row r="498" spans="1:35" x14ac:dyDescent="0.2">
      <c r="A498" s="147" t="s">
        <v>286</v>
      </c>
      <c r="B498" s="146">
        <v>91</v>
      </c>
      <c r="C498" s="146">
        <v>136.03337647800001</v>
      </c>
      <c r="D498" s="146">
        <v>84.5</v>
      </c>
      <c r="E498" s="146">
        <v>79.666664123999993</v>
      </c>
      <c r="F498" s="146">
        <v>85</v>
      </c>
      <c r="G498" s="146">
        <v>11494.820312393</v>
      </c>
      <c r="H498" s="145">
        <v>1859</v>
      </c>
      <c r="J498" s="147" t="s">
        <v>282</v>
      </c>
      <c r="K498" s="146">
        <v>36</v>
      </c>
      <c r="L498" s="146">
        <v>166.95005295000001</v>
      </c>
      <c r="M498" s="146">
        <v>84.728394968000003</v>
      </c>
      <c r="N498" s="146">
        <v>82</v>
      </c>
      <c r="O498" s="146">
        <v>85</v>
      </c>
      <c r="P498" s="146">
        <v>14145.410026224001</v>
      </c>
      <c r="Q498" s="145">
        <v>2287.6666641239999</v>
      </c>
      <c r="S498" s="141" t="s">
        <v>268</v>
      </c>
      <c r="T498" s="140">
        <v>53</v>
      </c>
      <c r="U498" s="140">
        <v>210.23340001099999</v>
      </c>
      <c r="V498" s="140">
        <v>84.568627526</v>
      </c>
      <c r="W498" s="140">
        <v>78.666664123999993</v>
      </c>
      <c r="X498" s="140">
        <v>85</v>
      </c>
      <c r="Y498" s="140">
        <v>17779.150099048999</v>
      </c>
      <c r="Z498" s="139">
        <v>2875.3333358760001</v>
      </c>
      <c r="AB498" s="147" t="s">
        <v>271</v>
      </c>
      <c r="AC498" s="146">
        <v>87</v>
      </c>
      <c r="AD498" s="146">
        <v>185.50005883399999</v>
      </c>
      <c r="AE498" s="146">
        <v>84.711111196000004</v>
      </c>
      <c r="AF498" s="146">
        <v>80</v>
      </c>
      <c r="AG498" s="146">
        <v>85</v>
      </c>
      <c r="AH498" s="146">
        <v>15713.916110701</v>
      </c>
      <c r="AI498" s="145">
        <v>2541.3333358760001</v>
      </c>
    </row>
    <row r="499" spans="1:35" x14ac:dyDescent="0.2">
      <c r="A499" s="147" t="s">
        <v>286</v>
      </c>
      <c r="B499" s="146">
        <v>95</v>
      </c>
      <c r="C499" s="146">
        <v>136.03337647800001</v>
      </c>
      <c r="D499" s="146">
        <v>83.469697085000007</v>
      </c>
      <c r="E499" s="146">
        <v>74</v>
      </c>
      <c r="F499" s="146">
        <v>85</v>
      </c>
      <c r="G499" s="146">
        <v>11354.664728109999</v>
      </c>
      <c r="H499" s="145">
        <v>1836.3333358760001</v>
      </c>
      <c r="J499" s="147" t="s">
        <v>282</v>
      </c>
      <c r="K499" s="146">
        <v>51</v>
      </c>
      <c r="L499" s="146">
        <v>166.95005295000001</v>
      </c>
      <c r="M499" s="146">
        <v>84.839506079000003</v>
      </c>
      <c r="N499" s="146">
        <v>82</v>
      </c>
      <c r="O499" s="146">
        <v>85</v>
      </c>
      <c r="P499" s="146">
        <v>14163.960032106999</v>
      </c>
      <c r="Q499" s="145">
        <v>2290.6666641239999</v>
      </c>
      <c r="S499" s="141" t="s">
        <v>267</v>
      </c>
      <c r="T499" s="140">
        <v>26</v>
      </c>
      <c r="U499" s="140">
        <v>210.23340001099999</v>
      </c>
      <c r="V499" s="140">
        <v>85</v>
      </c>
      <c r="W499" s="140">
        <v>85</v>
      </c>
      <c r="X499" s="140">
        <v>85</v>
      </c>
      <c r="Y499" s="140">
        <v>17869.839000976001</v>
      </c>
      <c r="Z499" s="139">
        <v>2890</v>
      </c>
      <c r="AB499" s="147" t="s">
        <v>277</v>
      </c>
      <c r="AC499" s="146">
        <v>17</v>
      </c>
      <c r="AD499" s="146">
        <v>179.31672353900001</v>
      </c>
      <c r="AE499" s="146">
        <v>84.367816004000005</v>
      </c>
      <c r="AF499" s="146">
        <v>80.666664123999993</v>
      </c>
      <c r="AG499" s="146">
        <v>85</v>
      </c>
      <c r="AH499" s="146">
        <v>15128.560338042</v>
      </c>
      <c r="AI499" s="145">
        <v>2446.6666641239999</v>
      </c>
    </row>
    <row r="500" spans="1:35" x14ac:dyDescent="0.2">
      <c r="A500" s="147" t="s">
        <v>286</v>
      </c>
      <c r="B500" s="146">
        <v>99</v>
      </c>
      <c r="C500" s="146">
        <v>136.03337647800001</v>
      </c>
      <c r="D500" s="146">
        <v>82.606060374999998</v>
      </c>
      <c r="E500" s="146">
        <v>76</v>
      </c>
      <c r="F500" s="146">
        <v>85</v>
      </c>
      <c r="G500" s="146">
        <v>11237.18131034</v>
      </c>
      <c r="H500" s="145">
        <v>1817.3333282470001</v>
      </c>
      <c r="J500" s="147" t="s">
        <v>282</v>
      </c>
      <c r="K500" s="146">
        <v>54</v>
      </c>
      <c r="L500" s="146">
        <v>166.95005295000001</v>
      </c>
      <c r="M500" s="146">
        <v>85</v>
      </c>
      <c r="N500" s="146">
        <v>85</v>
      </c>
      <c r="O500" s="146">
        <v>85</v>
      </c>
      <c r="P500" s="146">
        <v>14190.754500775</v>
      </c>
      <c r="Q500" s="145">
        <v>2295</v>
      </c>
      <c r="S500" s="141" t="s">
        <v>266</v>
      </c>
      <c r="T500" s="140">
        <v>66</v>
      </c>
      <c r="U500" s="140">
        <v>210.23340001099999</v>
      </c>
      <c r="V500" s="140">
        <v>84.823529411999999</v>
      </c>
      <c r="W500" s="140">
        <v>80</v>
      </c>
      <c r="X500" s="140">
        <v>85</v>
      </c>
      <c r="Y500" s="140">
        <v>17832.738989209</v>
      </c>
      <c r="Z500" s="139">
        <v>2884</v>
      </c>
      <c r="AB500" s="147" t="s">
        <v>275</v>
      </c>
      <c r="AC500" s="146">
        <v>5</v>
      </c>
      <c r="AD500" s="146">
        <v>179.31672353900001</v>
      </c>
      <c r="AE500" s="146">
        <v>84.988505658999998</v>
      </c>
      <c r="AF500" s="146">
        <v>84.666664123999993</v>
      </c>
      <c r="AG500" s="146">
        <v>85</v>
      </c>
      <c r="AH500" s="146">
        <v>15239.860373343001</v>
      </c>
      <c r="AI500" s="145">
        <v>2464.6666641239999</v>
      </c>
    </row>
    <row r="501" spans="1:35" x14ac:dyDescent="0.2">
      <c r="A501" s="147" t="s">
        <v>285</v>
      </c>
      <c r="B501" s="146">
        <v>32</v>
      </c>
      <c r="C501" s="146">
        <v>136.03337647800001</v>
      </c>
      <c r="D501" s="146">
        <v>84.939393824000007</v>
      </c>
      <c r="E501" s="146">
        <v>83.666664123999993</v>
      </c>
      <c r="F501" s="146">
        <v>85</v>
      </c>
      <c r="G501" s="146">
        <v>11554.592537847</v>
      </c>
      <c r="H501" s="145">
        <v>1868.6666641239999</v>
      </c>
      <c r="J501" s="147" t="s">
        <v>281</v>
      </c>
      <c r="K501" s="146">
        <v>70</v>
      </c>
      <c r="L501" s="146">
        <v>166.95005295000001</v>
      </c>
      <c r="M501" s="146">
        <v>85</v>
      </c>
      <c r="N501" s="146">
        <v>85</v>
      </c>
      <c r="O501" s="146">
        <v>85</v>
      </c>
      <c r="P501" s="146">
        <v>14190.754500775</v>
      </c>
      <c r="Q501" s="145">
        <v>2295</v>
      </c>
      <c r="S501" s="141" t="s">
        <v>266</v>
      </c>
      <c r="T501" s="140">
        <v>77</v>
      </c>
      <c r="U501" s="140">
        <v>210.23340001099999</v>
      </c>
      <c r="V501" s="140">
        <v>85</v>
      </c>
      <c r="W501" s="140">
        <v>85</v>
      </c>
      <c r="X501" s="140">
        <v>85</v>
      </c>
      <c r="Y501" s="140">
        <v>17869.839000976001</v>
      </c>
      <c r="Z501" s="139">
        <v>2890</v>
      </c>
      <c r="AB501" s="147" t="s">
        <v>275</v>
      </c>
      <c r="AC501" s="146">
        <v>25</v>
      </c>
      <c r="AD501" s="146">
        <v>179.31672353900001</v>
      </c>
      <c r="AE501" s="146">
        <v>85</v>
      </c>
      <c r="AF501" s="146">
        <v>85</v>
      </c>
      <c r="AG501" s="146">
        <v>85</v>
      </c>
      <c r="AH501" s="146">
        <v>15241.921500832001</v>
      </c>
      <c r="AI501" s="145">
        <v>2465</v>
      </c>
    </row>
    <row r="502" spans="1:35" x14ac:dyDescent="0.2">
      <c r="A502" s="147" t="s">
        <v>291</v>
      </c>
      <c r="B502" s="146">
        <v>52</v>
      </c>
      <c r="C502" s="146">
        <v>129.85004118399999</v>
      </c>
      <c r="D502" s="146">
        <v>84.825396945999998</v>
      </c>
      <c r="E502" s="146">
        <v>81.333335876000007</v>
      </c>
      <c r="F502" s="146">
        <v>85</v>
      </c>
      <c r="G502" s="146">
        <v>11014.581286915</v>
      </c>
      <c r="H502" s="145">
        <v>1781.3333358760001</v>
      </c>
      <c r="J502" s="147" t="s">
        <v>281</v>
      </c>
      <c r="K502" s="146">
        <v>101</v>
      </c>
      <c r="L502" s="146">
        <v>166.95005295000001</v>
      </c>
      <c r="M502" s="146">
        <v>85</v>
      </c>
      <c r="N502" s="146">
        <v>85</v>
      </c>
      <c r="O502" s="146">
        <v>85</v>
      </c>
      <c r="P502" s="146">
        <v>14190.754500775</v>
      </c>
      <c r="Q502" s="145">
        <v>2295</v>
      </c>
      <c r="S502" s="141" t="s">
        <v>266</v>
      </c>
      <c r="T502" s="140">
        <v>87</v>
      </c>
      <c r="U502" s="140">
        <v>210.23340001099999</v>
      </c>
      <c r="V502" s="140">
        <v>84.794117646999993</v>
      </c>
      <c r="W502" s="140">
        <v>80</v>
      </c>
      <c r="X502" s="140">
        <v>85</v>
      </c>
      <c r="Y502" s="140">
        <v>17826.555653914998</v>
      </c>
      <c r="Z502" s="139">
        <v>2883</v>
      </c>
      <c r="AB502" s="147" t="s">
        <v>275</v>
      </c>
      <c r="AC502" s="146">
        <v>94</v>
      </c>
      <c r="AD502" s="146">
        <v>179.31672353900001</v>
      </c>
      <c r="AE502" s="146">
        <v>85</v>
      </c>
      <c r="AF502" s="146">
        <v>85</v>
      </c>
      <c r="AG502" s="146">
        <v>85</v>
      </c>
      <c r="AH502" s="146">
        <v>15241.921500832001</v>
      </c>
      <c r="AI502" s="145">
        <v>2465</v>
      </c>
    </row>
    <row r="503" spans="1:35" x14ac:dyDescent="0.2">
      <c r="A503" s="147" t="s">
        <v>291</v>
      </c>
      <c r="B503" s="146">
        <v>57</v>
      </c>
      <c r="C503" s="146">
        <v>129.85004118399999</v>
      </c>
      <c r="D503" s="146">
        <v>84.539682661000001</v>
      </c>
      <c r="E503" s="146">
        <v>80.333335876000007</v>
      </c>
      <c r="F503" s="146">
        <v>85</v>
      </c>
      <c r="G503" s="146">
        <v>10977.481275148</v>
      </c>
      <c r="H503" s="145">
        <v>1775.3333358760001</v>
      </c>
      <c r="J503" s="147" t="s">
        <v>279</v>
      </c>
      <c r="K503" s="146">
        <v>54</v>
      </c>
      <c r="L503" s="146">
        <v>166.95005295000001</v>
      </c>
      <c r="M503" s="146">
        <v>84.888888889</v>
      </c>
      <c r="N503" s="146">
        <v>82</v>
      </c>
      <c r="O503" s="146">
        <v>85</v>
      </c>
      <c r="P503" s="146">
        <v>14172.204494891999</v>
      </c>
      <c r="Q503" s="145">
        <v>2292</v>
      </c>
      <c r="S503" s="141" t="s">
        <v>265</v>
      </c>
      <c r="T503" s="140">
        <v>23</v>
      </c>
      <c r="U503" s="140">
        <v>210.23340001099999</v>
      </c>
      <c r="V503" s="140">
        <v>84.598039065999998</v>
      </c>
      <c r="W503" s="140">
        <v>79</v>
      </c>
      <c r="X503" s="140">
        <v>85</v>
      </c>
      <c r="Y503" s="140">
        <v>17785.333387168001</v>
      </c>
      <c r="Z503" s="139">
        <v>2876.3333282469998</v>
      </c>
      <c r="AB503" s="147" t="s">
        <v>273</v>
      </c>
      <c r="AC503" s="146">
        <v>11</v>
      </c>
      <c r="AD503" s="146">
        <v>179.31672353900001</v>
      </c>
      <c r="AE503" s="146">
        <v>84.597700974000006</v>
      </c>
      <c r="AF503" s="146">
        <v>79.666664123999993</v>
      </c>
      <c r="AG503" s="146">
        <v>85</v>
      </c>
      <c r="AH503" s="146">
        <v>15169.782557614</v>
      </c>
      <c r="AI503" s="145">
        <v>2453.3333282469998</v>
      </c>
    </row>
    <row r="504" spans="1:35" x14ac:dyDescent="0.2">
      <c r="A504" s="147" t="s">
        <v>290</v>
      </c>
      <c r="B504" s="146">
        <v>22</v>
      </c>
      <c r="C504" s="146">
        <v>129.85004118399999</v>
      </c>
      <c r="D504" s="146">
        <v>84.904761905000001</v>
      </c>
      <c r="E504" s="146">
        <v>83</v>
      </c>
      <c r="F504" s="146">
        <v>85</v>
      </c>
      <c r="G504" s="146">
        <v>11024.886830014</v>
      </c>
      <c r="H504" s="145">
        <v>1783</v>
      </c>
      <c r="J504" s="147" t="s">
        <v>279</v>
      </c>
      <c r="K504" s="146">
        <v>68</v>
      </c>
      <c r="L504" s="146">
        <v>166.95005295000001</v>
      </c>
      <c r="M504" s="146">
        <v>84.160493920999997</v>
      </c>
      <c r="N504" s="146">
        <v>80.333335876000007</v>
      </c>
      <c r="O504" s="146">
        <v>85</v>
      </c>
      <c r="P504" s="146">
        <v>14050.598916491999</v>
      </c>
      <c r="Q504" s="145">
        <v>2272.3333358760001</v>
      </c>
      <c r="S504" s="141" t="s">
        <v>265</v>
      </c>
      <c r="T504" s="140">
        <v>95</v>
      </c>
      <c r="U504" s="140">
        <v>210.23340001099999</v>
      </c>
      <c r="V504" s="140">
        <v>84.823529411999999</v>
      </c>
      <c r="W504" s="140">
        <v>79.666664123999993</v>
      </c>
      <c r="X504" s="140">
        <v>85</v>
      </c>
      <c r="Y504" s="140">
        <v>17832.738989209</v>
      </c>
      <c r="Z504" s="139">
        <v>2884</v>
      </c>
      <c r="AB504" s="147" t="s">
        <v>273</v>
      </c>
      <c r="AC504" s="146">
        <v>65</v>
      </c>
      <c r="AD504" s="146">
        <v>179.31672353900001</v>
      </c>
      <c r="AE504" s="146">
        <v>84.827586206999996</v>
      </c>
      <c r="AF504" s="146">
        <v>80</v>
      </c>
      <c r="AG504" s="146">
        <v>85</v>
      </c>
      <c r="AH504" s="146">
        <v>15211.004824359999</v>
      </c>
      <c r="AI504" s="145">
        <v>2460</v>
      </c>
    </row>
    <row r="505" spans="1:35" x14ac:dyDescent="0.2">
      <c r="A505" s="147" t="s">
        <v>289</v>
      </c>
      <c r="B505" s="146">
        <v>36</v>
      </c>
      <c r="C505" s="146">
        <v>129.85004118399999</v>
      </c>
      <c r="D505" s="146">
        <v>84.920635042000001</v>
      </c>
      <c r="E505" s="146">
        <v>83.333335876000007</v>
      </c>
      <c r="F505" s="146">
        <v>85</v>
      </c>
      <c r="G505" s="146">
        <v>11026.947957504</v>
      </c>
      <c r="H505" s="145">
        <v>1783.3333358760001</v>
      </c>
      <c r="J505" s="147" t="s">
        <v>279</v>
      </c>
      <c r="K505" s="146">
        <v>81</v>
      </c>
      <c r="L505" s="146">
        <v>166.95005295000001</v>
      </c>
      <c r="M505" s="146">
        <v>85</v>
      </c>
      <c r="N505" s="146">
        <v>85</v>
      </c>
      <c r="O505" s="146">
        <v>85</v>
      </c>
      <c r="P505" s="146">
        <v>14190.754500775</v>
      </c>
      <c r="Q505" s="145">
        <v>2295</v>
      </c>
      <c r="S505" s="141" t="s">
        <v>265</v>
      </c>
      <c r="T505" s="140">
        <v>147</v>
      </c>
      <c r="U505" s="140">
        <v>210.23340001099999</v>
      </c>
      <c r="V505" s="140">
        <v>84.970588234999994</v>
      </c>
      <c r="W505" s="140">
        <v>84</v>
      </c>
      <c r="X505" s="140">
        <v>85</v>
      </c>
      <c r="Y505" s="140">
        <v>17863.655665681999</v>
      </c>
      <c r="Z505" s="139">
        <v>2889</v>
      </c>
      <c r="AB505" s="147" t="s">
        <v>273</v>
      </c>
      <c r="AC505" s="146">
        <v>85</v>
      </c>
      <c r="AD505" s="146">
        <v>179.31672353900001</v>
      </c>
      <c r="AE505" s="146">
        <v>85</v>
      </c>
      <c r="AF505" s="146">
        <v>85</v>
      </c>
      <c r="AG505" s="146">
        <v>85</v>
      </c>
      <c r="AH505" s="146">
        <v>15241.921500832001</v>
      </c>
      <c r="AI505" s="145">
        <v>2465</v>
      </c>
    </row>
    <row r="506" spans="1:35" x14ac:dyDescent="0.2">
      <c r="A506" s="147" t="s">
        <v>289</v>
      </c>
      <c r="B506" s="146">
        <v>63</v>
      </c>
      <c r="C506" s="146">
        <v>129.85004118399999</v>
      </c>
      <c r="D506" s="146">
        <v>84.746031625000001</v>
      </c>
      <c r="E506" s="146">
        <v>79.666664123999993</v>
      </c>
      <c r="F506" s="146">
        <v>85</v>
      </c>
      <c r="G506" s="146">
        <v>11004.275696641</v>
      </c>
      <c r="H506" s="145">
        <v>1779.6666641239999</v>
      </c>
      <c r="J506" s="147" t="s">
        <v>279</v>
      </c>
      <c r="K506" s="146">
        <v>86</v>
      </c>
      <c r="L506" s="146">
        <v>166.95005295000001</v>
      </c>
      <c r="M506" s="146">
        <v>84.851851851999996</v>
      </c>
      <c r="N506" s="146">
        <v>82.333335876000007</v>
      </c>
      <c r="O506" s="146">
        <v>85</v>
      </c>
      <c r="P506" s="146">
        <v>14166.021159596999</v>
      </c>
      <c r="Q506" s="145">
        <v>2291</v>
      </c>
      <c r="S506" s="141" t="s">
        <v>264</v>
      </c>
      <c r="T506" s="140">
        <v>38</v>
      </c>
      <c r="U506" s="140">
        <v>210.23340001099999</v>
      </c>
      <c r="V506" s="140">
        <v>81.333333632999995</v>
      </c>
      <c r="W506" s="140">
        <v>67</v>
      </c>
      <c r="X506" s="140">
        <v>85</v>
      </c>
      <c r="Y506" s="140">
        <v>17098.983263834001</v>
      </c>
      <c r="Z506" s="139">
        <v>2765.3333435059999</v>
      </c>
      <c r="AB506" s="147" t="s">
        <v>273</v>
      </c>
      <c r="AC506" s="146">
        <v>110</v>
      </c>
      <c r="AD506" s="146">
        <v>179.31672353900001</v>
      </c>
      <c r="AE506" s="146">
        <v>84.735632009</v>
      </c>
      <c r="AF506" s="146">
        <v>80</v>
      </c>
      <c r="AG506" s="146">
        <v>85</v>
      </c>
      <c r="AH506" s="146">
        <v>15194.515898792</v>
      </c>
      <c r="AI506" s="145">
        <v>2457.3333282469998</v>
      </c>
    </row>
    <row r="507" spans="1:35" x14ac:dyDescent="0.2">
      <c r="A507" s="147" t="s">
        <v>289</v>
      </c>
      <c r="B507" s="146">
        <v>68</v>
      </c>
      <c r="C507" s="146">
        <v>129.85004118399999</v>
      </c>
      <c r="D507" s="146">
        <v>85</v>
      </c>
      <c r="E507" s="146">
        <v>85</v>
      </c>
      <c r="F507" s="146">
        <v>85</v>
      </c>
      <c r="G507" s="146">
        <v>11037.253500602999</v>
      </c>
      <c r="H507" s="145">
        <v>1785</v>
      </c>
      <c r="J507" s="147" t="s">
        <v>279</v>
      </c>
      <c r="K507" s="146">
        <v>89</v>
      </c>
      <c r="L507" s="146">
        <v>166.95005295000001</v>
      </c>
      <c r="M507" s="146">
        <v>84.802469041999998</v>
      </c>
      <c r="N507" s="146">
        <v>81.666664123999993</v>
      </c>
      <c r="O507" s="146">
        <v>85</v>
      </c>
      <c r="P507" s="146">
        <v>14157.776696813</v>
      </c>
      <c r="Q507" s="145">
        <v>2289.6666641239999</v>
      </c>
      <c r="S507" s="141" t="s">
        <v>264</v>
      </c>
      <c r="T507" s="140">
        <v>40</v>
      </c>
      <c r="U507" s="140">
        <v>210.23340001099999</v>
      </c>
      <c r="V507" s="140">
        <v>84.794117646999993</v>
      </c>
      <c r="W507" s="140">
        <v>81.333335876000007</v>
      </c>
      <c r="X507" s="140">
        <v>85</v>
      </c>
      <c r="Y507" s="140">
        <v>17826.555653914998</v>
      </c>
      <c r="Z507" s="139">
        <v>2883</v>
      </c>
      <c r="AB507" s="147" t="s">
        <v>272</v>
      </c>
      <c r="AC507" s="146">
        <v>61</v>
      </c>
      <c r="AD507" s="146">
        <v>179.31672353900001</v>
      </c>
      <c r="AE507" s="146">
        <v>84.873563305999994</v>
      </c>
      <c r="AF507" s="146">
        <v>81.333335876000007</v>
      </c>
      <c r="AG507" s="146">
        <v>85</v>
      </c>
      <c r="AH507" s="146">
        <v>15219.249287144001</v>
      </c>
      <c r="AI507" s="145">
        <v>2461.3333358760001</v>
      </c>
    </row>
    <row r="508" spans="1:35" x14ac:dyDescent="0.2">
      <c r="A508" s="147" t="s">
        <v>288</v>
      </c>
      <c r="B508" s="146">
        <v>25</v>
      </c>
      <c r="C508" s="146">
        <v>129.85004118399999</v>
      </c>
      <c r="D508" s="146">
        <v>84.539682296999999</v>
      </c>
      <c r="E508" s="146">
        <v>78.666664123999993</v>
      </c>
      <c r="F508" s="146">
        <v>85</v>
      </c>
      <c r="G508" s="146">
        <v>10977.481227972999</v>
      </c>
      <c r="H508" s="145">
        <v>1775.3333282470001</v>
      </c>
      <c r="J508" s="147" t="s">
        <v>279</v>
      </c>
      <c r="K508" s="146">
        <v>108</v>
      </c>
      <c r="L508" s="146">
        <v>166.95005295000001</v>
      </c>
      <c r="M508" s="146">
        <v>84.691358213000001</v>
      </c>
      <c r="N508" s="146">
        <v>81</v>
      </c>
      <c r="O508" s="146">
        <v>85</v>
      </c>
      <c r="P508" s="146">
        <v>14139.226738105001</v>
      </c>
      <c r="Q508" s="145">
        <v>2286.6666717530002</v>
      </c>
      <c r="S508" s="141" t="s">
        <v>264</v>
      </c>
      <c r="T508" s="140">
        <v>141</v>
      </c>
      <c r="U508" s="140">
        <v>210.23340001099999</v>
      </c>
      <c r="V508" s="140">
        <v>84.254901885999999</v>
      </c>
      <c r="W508" s="140">
        <v>74</v>
      </c>
      <c r="X508" s="140">
        <v>85</v>
      </c>
      <c r="Y508" s="140">
        <v>17713.194491124999</v>
      </c>
      <c r="Z508" s="139">
        <v>2864.6666641239999</v>
      </c>
      <c r="AB508" s="147" t="s">
        <v>272</v>
      </c>
      <c r="AC508" s="146">
        <v>76</v>
      </c>
      <c r="AD508" s="146">
        <v>179.31672353900001</v>
      </c>
      <c r="AE508" s="146">
        <v>84.839080546999995</v>
      </c>
      <c r="AF508" s="146">
        <v>81.333335876000007</v>
      </c>
      <c r="AG508" s="146">
        <v>85</v>
      </c>
      <c r="AH508" s="146">
        <v>15213.06595185</v>
      </c>
      <c r="AI508" s="145">
        <v>2460.3333358760001</v>
      </c>
    </row>
    <row r="509" spans="1:35" x14ac:dyDescent="0.2">
      <c r="A509" s="147" t="s">
        <v>288</v>
      </c>
      <c r="B509" s="146">
        <v>27</v>
      </c>
      <c r="C509" s="146">
        <v>129.85004118399999</v>
      </c>
      <c r="D509" s="146">
        <v>85</v>
      </c>
      <c r="E509" s="146">
        <v>85</v>
      </c>
      <c r="F509" s="146">
        <v>85</v>
      </c>
      <c r="G509" s="146">
        <v>11037.253500602999</v>
      </c>
      <c r="H509" s="145">
        <v>1785</v>
      </c>
      <c r="J509" s="147" t="s">
        <v>284</v>
      </c>
      <c r="K509" s="146">
        <v>14</v>
      </c>
      <c r="L509" s="146">
        <v>160.766717656</v>
      </c>
      <c r="M509" s="146">
        <v>84.705128009999996</v>
      </c>
      <c r="N509" s="146">
        <v>81.666664123999993</v>
      </c>
      <c r="O509" s="146">
        <v>85</v>
      </c>
      <c r="P509" s="146">
        <v>13617.765398705</v>
      </c>
      <c r="Q509" s="145">
        <v>2202.3333282469998</v>
      </c>
      <c r="S509" s="141" t="s">
        <v>270</v>
      </c>
      <c r="T509" s="140">
        <v>24</v>
      </c>
      <c r="U509" s="140">
        <v>204.050064717</v>
      </c>
      <c r="V509" s="140">
        <v>84.737373582999993</v>
      </c>
      <c r="W509" s="140">
        <v>79.666664123999993</v>
      </c>
      <c r="X509" s="140">
        <v>85</v>
      </c>
      <c r="Y509" s="140">
        <v>17290.666563612001</v>
      </c>
      <c r="Z509" s="139">
        <v>2796.3333282469998</v>
      </c>
      <c r="AB509" s="147" t="s">
        <v>272</v>
      </c>
      <c r="AC509" s="146">
        <v>86</v>
      </c>
      <c r="AD509" s="146">
        <v>179.31672353900001</v>
      </c>
      <c r="AE509" s="146">
        <v>84.839080546999995</v>
      </c>
      <c r="AF509" s="146">
        <v>81</v>
      </c>
      <c r="AG509" s="146">
        <v>85</v>
      </c>
      <c r="AH509" s="146">
        <v>15213.06595185</v>
      </c>
      <c r="AI509" s="145">
        <v>2460.3333358760001</v>
      </c>
    </row>
    <row r="510" spans="1:35" x14ac:dyDescent="0.2">
      <c r="A510" s="147" t="s">
        <v>288</v>
      </c>
      <c r="B510" s="146">
        <v>49</v>
      </c>
      <c r="C510" s="146">
        <v>129.85004118399999</v>
      </c>
      <c r="D510" s="146">
        <v>83.952380951999999</v>
      </c>
      <c r="E510" s="146">
        <v>78</v>
      </c>
      <c r="F510" s="146">
        <v>85</v>
      </c>
      <c r="G510" s="146">
        <v>10901.220124125</v>
      </c>
      <c r="H510" s="145">
        <v>1763</v>
      </c>
      <c r="J510" s="147" t="s">
        <v>284</v>
      </c>
      <c r="K510" s="146">
        <v>22</v>
      </c>
      <c r="L510" s="146">
        <v>160.766717656</v>
      </c>
      <c r="M510" s="146">
        <v>84.910256312000001</v>
      </c>
      <c r="N510" s="146">
        <v>82.666664123999993</v>
      </c>
      <c r="O510" s="146">
        <v>85</v>
      </c>
      <c r="P510" s="146">
        <v>13650.743202668</v>
      </c>
      <c r="Q510" s="145">
        <v>2207.6666641239999</v>
      </c>
      <c r="S510" s="141" t="s">
        <v>269</v>
      </c>
      <c r="T510" s="140">
        <v>65</v>
      </c>
      <c r="U510" s="140">
        <v>204.050064717</v>
      </c>
      <c r="V510" s="140">
        <v>85</v>
      </c>
      <c r="W510" s="140">
        <v>85</v>
      </c>
      <c r="X510" s="140">
        <v>85</v>
      </c>
      <c r="Y510" s="140">
        <v>17344.255500947002</v>
      </c>
      <c r="Z510" s="139">
        <v>2805</v>
      </c>
      <c r="AB510" s="147" t="s">
        <v>272</v>
      </c>
      <c r="AC510" s="146">
        <v>103</v>
      </c>
      <c r="AD510" s="146">
        <v>179.31672353900001</v>
      </c>
      <c r="AE510" s="146">
        <v>85</v>
      </c>
      <c r="AF510" s="146">
        <v>85</v>
      </c>
      <c r="AG510" s="146">
        <v>85</v>
      </c>
      <c r="AH510" s="146">
        <v>15241.921500832001</v>
      </c>
      <c r="AI510" s="145">
        <v>2465</v>
      </c>
    </row>
    <row r="511" spans="1:35" x14ac:dyDescent="0.2">
      <c r="A511" s="147" t="s">
        <v>288</v>
      </c>
      <c r="B511" s="146">
        <v>51</v>
      </c>
      <c r="C511" s="146">
        <v>129.85004118399999</v>
      </c>
      <c r="D511" s="146">
        <v>84.539682661000001</v>
      </c>
      <c r="E511" s="146">
        <v>78.333335876000007</v>
      </c>
      <c r="F511" s="146">
        <v>85</v>
      </c>
      <c r="G511" s="146">
        <v>10977.481275148</v>
      </c>
      <c r="H511" s="145">
        <v>1775.3333358760001</v>
      </c>
      <c r="J511" s="147" t="s">
        <v>283</v>
      </c>
      <c r="K511" s="146">
        <v>41</v>
      </c>
      <c r="L511" s="146">
        <v>160.766717656</v>
      </c>
      <c r="M511" s="146">
        <v>84.782051379999999</v>
      </c>
      <c r="N511" s="146">
        <v>79.333335876000007</v>
      </c>
      <c r="O511" s="146">
        <v>85</v>
      </c>
      <c r="P511" s="146">
        <v>13630.132116469</v>
      </c>
      <c r="Q511" s="145">
        <v>2204.3333358760001</v>
      </c>
      <c r="S511" s="141" t="s">
        <v>269</v>
      </c>
      <c r="T511" s="140">
        <v>72</v>
      </c>
      <c r="U511" s="140">
        <v>204.050064717</v>
      </c>
      <c r="V511" s="140">
        <v>85</v>
      </c>
      <c r="W511" s="140">
        <v>85</v>
      </c>
      <c r="X511" s="140">
        <v>85</v>
      </c>
      <c r="Y511" s="140">
        <v>17344.255500947002</v>
      </c>
      <c r="Z511" s="139">
        <v>2805</v>
      </c>
      <c r="AB511" s="147" t="s">
        <v>271</v>
      </c>
      <c r="AC511" s="146">
        <v>53</v>
      </c>
      <c r="AD511" s="146">
        <v>179.31672353900001</v>
      </c>
      <c r="AE511" s="146">
        <v>84.724137931000001</v>
      </c>
      <c r="AF511" s="146">
        <v>79.333335876000007</v>
      </c>
      <c r="AG511" s="146">
        <v>85</v>
      </c>
      <c r="AH511" s="146">
        <v>15192.454818476999</v>
      </c>
      <c r="AI511" s="145">
        <v>2457</v>
      </c>
    </row>
    <row r="512" spans="1:35" x14ac:dyDescent="0.2">
      <c r="A512" s="147" t="s">
        <v>288</v>
      </c>
      <c r="B512" s="146">
        <v>56</v>
      </c>
      <c r="C512" s="146">
        <v>129.85004118399999</v>
      </c>
      <c r="D512" s="146">
        <v>85</v>
      </c>
      <c r="E512" s="146">
        <v>85</v>
      </c>
      <c r="F512" s="146">
        <v>85</v>
      </c>
      <c r="G512" s="146">
        <v>11037.253500602999</v>
      </c>
      <c r="H512" s="145">
        <v>1785</v>
      </c>
      <c r="J512" s="147" t="s">
        <v>282</v>
      </c>
      <c r="K512" s="146">
        <v>5</v>
      </c>
      <c r="L512" s="146">
        <v>160.766717656</v>
      </c>
      <c r="M512" s="146">
        <v>84.756410158999998</v>
      </c>
      <c r="N512" s="146">
        <v>78.666664123999993</v>
      </c>
      <c r="O512" s="146">
        <v>85</v>
      </c>
      <c r="P512" s="146">
        <v>13626.00986149</v>
      </c>
      <c r="Q512" s="145">
        <v>2203.6666641239999</v>
      </c>
      <c r="S512" s="141" t="s">
        <v>268</v>
      </c>
      <c r="T512" s="140">
        <v>10</v>
      </c>
      <c r="U512" s="140">
        <v>204.050064717</v>
      </c>
      <c r="V512" s="140">
        <v>84.707070552999994</v>
      </c>
      <c r="W512" s="140">
        <v>78.666664123999993</v>
      </c>
      <c r="X512" s="140">
        <v>85</v>
      </c>
      <c r="Y512" s="140">
        <v>17284.483228317</v>
      </c>
      <c r="Z512" s="139">
        <v>2795.3333282469998</v>
      </c>
      <c r="AB512" s="147" t="s">
        <v>277</v>
      </c>
      <c r="AC512" s="146">
        <v>30</v>
      </c>
      <c r="AD512" s="146">
        <v>173.13338824499999</v>
      </c>
      <c r="AE512" s="146">
        <v>84.809523718999998</v>
      </c>
      <c r="AF512" s="146">
        <v>79.666664123999993</v>
      </c>
      <c r="AG512" s="146">
        <v>85</v>
      </c>
      <c r="AH512" s="146">
        <v>14683.360196842001</v>
      </c>
      <c r="AI512" s="145">
        <v>2374.6666641239999</v>
      </c>
    </row>
    <row r="513" spans="1:35" x14ac:dyDescent="0.2">
      <c r="A513" s="147" t="s">
        <v>288</v>
      </c>
      <c r="B513" s="146">
        <v>58</v>
      </c>
      <c r="C513" s="146">
        <v>129.85004118399999</v>
      </c>
      <c r="D513" s="146">
        <v>85</v>
      </c>
      <c r="E513" s="146">
        <v>85</v>
      </c>
      <c r="F513" s="146">
        <v>85</v>
      </c>
      <c r="G513" s="146">
        <v>11037.253500602999</v>
      </c>
      <c r="H513" s="145">
        <v>1785</v>
      </c>
      <c r="J513" s="147" t="s">
        <v>280</v>
      </c>
      <c r="K513" s="146">
        <v>33</v>
      </c>
      <c r="L513" s="146">
        <v>160.766717656</v>
      </c>
      <c r="M513" s="146">
        <v>84.474359071999999</v>
      </c>
      <c r="N513" s="146">
        <v>80.333335876000007</v>
      </c>
      <c r="O513" s="146">
        <v>85</v>
      </c>
      <c r="P513" s="146">
        <v>13580.665434114</v>
      </c>
      <c r="Q513" s="145">
        <v>2196.3333358760001</v>
      </c>
      <c r="S513" s="141" t="s">
        <v>268</v>
      </c>
      <c r="T513" s="140">
        <v>102</v>
      </c>
      <c r="U513" s="140">
        <v>204.050064717</v>
      </c>
      <c r="V513" s="140">
        <v>84.818181817999999</v>
      </c>
      <c r="W513" s="140">
        <v>81</v>
      </c>
      <c r="X513" s="140">
        <v>85</v>
      </c>
      <c r="Y513" s="140">
        <v>17307.155489181001</v>
      </c>
      <c r="Z513" s="139">
        <v>2799</v>
      </c>
      <c r="AB513" s="147" t="s">
        <v>276</v>
      </c>
      <c r="AC513" s="146">
        <v>23</v>
      </c>
      <c r="AD513" s="146">
        <v>173.13338824499999</v>
      </c>
      <c r="AE513" s="146">
        <v>84.904761996000005</v>
      </c>
      <c r="AF513" s="146">
        <v>83.333335876000007</v>
      </c>
      <c r="AG513" s="146">
        <v>85</v>
      </c>
      <c r="AH513" s="146">
        <v>14699.84912241</v>
      </c>
      <c r="AI513" s="145">
        <v>2377.3333358760001</v>
      </c>
    </row>
    <row r="514" spans="1:35" x14ac:dyDescent="0.2">
      <c r="A514" s="147" t="s">
        <v>288</v>
      </c>
      <c r="B514" s="146">
        <v>78</v>
      </c>
      <c r="C514" s="146">
        <v>129.85004118399999</v>
      </c>
      <c r="D514" s="146">
        <v>84.920635042000001</v>
      </c>
      <c r="E514" s="146">
        <v>83.333335876000007</v>
      </c>
      <c r="F514" s="146">
        <v>85</v>
      </c>
      <c r="G514" s="146">
        <v>11026.947957504</v>
      </c>
      <c r="H514" s="145">
        <v>1783.3333358760001</v>
      </c>
      <c r="J514" s="147" t="s">
        <v>279</v>
      </c>
      <c r="K514" s="146">
        <v>26</v>
      </c>
      <c r="L514" s="146">
        <v>160.766717656</v>
      </c>
      <c r="M514" s="146">
        <v>84.897435994999995</v>
      </c>
      <c r="N514" s="146">
        <v>82.333335876000007</v>
      </c>
      <c r="O514" s="146">
        <v>85</v>
      </c>
      <c r="P514" s="146">
        <v>13648.682122353001</v>
      </c>
      <c r="Q514" s="145">
        <v>2207.3333358760001</v>
      </c>
      <c r="S514" s="141" t="s">
        <v>267</v>
      </c>
      <c r="T514" s="140">
        <v>22</v>
      </c>
      <c r="U514" s="140">
        <v>204.050064717</v>
      </c>
      <c r="V514" s="140">
        <v>84.282828359999996</v>
      </c>
      <c r="W514" s="140">
        <v>77.666664123999993</v>
      </c>
      <c r="X514" s="140">
        <v>85</v>
      </c>
      <c r="Y514" s="140">
        <v>17197.916581369998</v>
      </c>
      <c r="Z514" s="139">
        <v>2781.3333358760001</v>
      </c>
      <c r="AB514" s="147" t="s">
        <v>274</v>
      </c>
      <c r="AC514" s="146">
        <v>34</v>
      </c>
      <c r="AD514" s="146">
        <v>173.13338824499999</v>
      </c>
      <c r="AE514" s="146">
        <v>84.880952289999996</v>
      </c>
      <c r="AF514" s="146">
        <v>82</v>
      </c>
      <c r="AG514" s="146">
        <v>85</v>
      </c>
      <c r="AH514" s="146">
        <v>14695.726867431</v>
      </c>
      <c r="AI514" s="145">
        <v>2376.6666641239999</v>
      </c>
    </row>
    <row r="515" spans="1:35" x14ac:dyDescent="0.2">
      <c r="A515" s="147" t="s">
        <v>287</v>
      </c>
      <c r="B515" s="146">
        <v>53</v>
      </c>
      <c r="C515" s="146">
        <v>129.85004118399999</v>
      </c>
      <c r="D515" s="146">
        <v>84.920635042000001</v>
      </c>
      <c r="E515" s="146">
        <v>83.333335876000007</v>
      </c>
      <c r="F515" s="146">
        <v>85</v>
      </c>
      <c r="G515" s="146">
        <v>11026.947957504</v>
      </c>
      <c r="H515" s="145">
        <v>1783.3333358760001</v>
      </c>
      <c r="J515" s="147" t="s">
        <v>279</v>
      </c>
      <c r="K515" s="146">
        <v>71</v>
      </c>
      <c r="L515" s="146">
        <v>160.766717656</v>
      </c>
      <c r="M515" s="146">
        <v>84.961538461999993</v>
      </c>
      <c r="N515" s="146">
        <v>84</v>
      </c>
      <c r="O515" s="146">
        <v>85</v>
      </c>
      <c r="P515" s="146">
        <v>13658.987665451999</v>
      </c>
      <c r="Q515" s="145">
        <v>2209</v>
      </c>
      <c r="S515" s="141" t="s">
        <v>267</v>
      </c>
      <c r="T515" s="140">
        <v>44</v>
      </c>
      <c r="U515" s="140">
        <v>204.050064717</v>
      </c>
      <c r="V515" s="140">
        <v>84.323232477000005</v>
      </c>
      <c r="W515" s="140">
        <v>77.666664123999993</v>
      </c>
      <c r="X515" s="140">
        <v>85</v>
      </c>
      <c r="Y515" s="140">
        <v>17206.161044154</v>
      </c>
      <c r="Z515" s="139">
        <v>2782.6666717530002</v>
      </c>
      <c r="AB515" s="147" t="s">
        <v>274</v>
      </c>
      <c r="AC515" s="146">
        <v>78</v>
      </c>
      <c r="AD515" s="146">
        <v>173.13338824499999</v>
      </c>
      <c r="AE515" s="146">
        <v>84.880952289999996</v>
      </c>
      <c r="AF515" s="146">
        <v>81.666664123999993</v>
      </c>
      <c r="AG515" s="146">
        <v>85</v>
      </c>
      <c r="AH515" s="146">
        <v>14695.726867431</v>
      </c>
      <c r="AI515" s="145">
        <v>2376.6666641239999</v>
      </c>
    </row>
    <row r="516" spans="1:35" x14ac:dyDescent="0.2">
      <c r="A516" s="147" t="s">
        <v>287</v>
      </c>
      <c r="B516" s="146">
        <v>70</v>
      </c>
      <c r="C516" s="146">
        <v>129.85004118399999</v>
      </c>
      <c r="D516" s="146">
        <v>84.84126972</v>
      </c>
      <c r="E516" s="146">
        <v>81.666664123999993</v>
      </c>
      <c r="F516" s="146">
        <v>85</v>
      </c>
      <c r="G516" s="146">
        <v>11016.642367230001</v>
      </c>
      <c r="H516" s="145">
        <v>1781.6666641239999</v>
      </c>
      <c r="J516" s="147" t="s">
        <v>278</v>
      </c>
      <c r="K516" s="146">
        <v>29</v>
      </c>
      <c r="L516" s="146">
        <v>160.766717656</v>
      </c>
      <c r="M516" s="146">
        <v>84.858974457000002</v>
      </c>
      <c r="N516" s="146">
        <v>81.333335876000007</v>
      </c>
      <c r="O516" s="146">
        <v>85</v>
      </c>
      <c r="P516" s="146">
        <v>13642.498787058001</v>
      </c>
      <c r="Q516" s="145">
        <v>2206.3333358760001</v>
      </c>
      <c r="S516" s="141" t="s">
        <v>266</v>
      </c>
      <c r="T516" s="140">
        <v>50</v>
      </c>
      <c r="U516" s="140">
        <v>204.050064717</v>
      </c>
      <c r="V516" s="140">
        <v>84.969696970000001</v>
      </c>
      <c r="W516" s="140">
        <v>84.333335876000007</v>
      </c>
      <c r="X516" s="140">
        <v>85</v>
      </c>
      <c r="Y516" s="140">
        <v>17338.072165653</v>
      </c>
      <c r="Z516" s="139">
        <v>2804</v>
      </c>
      <c r="AB516" s="147" t="s">
        <v>274</v>
      </c>
      <c r="AC516" s="146">
        <v>87</v>
      </c>
      <c r="AD516" s="146">
        <v>173.13338824499999</v>
      </c>
      <c r="AE516" s="146">
        <v>84.892857143000001</v>
      </c>
      <c r="AF516" s="146">
        <v>82</v>
      </c>
      <c r="AG516" s="146">
        <v>85</v>
      </c>
      <c r="AH516" s="146">
        <v>14697.78799492</v>
      </c>
      <c r="AI516" s="145">
        <v>2377</v>
      </c>
    </row>
    <row r="517" spans="1:35" x14ac:dyDescent="0.2">
      <c r="A517" s="147" t="s">
        <v>287</v>
      </c>
      <c r="B517" s="146">
        <v>76</v>
      </c>
      <c r="C517" s="146">
        <v>129.85004118399999</v>
      </c>
      <c r="D517" s="146">
        <v>84.777777899</v>
      </c>
      <c r="E517" s="146">
        <v>82.333335876000007</v>
      </c>
      <c r="F517" s="146">
        <v>85</v>
      </c>
      <c r="G517" s="146">
        <v>11008.39795162</v>
      </c>
      <c r="H517" s="145">
        <v>1780.3333358760001</v>
      </c>
      <c r="J517" s="147" t="s">
        <v>278</v>
      </c>
      <c r="K517" s="146">
        <v>126</v>
      </c>
      <c r="L517" s="146">
        <v>160.766717656</v>
      </c>
      <c r="M517" s="146">
        <v>84.692307692</v>
      </c>
      <c r="N517" s="146">
        <v>80.333335876000007</v>
      </c>
      <c r="O517" s="146">
        <v>85</v>
      </c>
      <c r="P517" s="146">
        <v>13615.704318390999</v>
      </c>
      <c r="Q517" s="145">
        <v>2202</v>
      </c>
      <c r="S517" s="141" t="s">
        <v>266</v>
      </c>
      <c r="T517" s="140">
        <v>52</v>
      </c>
      <c r="U517" s="140">
        <v>204.050064717</v>
      </c>
      <c r="V517" s="140">
        <v>84.767676844999997</v>
      </c>
      <c r="W517" s="140">
        <v>81.333335876000007</v>
      </c>
      <c r="X517" s="140">
        <v>85</v>
      </c>
      <c r="Y517" s="140">
        <v>17296.849946081002</v>
      </c>
      <c r="Z517" s="139">
        <v>2797.3333358760001</v>
      </c>
      <c r="AB517" s="147" t="s">
        <v>273</v>
      </c>
      <c r="AC517" s="146">
        <v>21</v>
      </c>
      <c r="AD517" s="146">
        <v>173.13338824499999</v>
      </c>
      <c r="AE517" s="146">
        <v>84.726190294999995</v>
      </c>
      <c r="AF517" s="146">
        <v>80.666664123999993</v>
      </c>
      <c r="AG517" s="146">
        <v>85</v>
      </c>
      <c r="AH517" s="146">
        <v>14668.932398763</v>
      </c>
      <c r="AI517" s="145">
        <v>2372.3333282469998</v>
      </c>
    </row>
    <row r="518" spans="1:35" x14ac:dyDescent="0.2">
      <c r="A518" s="147" t="s">
        <v>286</v>
      </c>
      <c r="B518" s="146">
        <v>52</v>
      </c>
      <c r="C518" s="146">
        <v>129.85004118399999</v>
      </c>
      <c r="D518" s="146">
        <v>83.698412576999999</v>
      </c>
      <c r="E518" s="146">
        <v>75</v>
      </c>
      <c r="F518" s="146">
        <v>85</v>
      </c>
      <c r="G518" s="146">
        <v>10868.242320163001</v>
      </c>
      <c r="H518" s="145">
        <v>1757.6666641239999</v>
      </c>
      <c r="J518" s="147" t="s">
        <v>283</v>
      </c>
      <c r="K518" s="146">
        <v>14</v>
      </c>
      <c r="L518" s="146">
        <v>154.58338236099999</v>
      </c>
      <c r="M518" s="146">
        <v>84.88</v>
      </c>
      <c r="N518" s="146">
        <v>82.333335876000007</v>
      </c>
      <c r="O518" s="146">
        <v>85</v>
      </c>
      <c r="P518" s="146">
        <v>13121.037494834</v>
      </c>
      <c r="Q518" s="145">
        <v>2122</v>
      </c>
      <c r="S518" s="141" t="s">
        <v>266</v>
      </c>
      <c r="T518" s="140">
        <v>81</v>
      </c>
      <c r="U518" s="140">
        <v>204.050064717</v>
      </c>
      <c r="V518" s="140">
        <v>85</v>
      </c>
      <c r="W518" s="140">
        <v>85</v>
      </c>
      <c r="X518" s="140">
        <v>85</v>
      </c>
      <c r="Y518" s="140">
        <v>17344.255500947002</v>
      </c>
      <c r="Z518" s="139">
        <v>2805</v>
      </c>
      <c r="AB518" s="147" t="s">
        <v>273</v>
      </c>
      <c r="AC518" s="146">
        <v>32</v>
      </c>
      <c r="AD518" s="146">
        <v>173.13338824499999</v>
      </c>
      <c r="AE518" s="146">
        <v>84.726190294999995</v>
      </c>
      <c r="AF518" s="146">
        <v>79.666664123999993</v>
      </c>
      <c r="AG518" s="146">
        <v>85</v>
      </c>
      <c r="AH518" s="146">
        <v>14668.932398763</v>
      </c>
      <c r="AI518" s="145">
        <v>2372.3333282469998</v>
      </c>
    </row>
    <row r="519" spans="1:35" x14ac:dyDescent="0.2">
      <c r="A519" s="147" t="s">
        <v>285</v>
      </c>
      <c r="B519" s="146">
        <v>10</v>
      </c>
      <c r="C519" s="146">
        <v>129.85004118399999</v>
      </c>
      <c r="D519" s="146">
        <v>84.666666667000001</v>
      </c>
      <c r="E519" s="146">
        <v>80.333335876000007</v>
      </c>
      <c r="F519" s="146">
        <v>85</v>
      </c>
      <c r="G519" s="146">
        <v>10993.970153542001</v>
      </c>
      <c r="H519" s="145">
        <v>1778</v>
      </c>
      <c r="J519" s="147" t="s">
        <v>283</v>
      </c>
      <c r="K519" s="146">
        <v>28</v>
      </c>
      <c r="L519" s="146">
        <v>154.58338236099999</v>
      </c>
      <c r="M519" s="146">
        <v>84.586666565000002</v>
      </c>
      <c r="N519" s="146">
        <v>79.666664123999993</v>
      </c>
      <c r="O519" s="146">
        <v>85</v>
      </c>
      <c r="P519" s="146">
        <v>13075.693020283001</v>
      </c>
      <c r="Q519" s="145">
        <v>2114.6666641239999</v>
      </c>
      <c r="S519" s="141" t="s">
        <v>265</v>
      </c>
      <c r="T519" s="140">
        <v>80</v>
      </c>
      <c r="U519" s="140">
        <v>204.050064717</v>
      </c>
      <c r="V519" s="140">
        <v>84.484848485000001</v>
      </c>
      <c r="W519" s="140">
        <v>79.333335876000007</v>
      </c>
      <c r="X519" s="140">
        <v>85</v>
      </c>
      <c r="Y519" s="140">
        <v>17239.138800942001</v>
      </c>
      <c r="Z519" s="139">
        <v>2788</v>
      </c>
      <c r="AB519" s="147" t="s">
        <v>272</v>
      </c>
      <c r="AC519" s="146">
        <v>67</v>
      </c>
      <c r="AD519" s="146">
        <v>173.13338824499999</v>
      </c>
      <c r="AE519" s="146">
        <v>84.523809705000005</v>
      </c>
      <c r="AF519" s="146">
        <v>80.333335876000007</v>
      </c>
      <c r="AG519" s="146">
        <v>85</v>
      </c>
      <c r="AH519" s="146">
        <v>14633.893561661</v>
      </c>
      <c r="AI519" s="145">
        <v>2366.6666717530002</v>
      </c>
    </row>
    <row r="520" spans="1:35" x14ac:dyDescent="0.2">
      <c r="A520" s="147" t="s">
        <v>285</v>
      </c>
      <c r="B520" s="146">
        <v>40</v>
      </c>
      <c r="C520" s="146">
        <v>129.85004118399999</v>
      </c>
      <c r="D520" s="146">
        <v>85</v>
      </c>
      <c r="E520" s="146">
        <v>85</v>
      </c>
      <c r="F520" s="146">
        <v>85</v>
      </c>
      <c r="G520" s="146">
        <v>11037.253500602999</v>
      </c>
      <c r="H520" s="145">
        <v>1785</v>
      </c>
      <c r="J520" s="147" t="s">
        <v>283</v>
      </c>
      <c r="K520" s="146">
        <v>46</v>
      </c>
      <c r="L520" s="146">
        <v>154.58338236099999</v>
      </c>
      <c r="M520" s="146">
        <v>84.92</v>
      </c>
      <c r="N520" s="146">
        <v>83</v>
      </c>
      <c r="O520" s="146">
        <v>85</v>
      </c>
      <c r="P520" s="146">
        <v>13127.220830128999</v>
      </c>
      <c r="Q520" s="145">
        <v>2123</v>
      </c>
      <c r="S520" s="141" t="s">
        <v>270</v>
      </c>
      <c r="T520" s="140">
        <v>11</v>
      </c>
      <c r="U520" s="140">
        <v>197.86672942300001</v>
      </c>
      <c r="V520" s="140">
        <v>84.59375</v>
      </c>
      <c r="W520" s="140">
        <v>80.333335876000007</v>
      </c>
      <c r="X520" s="140">
        <v>85</v>
      </c>
      <c r="Y520" s="140">
        <v>16738.288642091</v>
      </c>
      <c r="Z520" s="139">
        <v>2707</v>
      </c>
      <c r="AB520" s="147" t="s">
        <v>271</v>
      </c>
      <c r="AC520" s="146">
        <v>9</v>
      </c>
      <c r="AD520" s="146">
        <v>173.13338824499999</v>
      </c>
      <c r="AE520" s="146">
        <v>84.976190567000003</v>
      </c>
      <c r="AF520" s="146">
        <v>84.333335876000007</v>
      </c>
      <c r="AG520" s="146">
        <v>85</v>
      </c>
      <c r="AH520" s="146">
        <v>14712.215792999001</v>
      </c>
      <c r="AI520" s="145">
        <v>2379.3333358760001</v>
      </c>
    </row>
    <row r="521" spans="1:35" x14ac:dyDescent="0.2">
      <c r="A521" s="147" t="s">
        <v>285</v>
      </c>
      <c r="B521" s="146">
        <v>55</v>
      </c>
      <c r="C521" s="146">
        <v>129.85004118399999</v>
      </c>
      <c r="D521" s="146">
        <v>84.857142856999999</v>
      </c>
      <c r="E521" s="146">
        <v>82</v>
      </c>
      <c r="F521" s="146">
        <v>85</v>
      </c>
      <c r="G521" s="146">
        <v>11018.703494719</v>
      </c>
      <c r="H521" s="145">
        <v>1782</v>
      </c>
      <c r="J521" s="147" t="s">
        <v>282</v>
      </c>
      <c r="K521" s="146">
        <v>16</v>
      </c>
      <c r="L521" s="146">
        <v>154.58338236099999</v>
      </c>
      <c r="M521" s="146">
        <v>84.826666869999997</v>
      </c>
      <c r="N521" s="146">
        <v>81.333335876000007</v>
      </c>
      <c r="O521" s="146">
        <v>85</v>
      </c>
      <c r="P521" s="146">
        <v>13112.793079225001</v>
      </c>
      <c r="Q521" s="145">
        <v>2120.6666717530002</v>
      </c>
      <c r="S521" s="141" t="s">
        <v>269</v>
      </c>
      <c r="T521" s="140">
        <v>36</v>
      </c>
      <c r="U521" s="140">
        <v>197.86672942300001</v>
      </c>
      <c r="V521" s="140">
        <v>84.989583253999996</v>
      </c>
      <c r="W521" s="140">
        <v>84.666664123999993</v>
      </c>
      <c r="X521" s="140">
        <v>85</v>
      </c>
      <c r="Y521" s="140">
        <v>16816.610873428999</v>
      </c>
      <c r="Z521" s="139">
        <v>2719.6666641239999</v>
      </c>
      <c r="AB521" s="147" t="s">
        <v>271</v>
      </c>
      <c r="AC521" s="146">
        <v>80</v>
      </c>
      <c r="AD521" s="146">
        <v>173.13338824499999</v>
      </c>
      <c r="AE521" s="146">
        <v>84.761904853000004</v>
      </c>
      <c r="AF521" s="146">
        <v>78.333335876000007</v>
      </c>
      <c r="AG521" s="146">
        <v>85</v>
      </c>
      <c r="AH521" s="146">
        <v>14675.115781232</v>
      </c>
      <c r="AI521" s="145">
        <v>2373.3333358760001</v>
      </c>
    </row>
    <row r="522" spans="1:35" x14ac:dyDescent="0.2">
      <c r="A522" s="147" t="s">
        <v>291</v>
      </c>
      <c r="B522" s="146">
        <v>58</v>
      </c>
      <c r="C522" s="146">
        <v>123.666705889</v>
      </c>
      <c r="D522" s="146">
        <v>84.85</v>
      </c>
      <c r="E522" s="146">
        <v>82</v>
      </c>
      <c r="F522" s="146">
        <v>85</v>
      </c>
      <c r="G522" s="146">
        <v>10493.119994691</v>
      </c>
      <c r="H522" s="145">
        <v>1697</v>
      </c>
      <c r="J522" s="147" t="s">
        <v>282</v>
      </c>
      <c r="K522" s="146">
        <v>28</v>
      </c>
      <c r="L522" s="146">
        <v>154.58338236099999</v>
      </c>
      <c r="M522" s="146">
        <v>85</v>
      </c>
      <c r="N522" s="146">
        <v>85</v>
      </c>
      <c r="O522" s="146">
        <v>85</v>
      </c>
      <c r="P522" s="146">
        <v>13139.587500718</v>
      </c>
      <c r="Q522" s="145">
        <v>2125</v>
      </c>
      <c r="S522" s="141" t="s">
        <v>268</v>
      </c>
      <c r="T522" s="140">
        <v>58</v>
      </c>
      <c r="U522" s="140">
        <v>197.86672942300001</v>
      </c>
      <c r="V522" s="140">
        <v>84.552083253999996</v>
      </c>
      <c r="W522" s="140">
        <v>80</v>
      </c>
      <c r="X522" s="140">
        <v>85</v>
      </c>
      <c r="Y522" s="140">
        <v>16730.044179306002</v>
      </c>
      <c r="Z522" s="139">
        <v>2705.6666641239999</v>
      </c>
      <c r="AB522" s="147" t="s">
        <v>271</v>
      </c>
      <c r="AC522" s="146">
        <v>143</v>
      </c>
      <c r="AD522" s="146">
        <v>173.13338824499999</v>
      </c>
      <c r="AE522" s="146">
        <v>84.642857143000001</v>
      </c>
      <c r="AF522" s="146">
        <v>78.666664123999993</v>
      </c>
      <c r="AG522" s="146">
        <v>85</v>
      </c>
      <c r="AH522" s="146">
        <v>14654.504647858999</v>
      </c>
      <c r="AI522" s="145">
        <v>2370</v>
      </c>
    </row>
    <row r="523" spans="1:35" x14ac:dyDescent="0.2">
      <c r="A523" s="147" t="s">
        <v>290</v>
      </c>
      <c r="B523" s="146">
        <v>7</v>
      </c>
      <c r="C523" s="146">
        <v>123.666705889</v>
      </c>
      <c r="D523" s="146">
        <v>84.633333206000003</v>
      </c>
      <c r="E523" s="146">
        <v>78</v>
      </c>
      <c r="F523" s="146">
        <v>85</v>
      </c>
      <c r="G523" s="146">
        <v>10466.325526023</v>
      </c>
      <c r="H523" s="145">
        <v>1692.6666641239999</v>
      </c>
      <c r="J523" s="147" t="s">
        <v>281</v>
      </c>
      <c r="K523" s="146">
        <v>77</v>
      </c>
      <c r="L523" s="146">
        <v>154.58338236099999</v>
      </c>
      <c r="M523" s="146">
        <v>84.773333434999998</v>
      </c>
      <c r="N523" s="146">
        <v>80</v>
      </c>
      <c r="O523" s="146">
        <v>85</v>
      </c>
      <c r="P523" s="146">
        <v>13104.548616440999</v>
      </c>
      <c r="Q523" s="145">
        <v>2119.3333358760001</v>
      </c>
      <c r="S523" s="141" t="s">
        <v>268</v>
      </c>
      <c r="T523" s="140">
        <v>109</v>
      </c>
      <c r="U523" s="140">
        <v>197.86672942300001</v>
      </c>
      <c r="V523" s="140">
        <v>84.84375</v>
      </c>
      <c r="W523" s="140">
        <v>80</v>
      </c>
      <c r="X523" s="140">
        <v>85</v>
      </c>
      <c r="Y523" s="140">
        <v>16787.755324446</v>
      </c>
      <c r="Z523" s="139">
        <v>2715</v>
      </c>
      <c r="AB523" s="147" t="s">
        <v>274</v>
      </c>
      <c r="AC523" s="146">
        <v>50</v>
      </c>
      <c r="AD523" s="146">
        <v>166.95005295000001</v>
      </c>
      <c r="AE523" s="146">
        <v>85</v>
      </c>
      <c r="AF523" s="146">
        <v>85</v>
      </c>
      <c r="AG523" s="146">
        <v>85</v>
      </c>
      <c r="AH523" s="146">
        <v>14190.754500775</v>
      </c>
      <c r="AI523" s="145">
        <v>2295</v>
      </c>
    </row>
    <row r="524" spans="1:35" x14ac:dyDescent="0.2">
      <c r="A524" s="147" t="s">
        <v>290</v>
      </c>
      <c r="B524" s="146">
        <v>33</v>
      </c>
      <c r="C524" s="146">
        <v>123.666705889</v>
      </c>
      <c r="D524" s="146">
        <v>84.4</v>
      </c>
      <c r="E524" s="146">
        <v>79.666664123999993</v>
      </c>
      <c r="F524" s="146">
        <v>85</v>
      </c>
      <c r="G524" s="146">
        <v>10437.469977041001</v>
      </c>
      <c r="H524" s="145">
        <v>1688</v>
      </c>
      <c r="J524" s="147" t="s">
        <v>280</v>
      </c>
      <c r="K524" s="146">
        <v>43</v>
      </c>
      <c r="L524" s="146">
        <v>154.58338236099999</v>
      </c>
      <c r="M524" s="146">
        <v>85</v>
      </c>
      <c r="N524" s="146">
        <v>85</v>
      </c>
      <c r="O524" s="146">
        <v>85</v>
      </c>
      <c r="P524" s="146">
        <v>13139.587500718</v>
      </c>
      <c r="Q524" s="145">
        <v>2125</v>
      </c>
      <c r="S524" s="141" t="s">
        <v>265</v>
      </c>
      <c r="T524" s="140">
        <v>28</v>
      </c>
      <c r="U524" s="140">
        <v>197.86672942300001</v>
      </c>
      <c r="V524" s="140">
        <v>85</v>
      </c>
      <c r="W524" s="140">
        <v>85</v>
      </c>
      <c r="X524" s="140">
        <v>85</v>
      </c>
      <c r="Y524" s="140">
        <v>16818.672000918999</v>
      </c>
      <c r="Z524" s="139">
        <v>2720</v>
      </c>
      <c r="AB524" s="147" t="s">
        <v>274</v>
      </c>
      <c r="AC524" s="146">
        <v>56</v>
      </c>
      <c r="AD524" s="146">
        <v>166.95005295000001</v>
      </c>
      <c r="AE524" s="146">
        <v>85</v>
      </c>
      <c r="AF524" s="146">
        <v>85</v>
      </c>
      <c r="AG524" s="146">
        <v>85</v>
      </c>
      <c r="AH524" s="146">
        <v>14190.754500775</v>
      </c>
      <c r="AI524" s="145">
        <v>2295</v>
      </c>
    </row>
    <row r="525" spans="1:35" x14ac:dyDescent="0.2">
      <c r="A525" s="147" t="s">
        <v>290</v>
      </c>
      <c r="B525" s="146">
        <v>40</v>
      </c>
      <c r="C525" s="146">
        <v>123.666705889</v>
      </c>
      <c r="D525" s="146">
        <v>84.9</v>
      </c>
      <c r="E525" s="146">
        <v>83</v>
      </c>
      <c r="F525" s="146">
        <v>85</v>
      </c>
      <c r="G525" s="146">
        <v>10499.303329984999</v>
      </c>
      <c r="H525" s="145">
        <v>1698</v>
      </c>
      <c r="J525" s="147" t="s">
        <v>279</v>
      </c>
      <c r="K525" s="146">
        <v>2</v>
      </c>
      <c r="L525" s="146">
        <v>154.58338236099999</v>
      </c>
      <c r="M525" s="146">
        <v>84.84</v>
      </c>
      <c r="N525" s="146">
        <v>83</v>
      </c>
      <c r="O525" s="146">
        <v>85</v>
      </c>
      <c r="P525" s="146">
        <v>13114.85415954</v>
      </c>
      <c r="Q525" s="145">
        <v>2121</v>
      </c>
      <c r="S525" s="141" t="s">
        <v>265</v>
      </c>
      <c r="T525" s="140">
        <v>72</v>
      </c>
      <c r="U525" s="140">
        <v>197.86672942300001</v>
      </c>
      <c r="V525" s="140">
        <v>84.583333491999994</v>
      </c>
      <c r="W525" s="140">
        <v>79.333335876000007</v>
      </c>
      <c r="X525" s="140">
        <v>85</v>
      </c>
      <c r="Y525" s="140">
        <v>16736.227561775999</v>
      </c>
      <c r="Z525" s="139">
        <v>2706.6666717530002</v>
      </c>
      <c r="AB525" s="147" t="s">
        <v>273</v>
      </c>
      <c r="AC525" s="146">
        <v>8</v>
      </c>
      <c r="AD525" s="146">
        <v>166.95005295000001</v>
      </c>
      <c r="AE525" s="146">
        <v>85</v>
      </c>
      <c r="AF525" s="146">
        <v>85</v>
      </c>
      <c r="AG525" s="146">
        <v>85</v>
      </c>
      <c r="AH525" s="146">
        <v>14190.754500775</v>
      </c>
      <c r="AI525" s="145">
        <v>2295</v>
      </c>
    </row>
    <row r="526" spans="1:35" x14ac:dyDescent="0.2">
      <c r="A526" s="147" t="s">
        <v>290</v>
      </c>
      <c r="B526" s="146">
        <v>41</v>
      </c>
      <c r="C526" s="146">
        <v>123.666705889</v>
      </c>
      <c r="D526" s="146">
        <v>84.316666412000004</v>
      </c>
      <c r="E526" s="146">
        <v>78</v>
      </c>
      <c r="F526" s="146">
        <v>85</v>
      </c>
      <c r="G526" s="146">
        <v>10427.164386766</v>
      </c>
      <c r="H526" s="145">
        <v>1686.3333282470001</v>
      </c>
      <c r="J526" s="147" t="s">
        <v>279</v>
      </c>
      <c r="K526" s="146">
        <v>3</v>
      </c>
      <c r="L526" s="146">
        <v>154.58338236099999</v>
      </c>
      <c r="M526" s="146">
        <v>84.76</v>
      </c>
      <c r="N526" s="146">
        <v>81.666664123999993</v>
      </c>
      <c r="O526" s="146">
        <v>85</v>
      </c>
      <c r="P526" s="146">
        <v>13102.487488950999</v>
      </c>
      <c r="Q526" s="145">
        <v>2119</v>
      </c>
      <c r="S526" s="141" t="s">
        <v>265</v>
      </c>
      <c r="T526" s="140">
        <v>75</v>
      </c>
      <c r="U526" s="140">
        <v>197.86672942300001</v>
      </c>
      <c r="V526" s="140">
        <v>84.916666746000004</v>
      </c>
      <c r="W526" s="140">
        <v>82.333335876000007</v>
      </c>
      <c r="X526" s="140">
        <v>85</v>
      </c>
      <c r="Y526" s="140">
        <v>16802.183122524999</v>
      </c>
      <c r="Z526" s="139">
        <v>2717.3333358760001</v>
      </c>
      <c r="AB526" s="147" t="s">
        <v>273</v>
      </c>
      <c r="AC526" s="146">
        <v>31</v>
      </c>
      <c r="AD526" s="146">
        <v>166.95005295000001</v>
      </c>
      <c r="AE526" s="146">
        <v>84.913580152999998</v>
      </c>
      <c r="AF526" s="146">
        <v>82.666664123999993</v>
      </c>
      <c r="AG526" s="146">
        <v>85</v>
      </c>
      <c r="AH526" s="146">
        <v>14176.326702696</v>
      </c>
      <c r="AI526" s="145">
        <v>2292.6666641239999</v>
      </c>
    </row>
    <row r="527" spans="1:35" x14ac:dyDescent="0.2">
      <c r="A527" s="147" t="s">
        <v>289</v>
      </c>
      <c r="B527" s="146">
        <v>29</v>
      </c>
      <c r="C527" s="146">
        <v>123.666705889</v>
      </c>
      <c r="D527" s="146">
        <v>84.583333206000006</v>
      </c>
      <c r="E527" s="146">
        <v>80.666664123999993</v>
      </c>
      <c r="F527" s="146">
        <v>85</v>
      </c>
      <c r="G527" s="146">
        <v>10460.142190729001</v>
      </c>
      <c r="H527" s="145">
        <v>1691.6666641239999</v>
      </c>
      <c r="J527" s="147" t="s">
        <v>279</v>
      </c>
      <c r="K527" s="146">
        <v>59</v>
      </c>
      <c r="L527" s="146">
        <v>154.58338236099999</v>
      </c>
      <c r="M527" s="146">
        <v>85</v>
      </c>
      <c r="N527" s="146">
        <v>85</v>
      </c>
      <c r="O527" s="146">
        <v>85</v>
      </c>
      <c r="P527" s="146">
        <v>13139.587500718</v>
      </c>
      <c r="Q527" s="145">
        <v>2125</v>
      </c>
      <c r="S527" s="141" t="s">
        <v>265</v>
      </c>
      <c r="T527" s="140">
        <v>93</v>
      </c>
      <c r="U527" s="140">
        <v>197.86672942300001</v>
      </c>
      <c r="V527" s="140">
        <v>84.833333253999996</v>
      </c>
      <c r="W527" s="140">
        <v>79.666664123999993</v>
      </c>
      <c r="X527" s="140">
        <v>85</v>
      </c>
      <c r="Y527" s="140">
        <v>16785.694196955999</v>
      </c>
      <c r="Z527" s="139">
        <v>2714.6666641239999</v>
      </c>
      <c r="AB527" s="147" t="s">
        <v>273</v>
      </c>
      <c r="AC527" s="146">
        <v>49</v>
      </c>
      <c r="AD527" s="146">
        <v>166.95005295000001</v>
      </c>
      <c r="AE527" s="146">
        <v>84.950617190000003</v>
      </c>
      <c r="AF527" s="146">
        <v>83.666664123999993</v>
      </c>
      <c r="AG527" s="146">
        <v>85</v>
      </c>
      <c r="AH527" s="146">
        <v>14182.510037991</v>
      </c>
      <c r="AI527" s="145">
        <v>2293.6666641239999</v>
      </c>
    </row>
    <row r="528" spans="1:35" x14ac:dyDescent="0.2">
      <c r="A528" s="147" t="s">
        <v>289</v>
      </c>
      <c r="B528" s="146">
        <v>47</v>
      </c>
      <c r="C528" s="146">
        <v>123.666705889</v>
      </c>
      <c r="D528" s="146">
        <v>84.133333206000003</v>
      </c>
      <c r="E528" s="146">
        <v>78.666664123999993</v>
      </c>
      <c r="F528" s="146">
        <v>85</v>
      </c>
      <c r="G528" s="146">
        <v>10404.492173078999</v>
      </c>
      <c r="H528" s="145">
        <v>1682.6666641239999</v>
      </c>
      <c r="J528" s="147" t="s">
        <v>279</v>
      </c>
      <c r="K528" s="146">
        <v>82</v>
      </c>
      <c r="L528" s="146">
        <v>154.58338236099999</v>
      </c>
      <c r="M528" s="146">
        <v>84.906666564999995</v>
      </c>
      <c r="N528" s="146">
        <v>82.666664123999993</v>
      </c>
      <c r="O528" s="146">
        <v>85</v>
      </c>
      <c r="P528" s="146">
        <v>13125.159702639001</v>
      </c>
      <c r="Q528" s="145">
        <v>2122.6666641239999</v>
      </c>
      <c r="S528" s="141" t="s">
        <v>264</v>
      </c>
      <c r="T528" s="140">
        <v>70</v>
      </c>
      <c r="U528" s="140">
        <v>197.86672942300001</v>
      </c>
      <c r="V528" s="140">
        <v>83.916666746000004</v>
      </c>
      <c r="W528" s="140">
        <v>67.666664123999993</v>
      </c>
      <c r="X528" s="140">
        <v>85</v>
      </c>
      <c r="Y528" s="140">
        <v>16604.316393101999</v>
      </c>
      <c r="Z528" s="139">
        <v>2685.3333358760001</v>
      </c>
      <c r="AB528" s="147" t="s">
        <v>273</v>
      </c>
      <c r="AC528" s="146">
        <v>58</v>
      </c>
      <c r="AD528" s="146">
        <v>166.95005295000001</v>
      </c>
      <c r="AE528" s="146">
        <v>84.543210064999997</v>
      </c>
      <c r="AF528" s="146">
        <v>80</v>
      </c>
      <c r="AG528" s="146">
        <v>85</v>
      </c>
      <c r="AH528" s="146">
        <v>14114.493396927001</v>
      </c>
      <c r="AI528" s="145">
        <v>2282.6666717530002</v>
      </c>
    </row>
    <row r="529" spans="1:35" x14ac:dyDescent="0.2">
      <c r="A529" s="147" t="s">
        <v>289</v>
      </c>
      <c r="B529" s="146">
        <v>55</v>
      </c>
      <c r="C529" s="146">
        <v>123.666705889</v>
      </c>
      <c r="D529" s="146">
        <v>85</v>
      </c>
      <c r="E529" s="146">
        <v>85</v>
      </c>
      <c r="F529" s="146">
        <v>85</v>
      </c>
      <c r="G529" s="146">
        <v>10511.670000574</v>
      </c>
      <c r="H529" s="145">
        <v>1700</v>
      </c>
      <c r="J529" s="147" t="s">
        <v>279</v>
      </c>
      <c r="K529" s="146">
        <v>94</v>
      </c>
      <c r="L529" s="146">
        <v>154.58338236099999</v>
      </c>
      <c r="M529" s="146">
        <v>84.866666565000003</v>
      </c>
      <c r="N529" s="146">
        <v>83</v>
      </c>
      <c r="O529" s="146">
        <v>85</v>
      </c>
      <c r="P529" s="146">
        <v>13118.976367343999</v>
      </c>
      <c r="Q529" s="145">
        <v>2121.6666641239999</v>
      </c>
      <c r="S529" s="141" t="s">
        <v>264</v>
      </c>
      <c r="T529" s="140">
        <v>81</v>
      </c>
      <c r="U529" s="140">
        <v>197.86672942300001</v>
      </c>
      <c r="V529" s="140">
        <v>82.802083253999996</v>
      </c>
      <c r="W529" s="140">
        <v>67.333335876000007</v>
      </c>
      <c r="X529" s="140">
        <v>85</v>
      </c>
      <c r="Y529" s="140">
        <v>16383.777402817001</v>
      </c>
      <c r="Z529" s="139">
        <v>2649.6666641239999</v>
      </c>
      <c r="AB529" s="147" t="s">
        <v>273</v>
      </c>
      <c r="AC529" s="146">
        <v>109</v>
      </c>
      <c r="AD529" s="146">
        <v>166.95005295000001</v>
      </c>
      <c r="AE529" s="146">
        <v>85</v>
      </c>
      <c r="AF529" s="146">
        <v>85</v>
      </c>
      <c r="AG529" s="146">
        <v>85</v>
      </c>
      <c r="AH529" s="146">
        <v>14190.754500775</v>
      </c>
      <c r="AI529" s="145">
        <v>2295</v>
      </c>
    </row>
    <row r="530" spans="1:35" x14ac:dyDescent="0.2">
      <c r="A530" s="147" t="s">
        <v>289</v>
      </c>
      <c r="B530" s="146">
        <v>72</v>
      </c>
      <c r="C530" s="146">
        <v>123.666705889</v>
      </c>
      <c r="D530" s="146">
        <v>83.749999618999993</v>
      </c>
      <c r="E530" s="146">
        <v>78</v>
      </c>
      <c r="F530" s="146">
        <v>85</v>
      </c>
      <c r="G530" s="146">
        <v>10357.086571038</v>
      </c>
      <c r="H530" s="145">
        <v>1674.999992371</v>
      </c>
      <c r="J530" s="147" t="s">
        <v>278</v>
      </c>
      <c r="K530" s="146">
        <v>48</v>
      </c>
      <c r="L530" s="146">
        <v>154.58338236099999</v>
      </c>
      <c r="M530" s="146">
        <v>84.786666565000004</v>
      </c>
      <c r="N530" s="146">
        <v>79.666664123999993</v>
      </c>
      <c r="O530" s="146">
        <v>85</v>
      </c>
      <c r="P530" s="146">
        <v>13106.609696755</v>
      </c>
      <c r="Q530" s="145">
        <v>2119.6666641239999</v>
      </c>
      <c r="S530" s="141" t="s">
        <v>270</v>
      </c>
      <c r="T530" s="140">
        <v>22</v>
      </c>
      <c r="U530" s="140">
        <v>191.683394128</v>
      </c>
      <c r="V530" s="140">
        <v>85</v>
      </c>
      <c r="W530" s="140">
        <v>85</v>
      </c>
      <c r="X530" s="140">
        <v>85</v>
      </c>
      <c r="Y530" s="140">
        <v>16293.08850089</v>
      </c>
      <c r="Z530" s="139">
        <v>2635</v>
      </c>
      <c r="AB530" s="147" t="s">
        <v>272</v>
      </c>
      <c r="AC530" s="146">
        <v>78</v>
      </c>
      <c r="AD530" s="146">
        <v>166.95005295000001</v>
      </c>
      <c r="AE530" s="146">
        <v>84.691357930999999</v>
      </c>
      <c r="AF530" s="146">
        <v>81.666664123999993</v>
      </c>
      <c r="AG530" s="146">
        <v>85</v>
      </c>
      <c r="AH530" s="146">
        <v>14139.22669093</v>
      </c>
      <c r="AI530" s="145">
        <v>2286.6666641239999</v>
      </c>
    </row>
    <row r="531" spans="1:35" x14ac:dyDescent="0.2">
      <c r="A531" s="147" t="s">
        <v>288</v>
      </c>
      <c r="B531" s="146">
        <v>32</v>
      </c>
      <c r="C531" s="146">
        <v>123.666705889</v>
      </c>
      <c r="D531" s="146">
        <v>84.45</v>
      </c>
      <c r="E531" s="146">
        <v>80</v>
      </c>
      <c r="F531" s="146">
        <v>85</v>
      </c>
      <c r="G531" s="146">
        <v>10443.653312335</v>
      </c>
      <c r="H531" s="145">
        <v>1689</v>
      </c>
      <c r="J531" s="147" t="s">
        <v>278</v>
      </c>
      <c r="K531" s="146">
        <v>61</v>
      </c>
      <c r="L531" s="146">
        <v>154.58338236099999</v>
      </c>
      <c r="M531" s="146">
        <v>84.599999694999994</v>
      </c>
      <c r="N531" s="146">
        <v>79.666664123999993</v>
      </c>
      <c r="O531" s="146">
        <v>85</v>
      </c>
      <c r="P531" s="146">
        <v>13077.754100598</v>
      </c>
      <c r="Q531" s="145">
        <v>2114.9999923710002</v>
      </c>
      <c r="S531" s="141" t="s">
        <v>270</v>
      </c>
      <c r="T531" s="140">
        <v>69</v>
      </c>
      <c r="U531" s="140">
        <v>191.683394128</v>
      </c>
      <c r="V531" s="140">
        <v>84.354838955999995</v>
      </c>
      <c r="W531" s="140">
        <v>76.333335876000007</v>
      </c>
      <c r="X531" s="140">
        <v>85</v>
      </c>
      <c r="Y531" s="140">
        <v>16169.421842176</v>
      </c>
      <c r="Z531" s="139">
        <v>2615.0000076289998</v>
      </c>
      <c r="AB531" s="147" t="s">
        <v>272</v>
      </c>
      <c r="AC531" s="146">
        <v>84</v>
      </c>
      <c r="AD531" s="146">
        <v>166.95005295000001</v>
      </c>
      <c r="AE531" s="146">
        <v>84.777777778000001</v>
      </c>
      <c r="AF531" s="146">
        <v>80.666664123999993</v>
      </c>
      <c r="AG531" s="146">
        <v>85</v>
      </c>
      <c r="AH531" s="146">
        <v>14153.654489008</v>
      </c>
      <c r="AI531" s="145">
        <v>2289</v>
      </c>
    </row>
    <row r="532" spans="1:35" x14ac:dyDescent="0.2">
      <c r="A532" s="147" t="s">
        <v>288</v>
      </c>
      <c r="B532" s="146">
        <v>76</v>
      </c>
      <c r="C532" s="146">
        <v>123.666705889</v>
      </c>
      <c r="D532" s="146">
        <v>84.383333587999999</v>
      </c>
      <c r="E532" s="146">
        <v>78.333335876000007</v>
      </c>
      <c r="F532" s="146">
        <v>85</v>
      </c>
      <c r="G532" s="146">
        <v>10435.408896726</v>
      </c>
      <c r="H532" s="145">
        <v>1687.6666717529999</v>
      </c>
      <c r="J532" s="147" t="s">
        <v>278</v>
      </c>
      <c r="K532" s="146">
        <v>77</v>
      </c>
      <c r="L532" s="146">
        <v>154.58338236099999</v>
      </c>
      <c r="M532" s="146">
        <v>85</v>
      </c>
      <c r="N532" s="146">
        <v>85</v>
      </c>
      <c r="O532" s="146">
        <v>85</v>
      </c>
      <c r="P532" s="146">
        <v>13139.587500718</v>
      </c>
      <c r="Q532" s="145">
        <v>2125</v>
      </c>
      <c r="S532" s="141" t="s">
        <v>269</v>
      </c>
      <c r="T532" s="140">
        <v>13</v>
      </c>
      <c r="U532" s="140">
        <v>191.683394128</v>
      </c>
      <c r="V532" s="140">
        <v>85</v>
      </c>
      <c r="W532" s="140">
        <v>85</v>
      </c>
      <c r="X532" s="140">
        <v>85</v>
      </c>
      <c r="Y532" s="140">
        <v>16293.08850089</v>
      </c>
      <c r="Z532" s="139">
        <v>2635</v>
      </c>
      <c r="AB532" s="147" t="s">
        <v>272</v>
      </c>
      <c r="AC532" s="146">
        <v>97</v>
      </c>
      <c r="AD532" s="146">
        <v>166.95005295000001</v>
      </c>
      <c r="AE532" s="146">
        <v>84.864197625000003</v>
      </c>
      <c r="AF532" s="146">
        <v>81.333335876000007</v>
      </c>
      <c r="AG532" s="146">
        <v>85</v>
      </c>
      <c r="AH532" s="146">
        <v>14168.082287087</v>
      </c>
      <c r="AI532" s="145">
        <v>2291.3333358760001</v>
      </c>
    </row>
    <row r="533" spans="1:35" x14ac:dyDescent="0.2">
      <c r="A533" s="147" t="s">
        <v>287</v>
      </c>
      <c r="B533" s="146">
        <v>9</v>
      </c>
      <c r="C533" s="146">
        <v>123.666705889</v>
      </c>
      <c r="D533" s="146">
        <v>84.783333205999995</v>
      </c>
      <c r="E533" s="146">
        <v>80.666664123999993</v>
      </c>
      <c r="F533" s="146">
        <v>85</v>
      </c>
      <c r="G533" s="146">
        <v>10484.875531906</v>
      </c>
      <c r="H533" s="145">
        <v>1695.6666641239999</v>
      </c>
      <c r="J533" s="147" t="s">
        <v>278</v>
      </c>
      <c r="K533" s="146">
        <v>92</v>
      </c>
      <c r="L533" s="146">
        <v>154.58338236099999</v>
      </c>
      <c r="M533" s="146">
        <v>84.613333435000001</v>
      </c>
      <c r="N533" s="146">
        <v>80.666664123999993</v>
      </c>
      <c r="O533" s="146">
        <v>85</v>
      </c>
      <c r="P533" s="146">
        <v>13079.815275262999</v>
      </c>
      <c r="Q533" s="145">
        <v>2115.3333358760001</v>
      </c>
      <c r="S533" s="141" t="s">
        <v>269</v>
      </c>
      <c r="T533" s="140">
        <v>53</v>
      </c>
      <c r="U533" s="140">
        <v>191.683394128</v>
      </c>
      <c r="V533" s="140">
        <v>85</v>
      </c>
      <c r="W533" s="140">
        <v>85</v>
      </c>
      <c r="X533" s="140">
        <v>85</v>
      </c>
      <c r="Y533" s="140">
        <v>16293.08850089</v>
      </c>
      <c r="Z533" s="139">
        <v>2635</v>
      </c>
      <c r="AB533" s="147" t="s">
        <v>272</v>
      </c>
      <c r="AC533" s="146">
        <v>110</v>
      </c>
      <c r="AD533" s="146">
        <v>166.95005295000001</v>
      </c>
      <c r="AE533" s="146">
        <v>84.938271698999998</v>
      </c>
      <c r="AF533" s="146">
        <v>83.333335876000007</v>
      </c>
      <c r="AG533" s="146">
        <v>85</v>
      </c>
      <c r="AH533" s="146">
        <v>14180.448957676001</v>
      </c>
      <c r="AI533" s="145">
        <v>2293.3333358760001</v>
      </c>
    </row>
    <row r="534" spans="1:35" x14ac:dyDescent="0.2">
      <c r="A534" s="147" t="s">
        <v>287</v>
      </c>
      <c r="B534" s="146">
        <v>18</v>
      </c>
      <c r="C534" s="146">
        <v>123.666705889</v>
      </c>
      <c r="D534" s="146">
        <v>84.85</v>
      </c>
      <c r="E534" s="146">
        <v>82</v>
      </c>
      <c r="F534" s="146">
        <v>85</v>
      </c>
      <c r="G534" s="146">
        <v>10493.119994691</v>
      </c>
      <c r="H534" s="145">
        <v>1697</v>
      </c>
      <c r="J534" s="147" t="s">
        <v>283</v>
      </c>
      <c r="K534" s="146">
        <v>22</v>
      </c>
      <c r="L534" s="146">
        <v>148.400047067</v>
      </c>
      <c r="M534" s="146">
        <v>84.180555343999998</v>
      </c>
      <c r="N534" s="146">
        <v>79.666664123999993</v>
      </c>
      <c r="O534" s="146">
        <v>85</v>
      </c>
      <c r="P534" s="146">
        <v>12492.398375115001</v>
      </c>
      <c r="Q534" s="145">
        <v>2020.3333282470001</v>
      </c>
      <c r="S534" s="141" t="s">
        <v>268</v>
      </c>
      <c r="T534" s="140">
        <v>54</v>
      </c>
      <c r="U534" s="140">
        <v>191.683394128</v>
      </c>
      <c r="V534" s="140">
        <v>84.913978576999995</v>
      </c>
      <c r="W534" s="140">
        <v>82.333335876000007</v>
      </c>
      <c r="X534" s="140">
        <v>85</v>
      </c>
      <c r="Y534" s="140">
        <v>16276.599622496</v>
      </c>
      <c r="Z534" s="139">
        <v>2632.3333358760001</v>
      </c>
      <c r="AB534" s="147" t="s">
        <v>272</v>
      </c>
      <c r="AC534" s="146">
        <v>118</v>
      </c>
      <c r="AD534" s="146">
        <v>166.95005295000001</v>
      </c>
      <c r="AE534" s="146">
        <v>84.827160587999998</v>
      </c>
      <c r="AF534" s="146">
        <v>80.333335876000007</v>
      </c>
      <c r="AG534" s="146">
        <v>85</v>
      </c>
      <c r="AH534" s="146">
        <v>14161.898951793</v>
      </c>
      <c r="AI534" s="145">
        <v>2290.3333358760001</v>
      </c>
    </row>
    <row r="535" spans="1:35" x14ac:dyDescent="0.2">
      <c r="A535" s="147" t="s">
        <v>286</v>
      </c>
      <c r="B535" s="146">
        <v>87</v>
      </c>
      <c r="C535" s="146">
        <v>123.666705889</v>
      </c>
      <c r="D535" s="146">
        <v>84.266666412000006</v>
      </c>
      <c r="E535" s="146">
        <v>75</v>
      </c>
      <c r="F535" s="146">
        <v>85</v>
      </c>
      <c r="G535" s="146">
        <v>10420.981051471999</v>
      </c>
      <c r="H535" s="145">
        <v>1685.3333282470001</v>
      </c>
      <c r="J535" s="147" t="s">
        <v>283</v>
      </c>
      <c r="K535" s="146">
        <v>36</v>
      </c>
      <c r="L535" s="146">
        <v>148.400047067</v>
      </c>
      <c r="M535" s="146">
        <v>84.986111004999998</v>
      </c>
      <c r="N535" s="146">
        <v>84.666664123999993</v>
      </c>
      <c r="O535" s="146">
        <v>85</v>
      </c>
      <c r="P535" s="146">
        <v>12611.942873198999</v>
      </c>
      <c r="Q535" s="145">
        <v>2039.6666641239999</v>
      </c>
      <c r="S535" s="141" t="s">
        <v>268</v>
      </c>
      <c r="T535" s="140">
        <v>85</v>
      </c>
      <c r="U535" s="140">
        <v>191.683394128</v>
      </c>
      <c r="V535" s="140">
        <v>84.569892390999996</v>
      </c>
      <c r="W535" s="140">
        <v>79</v>
      </c>
      <c r="X535" s="140">
        <v>85</v>
      </c>
      <c r="Y535" s="140">
        <v>16210.644014572001</v>
      </c>
      <c r="Z535" s="139">
        <v>2621.6666641239999</v>
      </c>
      <c r="AB535" s="147" t="s">
        <v>271</v>
      </c>
      <c r="AC535" s="146">
        <v>15</v>
      </c>
      <c r="AD535" s="146">
        <v>166.95005295000001</v>
      </c>
      <c r="AE535" s="146">
        <v>84.777777778000001</v>
      </c>
      <c r="AF535" s="146">
        <v>79</v>
      </c>
      <c r="AG535" s="146">
        <v>85</v>
      </c>
      <c r="AH535" s="146">
        <v>14153.654489008</v>
      </c>
      <c r="AI535" s="145">
        <v>2289</v>
      </c>
    </row>
    <row r="536" spans="1:35" x14ac:dyDescent="0.2">
      <c r="A536" s="147" t="s">
        <v>285</v>
      </c>
      <c r="B536" s="146">
        <v>59</v>
      </c>
      <c r="C536" s="146">
        <v>123.666705889</v>
      </c>
      <c r="D536" s="146">
        <v>84.266666794000002</v>
      </c>
      <c r="E536" s="146">
        <v>80.333335876000007</v>
      </c>
      <c r="F536" s="146">
        <v>85</v>
      </c>
      <c r="G536" s="146">
        <v>10420.981098647</v>
      </c>
      <c r="H536" s="145">
        <v>1685.3333358760001</v>
      </c>
      <c r="J536" s="147" t="s">
        <v>283</v>
      </c>
      <c r="K536" s="146">
        <v>72</v>
      </c>
      <c r="L536" s="146">
        <v>148.400047067</v>
      </c>
      <c r="M536" s="146">
        <v>85</v>
      </c>
      <c r="N536" s="146">
        <v>85</v>
      </c>
      <c r="O536" s="146">
        <v>85</v>
      </c>
      <c r="P536" s="146">
        <v>12614.004000688999</v>
      </c>
      <c r="Q536" s="145">
        <v>2040</v>
      </c>
      <c r="S536" s="141" t="s">
        <v>268</v>
      </c>
      <c r="T536" s="140">
        <v>104</v>
      </c>
      <c r="U536" s="140">
        <v>191.683394128</v>
      </c>
      <c r="V536" s="140">
        <v>84.580645161000007</v>
      </c>
      <c r="W536" s="140">
        <v>79</v>
      </c>
      <c r="X536" s="140">
        <v>85</v>
      </c>
      <c r="Y536" s="140">
        <v>16212.705142061999</v>
      </c>
      <c r="Z536" s="139">
        <v>2622</v>
      </c>
      <c r="AB536" s="147" t="s">
        <v>271</v>
      </c>
      <c r="AC536" s="146">
        <v>22</v>
      </c>
      <c r="AD536" s="146">
        <v>166.95005295000001</v>
      </c>
      <c r="AE536" s="146">
        <v>84.716049476999999</v>
      </c>
      <c r="AF536" s="146">
        <v>81</v>
      </c>
      <c r="AG536" s="146">
        <v>85</v>
      </c>
      <c r="AH536" s="146">
        <v>14143.348945909</v>
      </c>
      <c r="AI536" s="145">
        <v>2287.3333358760001</v>
      </c>
    </row>
    <row r="537" spans="1:35" ht="17" thickBot="1" x14ac:dyDescent="0.25">
      <c r="A537" s="144" t="s">
        <v>285</v>
      </c>
      <c r="B537" s="143">
        <v>73</v>
      </c>
      <c r="C537" s="143">
        <v>123.666705889</v>
      </c>
      <c r="D537" s="143">
        <v>84.25</v>
      </c>
      <c r="E537" s="143">
        <v>80</v>
      </c>
      <c r="F537" s="143">
        <v>85</v>
      </c>
      <c r="G537" s="143">
        <v>10418.919971157</v>
      </c>
      <c r="H537" s="142">
        <v>1685</v>
      </c>
      <c r="J537" s="147" t="s">
        <v>282</v>
      </c>
      <c r="K537" s="146">
        <v>13</v>
      </c>
      <c r="L537" s="146">
        <v>148.400047067</v>
      </c>
      <c r="M537" s="146">
        <v>84.875</v>
      </c>
      <c r="N537" s="146">
        <v>82</v>
      </c>
      <c r="O537" s="146">
        <v>85</v>
      </c>
      <c r="P537" s="146">
        <v>12595.453994805999</v>
      </c>
      <c r="Q537" s="145">
        <v>2037</v>
      </c>
      <c r="S537" s="141" t="s">
        <v>267</v>
      </c>
      <c r="T537" s="140">
        <v>29</v>
      </c>
      <c r="U537" s="140">
        <v>191.683394128</v>
      </c>
      <c r="V537" s="140">
        <v>84.677419354999998</v>
      </c>
      <c r="W537" s="140">
        <v>80</v>
      </c>
      <c r="X537" s="140">
        <v>85</v>
      </c>
      <c r="Y537" s="140">
        <v>16231.255147944999</v>
      </c>
      <c r="Z537" s="139">
        <v>2625</v>
      </c>
      <c r="AB537" s="147" t="s">
        <v>271</v>
      </c>
      <c r="AC537" s="146">
        <v>49</v>
      </c>
      <c r="AD537" s="146">
        <v>166.95005295000001</v>
      </c>
      <c r="AE537" s="146">
        <v>84.481481481000003</v>
      </c>
      <c r="AF537" s="146">
        <v>79.333335876000007</v>
      </c>
      <c r="AG537" s="146">
        <v>85</v>
      </c>
      <c r="AH537" s="146">
        <v>14104.187806653001</v>
      </c>
      <c r="AI537" s="145">
        <v>2281</v>
      </c>
    </row>
    <row r="538" spans="1:35" x14ac:dyDescent="0.2">
      <c r="J538" s="147" t="s">
        <v>281</v>
      </c>
      <c r="K538" s="146">
        <v>12</v>
      </c>
      <c r="L538" s="146">
        <v>148.400047067</v>
      </c>
      <c r="M538" s="146">
        <v>85</v>
      </c>
      <c r="N538" s="146">
        <v>85</v>
      </c>
      <c r="O538" s="146">
        <v>85</v>
      </c>
      <c r="P538" s="146">
        <v>12614.004000688999</v>
      </c>
      <c r="Q538" s="145">
        <v>2040</v>
      </c>
      <c r="S538" s="141" t="s">
        <v>266</v>
      </c>
      <c r="T538" s="140">
        <v>9</v>
      </c>
      <c r="U538" s="140">
        <v>191.683394128</v>
      </c>
      <c r="V538" s="140">
        <v>84.537634327000006</v>
      </c>
      <c r="W538" s="140">
        <v>79.333335876000007</v>
      </c>
      <c r="X538" s="140">
        <v>85</v>
      </c>
      <c r="Y538" s="140">
        <v>16204.460679278</v>
      </c>
      <c r="Z538" s="139">
        <v>2620.6666641239999</v>
      </c>
      <c r="AB538" s="147" t="s">
        <v>271</v>
      </c>
      <c r="AC538" s="146">
        <v>76</v>
      </c>
      <c r="AD538" s="146">
        <v>166.95005295000001</v>
      </c>
      <c r="AE538" s="146">
        <v>85</v>
      </c>
      <c r="AF538" s="146">
        <v>85</v>
      </c>
      <c r="AG538" s="146">
        <v>85</v>
      </c>
      <c r="AH538" s="146">
        <v>14190.754500775</v>
      </c>
      <c r="AI538" s="145">
        <v>2295</v>
      </c>
    </row>
    <row r="539" spans="1:35" x14ac:dyDescent="0.2">
      <c r="J539" s="147" t="s">
        <v>281</v>
      </c>
      <c r="K539" s="146">
        <v>13</v>
      </c>
      <c r="L539" s="146">
        <v>148.400047067</v>
      </c>
      <c r="M539" s="146">
        <v>84.805555662000003</v>
      </c>
      <c r="N539" s="146">
        <v>80.333335876000007</v>
      </c>
      <c r="O539" s="146">
        <v>85</v>
      </c>
      <c r="P539" s="146">
        <v>12585.148451706</v>
      </c>
      <c r="Q539" s="145">
        <v>2035.3333358760001</v>
      </c>
      <c r="S539" s="141" t="s">
        <v>266</v>
      </c>
      <c r="T539" s="140">
        <v>110</v>
      </c>
      <c r="U539" s="140">
        <v>191.683394128</v>
      </c>
      <c r="V539" s="140">
        <v>84.774193548</v>
      </c>
      <c r="W539" s="140">
        <v>79.666664123999993</v>
      </c>
      <c r="X539" s="140">
        <v>85</v>
      </c>
      <c r="Y539" s="140">
        <v>16249.805153829</v>
      </c>
      <c r="Z539" s="139">
        <v>2628</v>
      </c>
      <c r="AB539" s="147" t="s">
        <v>271</v>
      </c>
      <c r="AC539" s="146">
        <v>100</v>
      </c>
      <c r="AD539" s="146">
        <v>166.95005295000001</v>
      </c>
      <c r="AE539" s="146">
        <v>84.753086230999997</v>
      </c>
      <c r="AF539" s="146">
        <v>79.666664123999993</v>
      </c>
      <c r="AG539" s="146">
        <v>85</v>
      </c>
      <c r="AH539" s="146">
        <v>14149.532234029</v>
      </c>
      <c r="AI539" s="145">
        <v>2288.3333282469998</v>
      </c>
    </row>
    <row r="540" spans="1:35" x14ac:dyDescent="0.2">
      <c r="J540" s="147" t="s">
        <v>281</v>
      </c>
      <c r="K540" s="146">
        <v>69</v>
      </c>
      <c r="L540" s="146">
        <v>148.400047067</v>
      </c>
      <c r="M540" s="146">
        <v>84.944444337999997</v>
      </c>
      <c r="N540" s="146">
        <v>83.666664123999993</v>
      </c>
      <c r="O540" s="146">
        <v>85</v>
      </c>
      <c r="P540" s="146">
        <v>12605.759537905</v>
      </c>
      <c r="Q540" s="145">
        <v>2038.6666641239999</v>
      </c>
      <c r="S540" s="141" t="s">
        <v>265</v>
      </c>
      <c r="T540" s="140">
        <v>9</v>
      </c>
      <c r="U540" s="140">
        <v>191.683394128</v>
      </c>
      <c r="V540" s="140">
        <v>84.827956907000001</v>
      </c>
      <c r="W540" s="140">
        <v>80</v>
      </c>
      <c r="X540" s="140">
        <v>85</v>
      </c>
      <c r="Y540" s="140">
        <v>16260.110696928001</v>
      </c>
      <c r="Z540" s="139">
        <v>2629.6666641239999</v>
      </c>
      <c r="AB540" s="147" t="s">
        <v>277</v>
      </c>
      <c r="AC540" s="146">
        <v>9</v>
      </c>
      <c r="AD540" s="146">
        <v>160.766717656</v>
      </c>
      <c r="AE540" s="146">
        <v>84.487179682999994</v>
      </c>
      <c r="AF540" s="146">
        <v>80.333335876000007</v>
      </c>
      <c r="AG540" s="146">
        <v>85</v>
      </c>
      <c r="AH540" s="146">
        <v>13582.726561604</v>
      </c>
      <c r="AI540" s="145">
        <v>2196.6666717530002</v>
      </c>
    </row>
    <row r="541" spans="1:35" x14ac:dyDescent="0.2">
      <c r="J541" s="147" t="s">
        <v>281</v>
      </c>
      <c r="K541" s="146">
        <v>78</v>
      </c>
      <c r="L541" s="146">
        <v>148.400047067</v>
      </c>
      <c r="M541" s="146">
        <v>84.902777671999999</v>
      </c>
      <c r="N541" s="146">
        <v>83.666664123999993</v>
      </c>
      <c r="O541" s="146">
        <v>85</v>
      </c>
      <c r="P541" s="146">
        <v>12599.57620261</v>
      </c>
      <c r="Q541" s="145">
        <v>2037.6666641239999</v>
      </c>
      <c r="S541" s="141" t="s">
        <v>265</v>
      </c>
      <c r="T541" s="140">
        <v>11</v>
      </c>
      <c r="U541" s="140">
        <v>191.683394128</v>
      </c>
      <c r="V541" s="140">
        <v>84.655914061000004</v>
      </c>
      <c r="W541" s="140">
        <v>79.333335876000007</v>
      </c>
      <c r="X541" s="140">
        <v>85</v>
      </c>
      <c r="Y541" s="140">
        <v>16227.132940141</v>
      </c>
      <c r="Z541" s="139">
        <v>2624.3333358760001</v>
      </c>
      <c r="AB541" s="147" t="s">
        <v>276</v>
      </c>
      <c r="AC541" s="146">
        <v>25</v>
      </c>
      <c r="AD541" s="146">
        <v>160.766717656</v>
      </c>
      <c r="AE541" s="146">
        <v>85</v>
      </c>
      <c r="AF541" s="146">
        <v>85</v>
      </c>
      <c r="AG541" s="146">
        <v>85</v>
      </c>
      <c r="AH541" s="146">
        <v>13665.171000746001</v>
      </c>
      <c r="AI541" s="145">
        <v>2210</v>
      </c>
    </row>
    <row r="542" spans="1:35" x14ac:dyDescent="0.2">
      <c r="J542" s="147" t="s">
        <v>280</v>
      </c>
      <c r="K542" s="146">
        <v>69</v>
      </c>
      <c r="L542" s="146">
        <v>148.400047067</v>
      </c>
      <c r="M542" s="146">
        <v>84.75</v>
      </c>
      <c r="N542" s="146">
        <v>79</v>
      </c>
      <c r="O542" s="146">
        <v>85</v>
      </c>
      <c r="P542" s="146">
        <v>12576.903988922</v>
      </c>
      <c r="Q542" s="145">
        <v>2034</v>
      </c>
      <c r="S542" s="141" t="s">
        <v>265</v>
      </c>
      <c r="T542" s="140">
        <v>52</v>
      </c>
      <c r="U542" s="140">
        <v>191.683394128</v>
      </c>
      <c r="V542" s="140">
        <v>84.655914061000004</v>
      </c>
      <c r="W542" s="140">
        <v>79.333335876000007</v>
      </c>
      <c r="X542" s="140">
        <v>85</v>
      </c>
      <c r="Y542" s="140">
        <v>16227.132940141</v>
      </c>
      <c r="Z542" s="139">
        <v>2624.3333358760001</v>
      </c>
      <c r="AB542" s="147" t="s">
        <v>275</v>
      </c>
      <c r="AC542" s="146">
        <v>14</v>
      </c>
      <c r="AD542" s="146">
        <v>160.766717656</v>
      </c>
      <c r="AE542" s="146">
        <v>84.961538461999993</v>
      </c>
      <c r="AF542" s="146">
        <v>84</v>
      </c>
      <c r="AG542" s="146">
        <v>85</v>
      </c>
      <c r="AH542" s="146">
        <v>13658.987665451999</v>
      </c>
      <c r="AI542" s="145">
        <v>2209</v>
      </c>
    </row>
    <row r="543" spans="1:35" x14ac:dyDescent="0.2">
      <c r="J543" s="147" t="s">
        <v>279</v>
      </c>
      <c r="K543" s="146">
        <v>5</v>
      </c>
      <c r="L543" s="146">
        <v>148.400047067</v>
      </c>
      <c r="M543" s="146">
        <v>84.375000318000005</v>
      </c>
      <c r="N543" s="146">
        <v>81</v>
      </c>
      <c r="O543" s="146">
        <v>85</v>
      </c>
      <c r="P543" s="146">
        <v>12521.254018447</v>
      </c>
      <c r="Q543" s="145">
        <v>2025.000007629</v>
      </c>
      <c r="S543" s="141" t="s">
        <v>265</v>
      </c>
      <c r="T543" s="140">
        <v>104</v>
      </c>
      <c r="U543" s="140">
        <v>191.683394128</v>
      </c>
      <c r="V543" s="140">
        <v>84.720429942999999</v>
      </c>
      <c r="W543" s="140">
        <v>79.666664123999993</v>
      </c>
      <c r="X543" s="140">
        <v>85</v>
      </c>
      <c r="Y543" s="140">
        <v>16239.499563555</v>
      </c>
      <c r="Z543" s="139">
        <v>2626.3333282469998</v>
      </c>
      <c r="AB543" s="147" t="s">
        <v>275</v>
      </c>
      <c r="AC543" s="146">
        <v>73</v>
      </c>
      <c r="AD543" s="146">
        <v>160.766717656</v>
      </c>
      <c r="AE543" s="146">
        <v>85</v>
      </c>
      <c r="AF543" s="146">
        <v>85</v>
      </c>
      <c r="AG543" s="146">
        <v>85</v>
      </c>
      <c r="AH543" s="146">
        <v>13665.171000746001</v>
      </c>
      <c r="AI543" s="145">
        <v>2210</v>
      </c>
    </row>
    <row r="544" spans="1:35" x14ac:dyDescent="0.2">
      <c r="J544" s="147" t="s">
        <v>279</v>
      </c>
      <c r="K544" s="146">
        <v>106</v>
      </c>
      <c r="L544" s="146">
        <v>148.400047067</v>
      </c>
      <c r="M544" s="146">
        <v>85</v>
      </c>
      <c r="N544" s="146">
        <v>85</v>
      </c>
      <c r="O544" s="146">
        <v>85</v>
      </c>
      <c r="P544" s="146">
        <v>12614.004000688999</v>
      </c>
      <c r="Q544" s="145">
        <v>2040</v>
      </c>
      <c r="S544" s="141" t="s">
        <v>264</v>
      </c>
      <c r="T544" s="140">
        <v>14</v>
      </c>
      <c r="U544" s="140">
        <v>191.683394128</v>
      </c>
      <c r="V544" s="140">
        <v>84.354838709999996</v>
      </c>
      <c r="W544" s="140">
        <v>68.333335876000007</v>
      </c>
      <c r="X544" s="140">
        <v>85</v>
      </c>
      <c r="Y544" s="140">
        <v>16169.421795001001</v>
      </c>
      <c r="Z544" s="139">
        <v>2615</v>
      </c>
      <c r="AB544" s="147" t="s">
        <v>275</v>
      </c>
      <c r="AC544" s="146">
        <v>97</v>
      </c>
      <c r="AD544" s="146">
        <v>160.766717656</v>
      </c>
      <c r="AE544" s="146">
        <v>85</v>
      </c>
      <c r="AF544" s="146">
        <v>85</v>
      </c>
      <c r="AG544" s="146">
        <v>85</v>
      </c>
      <c r="AH544" s="146">
        <v>13665.171000746001</v>
      </c>
      <c r="AI544" s="145">
        <v>2210</v>
      </c>
    </row>
    <row r="545" spans="10:35" x14ac:dyDescent="0.2">
      <c r="J545" s="147" t="s">
        <v>278</v>
      </c>
      <c r="K545" s="146">
        <v>25</v>
      </c>
      <c r="L545" s="146">
        <v>148.400047067</v>
      </c>
      <c r="M545" s="146">
        <v>85</v>
      </c>
      <c r="N545" s="146">
        <v>85</v>
      </c>
      <c r="O545" s="146">
        <v>85</v>
      </c>
      <c r="P545" s="146">
        <v>12614.004000688999</v>
      </c>
      <c r="Q545" s="145">
        <v>2040</v>
      </c>
      <c r="S545" s="141" t="s">
        <v>264</v>
      </c>
      <c r="T545" s="140">
        <v>143</v>
      </c>
      <c r="U545" s="140">
        <v>191.683394128</v>
      </c>
      <c r="V545" s="140">
        <v>83.612903226</v>
      </c>
      <c r="W545" s="140">
        <v>67.666664123999993</v>
      </c>
      <c r="X545" s="140">
        <v>85</v>
      </c>
      <c r="Y545" s="140">
        <v>16027.205083228</v>
      </c>
      <c r="Z545" s="139">
        <v>2592</v>
      </c>
      <c r="AB545" s="147" t="s">
        <v>274</v>
      </c>
      <c r="AC545" s="146">
        <v>72</v>
      </c>
      <c r="AD545" s="146">
        <v>160.766717656</v>
      </c>
      <c r="AE545" s="146">
        <v>84.858974457000002</v>
      </c>
      <c r="AF545" s="146">
        <v>82.333335876000007</v>
      </c>
      <c r="AG545" s="146">
        <v>85</v>
      </c>
      <c r="AH545" s="146">
        <v>13642.498787058001</v>
      </c>
      <c r="AI545" s="145">
        <v>2206.3333358760001</v>
      </c>
    </row>
    <row r="546" spans="10:35" x14ac:dyDescent="0.2">
      <c r="J546" s="147" t="s">
        <v>278</v>
      </c>
      <c r="K546" s="146">
        <v>98</v>
      </c>
      <c r="L546" s="146">
        <v>148.400047067</v>
      </c>
      <c r="M546" s="146">
        <v>84.986111004999998</v>
      </c>
      <c r="N546" s="146">
        <v>84.666664123999993</v>
      </c>
      <c r="O546" s="146">
        <v>85</v>
      </c>
      <c r="P546" s="146">
        <v>12611.942873198999</v>
      </c>
      <c r="Q546" s="145">
        <v>2039.6666641239999</v>
      </c>
      <c r="S546" s="141" t="s">
        <v>269</v>
      </c>
      <c r="T546" s="140">
        <v>56</v>
      </c>
      <c r="U546" s="140">
        <v>185.50005883399999</v>
      </c>
      <c r="V546" s="140">
        <v>84.977777863</v>
      </c>
      <c r="W546" s="140">
        <v>84.333335876000007</v>
      </c>
      <c r="X546" s="140">
        <v>85</v>
      </c>
      <c r="Y546" s="140">
        <v>15763.382793057001</v>
      </c>
      <c r="Z546" s="139">
        <v>2549.3333358760001</v>
      </c>
      <c r="AB546" s="147" t="s">
        <v>273</v>
      </c>
      <c r="AC546" s="146">
        <v>4</v>
      </c>
      <c r="AD546" s="146">
        <v>160.766717656</v>
      </c>
      <c r="AE546" s="146">
        <v>85</v>
      </c>
      <c r="AF546" s="146">
        <v>85</v>
      </c>
      <c r="AG546" s="146">
        <v>85</v>
      </c>
      <c r="AH546" s="146">
        <v>13665.171000746001</v>
      </c>
      <c r="AI546" s="145">
        <v>2210</v>
      </c>
    </row>
    <row r="547" spans="10:35" x14ac:dyDescent="0.2">
      <c r="J547" s="147" t="s">
        <v>278</v>
      </c>
      <c r="K547" s="146">
        <v>130</v>
      </c>
      <c r="L547" s="146">
        <v>148.400047067</v>
      </c>
      <c r="M547" s="146">
        <v>84.694444337999997</v>
      </c>
      <c r="N547" s="146">
        <v>81</v>
      </c>
      <c r="O547" s="146">
        <v>85</v>
      </c>
      <c r="P547" s="146">
        <v>12568.659526138001</v>
      </c>
      <c r="Q547" s="145">
        <v>2032.6666641239999</v>
      </c>
      <c r="S547" s="141" t="s">
        <v>268</v>
      </c>
      <c r="T547" s="140">
        <v>93</v>
      </c>
      <c r="U547" s="140">
        <v>185.50005883399999</v>
      </c>
      <c r="V547" s="140">
        <v>84.566666667000007</v>
      </c>
      <c r="W547" s="140">
        <v>78</v>
      </c>
      <c r="X547" s="140">
        <v>85</v>
      </c>
      <c r="Y547" s="140">
        <v>15687.121642033</v>
      </c>
      <c r="Z547" s="139">
        <v>2537</v>
      </c>
      <c r="AB547" s="147" t="s">
        <v>273</v>
      </c>
      <c r="AC547" s="146">
        <v>14</v>
      </c>
      <c r="AD547" s="146">
        <v>160.766717656</v>
      </c>
      <c r="AE547" s="146">
        <v>84.846153846000007</v>
      </c>
      <c r="AF547" s="146">
        <v>81</v>
      </c>
      <c r="AG547" s="146">
        <v>85</v>
      </c>
      <c r="AH547" s="146">
        <v>13640.437659568999</v>
      </c>
      <c r="AI547" s="145">
        <v>2206</v>
      </c>
    </row>
    <row r="548" spans="10:35" x14ac:dyDescent="0.2">
      <c r="J548" s="147" t="s">
        <v>284</v>
      </c>
      <c r="K548" s="146">
        <v>26</v>
      </c>
      <c r="L548" s="146">
        <v>142.216711772</v>
      </c>
      <c r="M548" s="146">
        <v>84.840579821000006</v>
      </c>
      <c r="N548" s="146">
        <v>81.333335876000007</v>
      </c>
      <c r="O548" s="146">
        <v>85</v>
      </c>
      <c r="P548" s="146">
        <v>12065.748286972001</v>
      </c>
      <c r="Q548" s="145">
        <v>1951.3333358760001</v>
      </c>
      <c r="S548" s="141" t="s">
        <v>267</v>
      </c>
      <c r="T548" s="140">
        <v>15</v>
      </c>
      <c r="U548" s="140">
        <v>185.50005883399999</v>
      </c>
      <c r="V548" s="140">
        <v>84.744444275000006</v>
      </c>
      <c r="W548" s="140">
        <v>80.666664123999993</v>
      </c>
      <c r="X548" s="140">
        <v>85</v>
      </c>
      <c r="Y548" s="140">
        <v>15720.099398820001</v>
      </c>
      <c r="Z548" s="139">
        <v>2542.3333282469998</v>
      </c>
      <c r="AB548" s="147" t="s">
        <v>273</v>
      </c>
      <c r="AC548" s="146">
        <v>23</v>
      </c>
      <c r="AD548" s="146">
        <v>160.766717656</v>
      </c>
      <c r="AE548" s="146">
        <v>84.923076922999996</v>
      </c>
      <c r="AF548" s="146">
        <v>83.333335876000007</v>
      </c>
      <c r="AG548" s="146">
        <v>85</v>
      </c>
      <c r="AH548" s="146">
        <v>13652.804330157</v>
      </c>
      <c r="AI548" s="145">
        <v>2208</v>
      </c>
    </row>
    <row r="549" spans="10:35" x14ac:dyDescent="0.2">
      <c r="J549" s="147" t="s">
        <v>283</v>
      </c>
      <c r="K549" s="146">
        <v>11</v>
      </c>
      <c r="L549" s="146">
        <v>142.216711772</v>
      </c>
      <c r="M549" s="146">
        <v>84.840579821000006</v>
      </c>
      <c r="N549" s="146">
        <v>81.333335876000007</v>
      </c>
      <c r="O549" s="146">
        <v>85</v>
      </c>
      <c r="P549" s="146">
        <v>12065.748286972001</v>
      </c>
      <c r="Q549" s="145">
        <v>1951.3333358760001</v>
      </c>
      <c r="S549" s="141" t="s">
        <v>266</v>
      </c>
      <c r="T549" s="140">
        <v>16</v>
      </c>
      <c r="U549" s="140">
        <v>185.50005883399999</v>
      </c>
      <c r="V549" s="140">
        <v>84.5</v>
      </c>
      <c r="W549" s="140">
        <v>79</v>
      </c>
      <c r="X549" s="140">
        <v>85</v>
      </c>
      <c r="Y549" s="140">
        <v>15674.754971443999</v>
      </c>
      <c r="Z549" s="139">
        <v>2535</v>
      </c>
      <c r="AB549" s="147" t="s">
        <v>273</v>
      </c>
      <c r="AC549" s="146">
        <v>34</v>
      </c>
      <c r="AD549" s="146">
        <v>160.766717656</v>
      </c>
      <c r="AE549" s="146">
        <v>84.794871697000005</v>
      </c>
      <c r="AF549" s="146">
        <v>79.666664123999993</v>
      </c>
      <c r="AG549" s="146">
        <v>85</v>
      </c>
      <c r="AH549" s="146">
        <v>13632.193196783999</v>
      </c>
      <c r="AI549" s="145">
        <v>2204.6666641239999</v>
      </c>
    </row>
    <row r="550" spans="10:35" x14ac:dyDescent="0.2">
      <c r="J550" s="147" t="s">
        <v>283</v>
      </c>
      <c r="K550" s="146">
        <v>35</v>
      </c>
      <c r="L550" s="146">
        <v>142.216711772</v>
      </c>
      <c r="M550" s="146">
        <v>85</v>
      </c>
      <c r="N550" s="146">
        <v>85</v>
      </c>
      <c r="O550" s="146">
        <v>85</v>
      </c>
      <c r="P550" s="146">
        <v>12088.42050066</v>
      </c>
      <c r="Q550" s="145">
        <v>1955</v>
      </c>
      <c r="S550" s="141" t="s">
        <v>265</v>
      </c>
      <c r="T550" s="140">
        <v>62</v>
      </c>
      <c r="U550" s="140">
        <v>185.50005883399999</v>
      </c>
      <c r="V550" s="140">
        <v>84.533333333000002</v>
      </c>
      <c r="W550" s="140">
        <v>79</v>
      </c>
      <c r="X550" s="140">
        <v>85</v>
      </c>
      <c r="Y550" s="140">
        <v>15680.938306739001</v>
      </c>
      <c r="Z550" s="139">
        <v>2536</v>
      </c>
      <c r="AB550" s="147" t="s">
        <v>273</v>
      </c>
      <c r="AC550" s="146">
        <v>48</v>
      </c>
      <c r="AD550" s="146">
        <v>160.766717656</v>
      </c>
      <c r="AE550" s="146">
        <v>84.910256312000001</v>
      </c>
      <c r="AF550" s="146">
        <v>82.666664123999993</v>
      </c>
      <c r="AG550" s="146">
        <v>85</v>
      </c>
      <c r="AH550" s="146">
        <v>13650.743202668</v>
      </c>
      <c r="AI550" s="145">
        <v>2207.6666641239999</v>
      </c>
    </row>
    <row r="551" spans="10:35" x14ac:dyDescent="0.2">
      <c r="J551" s="147" t="s">
        <v>283</v>
      </c>
      <c r="K551" s="146">
        <v>66</v>
      </c>
      <c r="L551" s="146">
        <v>142.216711772</v>
      </c>
      <c r="M551" s="146">
        <v>84.884058081999996</v>
      </c>
      <c r="N551" s="146">
        <v>82.333335876000007</v>
      </c>
      <c r="O551" s="146">
        <v>85</v>
      </c>
      <c r="P551" s="146">
        <v>12071.931622267</v>
      </c>
      <c r="Q551" s="145">
        <v>1952.3333358760001</v>
      </c>
      <c r="S551" s="141" t="s">
        <v>265</v>
      </c>
      <c r="T551" s="140">
        <v>76</v>
      </c>
      <c r="U551" s="140">
        <v>185.50005883399999</v>
      </c>
      <c r="V551" s="140">
        <v>84.811111195999999</v>
      </c>
      <c r="W551" s="140">
        <v>81.333335876000007</v>
      </c>
      <c r="X551" s="140">
        <v>85</v>
      </c>
      <c r="Y551" s="140">
        <v>15732.466116584001</v>
      </c>
      <c r="Z551" s="139">
        <v>2544.3333358760001</v>
      </c>
      <c r="AB551" s="147" t="s">
        <v>273</v>
      </c>
      <c r="AC551" s="146">
        <v>62</v>
      </c>
      <c r="AD551" s="146">
        <v>160.766717656</v>
      </c>
      <c r="AE551" s="146">
        <v>84.923076922999996</v>
      </c>
      <c r="AF551" s="146">
        <v>83</v>
      </c>
      <c r="AG551" s="146">
        <v>85</v>
      </c>
      <c r="AH551" s="146">
        <v>13652.804330157</v>
      </c>
      <c r="AI551" s="145">
        <v>2208</v>
      </c>
    </row>
    <row r="552" spans="10:35" x14ac:dyDescent="0.2">
      <c r="J552" s="147" t="s">
        <v>282</v>
      </c>
      <c r="K552" s="146">
        <v>19</v>
      </c>
      <c r="L552" s="146">
        <v>142.216711772</v>
      </c>
      <c r="M552" s="146">
        <v>84.724637571000002</v>
      </c>
      <c r="N552" s="146">
        <v>78.666664123999993</v>
      </c>
      <c r="O552" s="146">
        <v>85</v>
      </c>
      <c r="P552" s="146">
        <v>12049.259361404</v>
      </c>
      <c r="Q552" s="145">
        <v>1948.6666641239999</v>
      </c>
      <c r="S552" s="141" t="s">
        <v>264</v>
      </c>
      <c r="T552" s="140">
        <v>13</v>
      </c>
      <c r="U552" s="140">
        <v>185.50005883399999</v>
      </c>
      <c r="V552" s="140">
        <v>82.566666667000007</v>
      </c>
      <c r="W552" s="140">
        <v>70</v>
      </c>
      <c r="X552" s="140">
        <v>85</v>
      </c>
      <c r="Y552" s="140">
        <v>15316.121524366001</v>
      </c>
      <c r="Z552" s="139">
        <v>2477</v>
      </c>
      <c r="AB552" s="147" t="s">
        <v>272</v>
      </c>
      <c r="AC552" s="146">
        <v>10</v>
      </c>
      <c r="AD552" s="146">
        <v>160.766717656</v>
      </c>
      <c r="AE552" s="146">
        <v>84.820512918000006</v>
      </c>
      <c r="AF552" s="146">
        <v>80.333335876000007</v>
      </c>
      <c r="AG552" s="146">
        <v>85</v>
      </c>
      <c r="AH552" s="146">
        <v>13636.315451764</v>
      </c>
      <c r="AI552" s="145">
        <v>2205.3333358760001</v>
      </c>
    </row>
    <row r="553" spans="10:35" x14ac:dyDescent="0.2">
      <c r="J553" s="147" t="s">
        <v>282</v>
      </c>
      <c r="K553" s="146">
        <v>52</v>
      </c>
      <c r="L553" s="146">
        <v>142.216711772</v>
      </c>
      <c r="M553" s="146">
        <v>84.623188515999999</v>
      </c>
      <c r="N553" s="146">
        <v>79.333335876000007</v>
      </c>
      <c r="O553" s="146">
        <v>85</v>
      </c>
      <c r="P553" s="146">
        <v>12034.831610499999</v>
      </c>
      <c r="Q553" s="145">
        <v>1946.3333358760001</v>
      </c>
      <c r="S553" s="141" t="s">
        <v>264</v>
      </c>
      <c r="T553" s="140">
        <v>19</v>
      </c>
      <c r="U553" s="140">
        <v>185.50005883399999</v>
      </c>
      <c r="V553" s="140">
        <v>84.433333587999996</v>
      </c>
      <c r="W553" s="140">
        <v>72.333335876000007</v>
      </c>
      <c r="X553" s="140">
        <v>85</v>
      </c>
      <c r="Y553" s="140">
        <v>15662.388348031</v>
      </c>
      <c r="Z553" s="139">
        <v>2533.0000076289998</v>
      </c>
      <c r="AB553" s="147" t="s">
        <v>272</v>
      </c>
      <c r="AC553" s="146">
        <v>13</v>
      </c>
      <c r="AD553" s="146">
        <v>160.766717656</v>
      </c>
      <c r="AE553" s="146">
        <v>85</v>
      </c>
      <c r="AF553" s="146">
        <v>85</v>
      </c>
      <c r="AG553" s="146">
        <v>85</v>
      </c>
      <c r="AH553" s="146">
        <v>13665.171000746001</v>
      </c>
      <c r="AI553" s="145">
        <v>2210</v>
      </c>
    </row>
    <row r="554" spans="10:35" x14ac:dyDescent="0.2">
      <c r="J554" s="147" t="s">
        <v>281</v>
      </c>
      <c r="K554" s="146">
        <v>27</v>
      </c>
      <c r="L554" s="146">
        <v>142.216711772</v>
      </c>
      <c r="M554" s="146">
        <v>84.985507135999995</v>
      </c>
      <c r="N554" s="146">
        <v>84.666664123999993</v>
      </c>
      <c r="O554" s="146">
        <v>85</v>
      </c>
      <c r="P554" s="146">
        <v>12086.35937317</v>
      </c>
      <c r="Q554" s="145">
        <v>1954.6666641239999</v>
      </c>
      <c r="S554" s="141" t="s">
        <v>264</v>
      </c>
      <c r="T554" s="140">
        <v>46</v>
      </c>
      <c r="U554" s="140">
        <v>185.50005883399999</v>
      </c>
      <c r="V554" s="140">
        <v>83.177777608</v>
      </c>
      <c r="W554" s="140">
        <v>68</v>
      </c>
      <c r="X554" s="140">
        <v>85</v>
      </c>
      <c r="Y554" s="140">
        <v>15429.482639981001</v>
      </c>
      <c r="Z554" s="139">
        <v>2495.3333282469998</v>
      </c>
      <c r="AB554" s="147" t="s">
        <v>271</v>
      </c>
      <c r="AC554" s="146">
        <v>11</v>
      </c>
      <c r="AD554" s="146">
        <v>160.766717656</v>
      </c>
      <c r="AE554" s="146">
        <v>84.807692308</v>
      </c>
      <c r="AF554" s="146">
        <v>81.333335876000007</v>
      </c>
      <c r="AG554" s="146">
        <v>85</v>
      </c>
      <c r="AH554" s="146">
        <v>13634.254324273999</v>
      </c>
      <c r="AI554" s="145">
        <v>2205</v>
      </c>
    </row>
    <row r="555" spans="10:35" x14ac:dyDescent="0.2">
      <c r="J555" s="147" t="s">
        <v>281</v>
      </c>
      <c r="K555" s="146">
        <v>48</v>
      </c>
      <c r="L555" s="146">
        <v>142.216711772</v>
      </c>
      <c r="M555" s="146">
        <v>84.811594092000007</v>
      </c>
      <c r="N555" s="146">
        <v>80.666664123999993</v>
      </c>
      <c r="O555" s="146">
        <v>85</v>
      </c>
      <c r="P555" s="146">
        <v>12061.626031993001</v>
      </c>
      <c r="Q555" s="145">
        <v>1950.6666641239999</v>
      </c>
      <c r="S555" s="141" t="s">
        <v>264</v>
      </c>
      <c r="T555" s="140">
        <v>60</v>
      </c>
      <c r="U555" s="140">
        <v>185.50005883399999</v>
      </c>
      <c r="V555" s="140">
        <v>82.877778117000005</v>
      </c>
      <c r="W555" s="140">
        <v>67</v>
      </c>
      <c r="X555" s="140">
        <v>85</v>
      </c>
      <c r="Y555" s="140">
        <v>15373.832716681</v>
      </c>
      <c r="Z555" s="139">
        <v>2486.3333435059999</v>
      </c>
      <c r="AB555" s="147" t="s">
        <v>271</v>
      </c>
      <c r="AC555" s="146">
        <v>83</v>
      </c>
      <c r="AD555" s="146">
        <v>160.766717656</v>
      </c>
      <c r="AE555" s="146">
        <v>84.846153846000007</v>
      </c>
      <c r="AF555" s="146">
        <v>81</v>
      </c>
      <c r="AG555" s="146">
        <v>85</v>
      </c>
      <c r="AH555" s="146">
        <v>13640.437659568999</v>
      </c>
      <c r="AI555" s="145">
        <v>2206</v>
      </c>
    </row>
    <row r="556" spans="10:35" x14ac:dyDescent="0.2">
      <c r="J556" s="147" t="s">
        <v>281</v>
      </c>
      <c r="K556" s="146">
        <v>53</v>
      </c>
      <c r="L556" s="146">
        <v>142.216711772</v>
      </c>
      <c r="M556" s="146">
        <v>84.594202788000004</v>
      </c>
      <c r="N556" s="146">
        <v>80</v>
      </c>
      <c r="O556" s="146">
        <v>85</v>
      </c>
      <c r="P556" s="146">
        <v>12030.709355520001</v>
      </c>
      <c r="Q556" s="145">
        <v>1945.6666641239999</v>
      </c>
      <c r="S556" s="141" t="s">
        <v>270</v>
      </c>
      <c r="T556" s="140">
        <v>37</v>
      </c>
      <c r="U556" s="140">
        <v>179.31672353900001</v>
      </c>
      <c r="V556" s="140">
        <v>84.321839167999997</v>
      </c>
      <c r="W556" s="140">
        <v>77</v>
      </c>
      <c r="X556" s="140">
        <v>85</v>
      </c>
      <c r="Y556" s="140">
        <v>15120.315922432999</v>
      </c>
      <c r="Z556" s="139">
        <v>2445.3333358760001</v>
      </c>
      <c r="AB556" s="147" t="s">
        <v>271</v>
      </c>
      <c r="AC556" s="146">
        <v>119</v>
      </c>
      <c r="AD556" s="146">
        <v>160.766717656</v>
      </c>
      <c r="AE556" s="146">
        <v>84.461538461999993</v>
      </c>
      <c r="AF556" s="146">
        <v>79.333335876000007</v>
      </c>
      <c r="AG556" s="146">
        <v>85</v>
      </c>
      <c r="AH556" s="146">
        <v>13578.604306624</v>
      </c>
      <c r="AI556" s="145">
        <v>2196</v>
      </c>
    </row>
    <row r="557" spans="10:35" x14ac:dyDescent="0.2">
      <c r="J557" s="147" t="s">
        <v>281</v>
      </c>
      <c r="K557" s="146">
        <v>57</v>
      </c>
      <c r="L557" s="146">
        <v>142.216711772</v>
      </c>
      <c r="M557" s="146">
        <v>84.782608695999997</v>
      </c>
      <c r="N557" s="146">
        <v>81.666664123999993</v>
      </c>
      <c r="O557" s="146">
        <v>85</v>
      </c>
      <c r="P557" s="146">
        <v>12057.503824187999</v>
      </c>
      <c r="Q557" s="145">
        <v>1950</v>
      </c>
      <c r="S557" s="141" t="s">
        <v>270</v>
      </c>
      <c r="T557" s="140">
        <v>62</v>
      </c>
      <c r="U557" s="140">
        <v>179.31672353900001</v>
      </c>
      <c r="V557" s="140">
        <v>84.712643854000007</v>
      </c>
      <c r="W557" s="140">
        <v>81.333335876000007</v>
      </c>
      <c r="X557" s="140">
        <v>85</v>
      </c>
      <c r="Y557" s="140">
        <v>15190.393738162</v>
      </c>
      <c r="Z557" s="139">
        <v>2456.6666717530002</v>
      </c>
      <c r="AB557" s="147" t="s">
        <v>271</v>
      </c>
      <c r="AC557" s="146">
        <v>126</v>
      </c>
      <c r="AD557" s="146">
        <v>160.766717656</v>
      </c>
      <c r="AE557" s="146">
        <v>84.948717850999998</v>
      </c>
      <c r="AF557" s="146">
        <v>83.666664123999993</v>
      </c>
      <c r="AG557" s="146">
        <v>85</v>
      </c>
      <c r="AH557" s="146">
        <v>13656.926537961999</v>
      </c>
      <c r="AI557" s="145">
        <v>2208.6666641239999</v>
      </c>
    </row>
    <row r="558" spans="10:35" x14ac:dyDescent="0.2">
      <c r="J558" s="147" t="s">
        <v>281</v>
      </c>
      <c r="K558" s="146">
        <v>62</v>
      </c>
      <c r="L558" s="146">
        <v>142.216711772</v>
      </c>
      <c r="M558" s="146">
        <v>84.811594092000007</v>
      </c>
      <c r="N558" s="146">
        <v>80.666664123999993</v>
      </c>
      <c r="O558" s="146">
        <v>85</v>
      </c>
      <c r="P558" s="146">
        <v>12061.626031993001</v>
      </c>
      <c r="Q558" s="145">
        <v>1950.6666641239999</v>
      </c>
      <c r="S558" s="141" t="s">
        <v>269</v>
      </c>
      <c r="T558" s="140">
        <v>49</v>
      </c>
      <c r="U558" s="140">
        <v>179.31672353900001</v>
      </c>
      <c r="V558" s="140">
        <v>85</v>
      </c>
      <c r="W558" s="140">
        <v>85</v>
      </c>
      <c r="X558" s="140">
        <v>85</v>
      </c>
      <c r="Y558" s="140">
        <v>15241.921500832001</v>
      </c>
      <c r="Z558" s="139">
        <v>2465</v>
      </c>
      <c r="AB558" s="147" t="s">
        <v>271</v>
      </c>
      <c r="AC558" s="146">
        <v>148</v>
      </c>
      <c r="AD558" s="146">
        <v>160.766717656</v>
      </c>
      <c r="AE558" s="146">
        <v>84.923076922999996</v>
      </c>
      <c r="AF558" s="146">
        <v>83</v>
      </c>
      <c r="AG558" s="146">
        <v>85</v>
      </c>
      <c r="AH558" s="146">
        <v>13652.804330157</v>
      </c>
      <c r="AI558" s="145">
        <v>2208</v>
      </c>
    </row>
    <row r="559" spans="10:35" x14ac:dyDescent="0.2">
      <c r="J559" s="147" t="s">
        <v>281</v>
      </c>
      <c r="K559" s="146">
        <v>83</v>
      </c>
      <c r="L559" s="146">
        <v>142.216711772</v>
      </c>
      <c r="M559" s="146">
        <v>84.710145037999993</v>
      </c>
      <c r="N559" s="146">
        <v>81.333335876000007</v>
      </c>
      <c r="O559" s="146">
        <v>85</v>
      </c>
      <c r="P559" s="146">
        <v>12047.198281089</v>
      </c>
      <c r="Q559" s="145">
        <v>1948.3333358760001</v>
      </c>
      <c r="S559" s="141" t="s">
        <v>268</v>
      </c>
      <c r="T559" s="140">
        <v>39</v>
      </c>
      <c r="U559" s="140">
        <v>179.31672353900001</v>
      </c>
      <c r="V559" s="140">
        <v>84.896551724000005</v>
      </c>
      <c r="W559" s="140">
        <v>82</v>
      </c>
      <c r="X559" s="140">
        <v>85</v>
      </c>
      <c r="Y559" s="140">
        <v>15223.371494949</v>
      </c>
      <c r="Z559" s="139">
        <v>2462</v>
      </c>
      <c r="AB559" s="147" t="s">
        <v>275</v>
      </c>
      <c r="AC559" s="146">
        <v>47</v>
      </c>
      <c r="AD559" s="146">
        <v>154.58338236099999</v>
      </c>
      <c r="AE559" s="146">
        <v>85</v>
      </c>
      <c r="AF559" s="146">
        <v>85</v>
      </c>
      <c r="AG559" s="146">
        <v>85</v>
      </c>
      <c r="AH559" s="146">
        <v>13139.587500718</v>
      </c>
      <c r="AI559" s="145">
        <v>2125</v>
      </c>
    </row>
    <row r="560" spans="10:35" x14ac:dyDescent="0.2">
      <c r="J560" s="147" t="s">
        <v>280</v>
      </c>
      <c r="K560" s="146">
        <v>48</v>
      </c>
      <c r="L560" s="146">
        <v>142.216711772</v>
      </c>
      <c r="M560" s="146">
        <v>84.768115831000003</v>
      </c>
      <c r="N560" s="146">
        <v>80</v>
      </c>
      <c r="O560" s="146">
        <v>85</v>
      </c>
      <c r="P560" s="146">
        <v>12055.442696698001</v>
      </c>
      <c r="Q560" s="145">
        <v>1949.6666641239999</v>
      </c>
      <c r="S560" s="141" t="s">
        <v>268</v>
      </c>
      <c r="T560" s="140">
        <v>56</v>
      </c>
      <c r="U560" s="140">
        <v>179.31672353900001</v>
      </c>
      <c r="V560" s="140">
        <v>84.482758621000002</v>
      </c>
      <c r="W560" s="140">
        <v>78</v>
      </c>
      <c r="X560" s="140">
        <v>85</v>
      </c>
      <c r="Y560" s="140">
        <v>15149.171471416001</v>
      </c>
      <c r="Z560" s="139">
        <v>2450</v>
      </c>
      <c r="AB560" s="147" t="s">
        <v>275</v>
      </c>
      <c r="AC560" s="146">
        <v>58</v>
      </c>
      <c r="AD560" s="146">
        <v>154.58338236099999</v>
      </c>
      <c r="AE560" s="146">
        <v>85</v>
      </c>
      <c r="AF560" s="146">
        <v>85</v>
      </c>
      <c r="AG560" s="146">
        <v>85</v>
      </c>
      <c r="AH560" s="146">
        <v>13139.587500718</v>
      </c>
      <c r="AI560" s="145">
        <v>2125</v>
      </c>
    </row>
    <row r="561" spans="10:35" x14ac:dyDescent="0.2">
      <c r="J561" s="147" t="s">
        <v>279</v>
      </c>
      <c r="K561" s="146">
        <v>18</v>
      </c>
      <c r="L561" s="146">
        <v>142.216711772</v>
      </c>
      <c r="M561" s="146">
        <v>84.855072352999997</v>
      </c>
      <c r="N561" s="146">
        <v>81.666664123999993</v>
      </c>
      <c r="O561" s="146">
        <v>85</v>
      </c>
      <c r="P561" s="146">
        <v>12067.809367287</v>
      </c>
      <c r="Q561" s="145">
        <v>1951.6666641239999</v>
      </c>
      <c r="S561" s="141" t="s">
        <v>268</v>
      </c>
      <c r="T561" s="140">
        <v>62</v>
      </c>
      <c r="U561" s="140">
        <v>179.31672353900001</v>
      </c>
      <c r="V561" s="140">
        <v>84.379310344999993</v>
      </c>
      <c r="W561" s="140">
        <v>78.666664123999993</v>
      </c>
      <c r="X561" s="140">
        <v>85</v>
      </c>
      <c r="Y561" s="140">
        <v>15130.621465532</v>
      </c>
      <c r="Z561" s="139">
        <v>2447</v>
      </c>
      <c r="AB561" s="147" t="s">
        <v>274</v>
      </c>
      <c r="AC561" s="146">
        <v>14</v>
      </c>
      <c r="AD561" s="146">
        <v>154.58338236099999</v>
      </c>
      <c r="AE561" s="146">
        <v>84.773333434999998</v>
      </c>
      <c r="AF561" s="146">
        <v>82.666664123999993</v>
      </c>
      <c r="AG561" s="146">
        <v>85</v>
      </c>
      <c r="AH561" s="146">
        <v>13104.548616440999</v>
      </c>
      <c r="AI561" s="145">
        <v>2119.3333358760001</v>
      </c>
    </row>
    <row r="562" spans="10:35" x14ac:dyDescent="0.2">
      <c r="J562" s="147" t="s">
        <v>279</v>
      </c>
      <c r="K562" s="146">
        <v>110</v>
      </c>
      <c r="L562" s="146">
        <v>142.216711772</v>
      </c>
      <c r="M562" s="146">
        <v>84.492753402000005</v>
      </c>
      <c r="N562" s="146">
        <v>80.666664123999993</v>
      </c>
      <c r="O562" s="146">
        <v>85</v>
      </c>
      <c r="P562" s="146">
        <v>12016.281557441</v>
      </c>
      <c r="Q562" s="145">
        <v>1943.3333282470001</v>
      </c>
      <c r="S562" s="141" t="s">
        <v>268</v>
      </c>
      <c r="T562" s="140">
        <v>84</v>
      </c>
      <c r="U562" s="140">
        <v>179.31672353900001</v>
      </c>
      <c r="V562" s="140">
        <v>84.643678335999994</v>
      </c>
      <c r="W562" s="140">
        <v>79.333335876000007</v>
      </c>
      <c r="X562" s="140">
        <v>85</v>
      </c>
      <c r="Y562" s="140">
        <v>15178.027067573001</v>
      </c>
      <c r="Z562" s="139">
        <v>2454.6666717530002</v>
      </c>
      <c r="AB562" s="147" t="s">
        <v>273</v>
      </c>
      <c r="AC562" s="146">
        <v>3</v>
      </c>
      <c r="AD562" s="146">
        <v>154.58338236099999</v>
      </c>
      <c r="AE562" s="146">
        <v>83.8</v>
      </c>
      <c r="AF562" s="146">
        <v>79.333335876000007</v>
      </c>
      <c r="AG562" s="146">
        <v>85</v>
      </c>
      <c r="AH562" s="146">
        <v>12954.087441883999</v>
      </c>
      <c r="AI562" s="145">
        <v>2095</v>
      </c>
    </row>
    <row r="563" spans="10:35" x14ac:dyDescent="0.2">
      <c r="J563" s="147" t="s">
        <v>278</v>
      </c>
      <c r="K563" s="146">
        <v>123</v>
      </c>
      <c r="L563" s="146">
        <v>142.216711772</v>
      </c>
      <c r="M563" s="146">
        <v>85</v>
      </c>
      <c r="N563" s="146">
        <v>85</v>
      </c>
      <c r="O563" s="146">
        <v>85</v>
      </c>
      <c r="P563" s="146">
        <v>12088.42050066</v>
      </c>
      <c r="Q563" s="145">
        <v>1955</v>
      </c>
      <c r="S563" s="141" t="s">
        <v>267</v>
      </c>
      <c r="T563" s="140">
        <v>10</v>
      </c>
      <c r="U563" s="140">
        <v>179.31672353900001</v>
      </c>
      <c r="V563" s="140">
        <v>84.52873572</v>
      </c>
      <c r="W563" s="140">
        <v>78.333335876000007</v>
      </c>
      <c r="X563" s="140">
        <v>85</v>
      </c>
      <c r="Y563" s="140">
        <v>15157.4159342</v>
      </c>
      <c r="Z563" s="139">
        <v>2451.3333358760001</v>
      </c>
      <c r="AB563" s="147" t="s">
        <v>272</v>
      </c>
      <c r="AC563" s="146">
        <v>22</v>
      </c>
      <c r="AD563" s="146">
        <v>154.58338236099999</v>
      </c>
      <c r="AE563" s="146">
        <v>85</v>
      </c>
      <c r="AF563" s="146">
        <v>85</v>
      </c>
      <c r="AG563" s="146">
        <v>85</v>
      </c>
      <c r="AH563" s="146">
        <v>13139.587500718</v>
      </c>
      <c r="AI563" s="145">
        <v>2125</v>
      </c>
    </row>
    <row r="564" spans="10:35" x14ac:dyDescent="0.2">
      <c r="J564" s="147" t="s">
        <v>278</v>
      </c>
      <c r="K564" s="146">
        <v>127</v>
      </c>
      <c r="L564" s="146">
        <v>142.216711772</v>
      </c>
      <c r="M564" s="146">
        <v>84.782608695999997</v>
      </c>
      <c r="N564" s="146">
        <v>80</v>
      </c>
      <c r="O564" s="146">
        <v>85</v>
      </c>
      <c r="P564" s="146">
        <v>12057.503824187999</v>
      </c>
      <c r="Q564" s="145">
        <v>1950</v>
      </c>
      <c r="S564" s="141" t="s">
        <v>266</v>
      </c>
      <c r="T564" s="140">
        <v>72</v>
      </c>
      <c r="U564" s="140">
        <v>179.31672353900001</v>
      </c>
      <c r="V564" s="140">
        <v>84.896551724000005</v>
      </c>
      <c r="W564" s="140">
        <v>83.333335876000007</v>
      </c>
      <c r="X564" s="140">
        <v>85</v>
      </c>
      <c r="Y564" s="140">
        <v>15223.371494949</v>
      </c>
      <c r="Z564" s="139">
        <v>2462</v>
      </c>
      <c r="AB564" s="147" t="s">
        <v>272</v>
      </c>
      <c r="AC564" s="146">
        <v>54</v>
      </c>
      <c r="AD564" s="146">
        <v>154.58338236099999</v>
      </c>
      <c r="AE564" s="146">
        <v>84.64</v>
      </c>
      <c r="AF564" s="146">
        <v>80</v>
      </c>
      <c r="AG564" s="146">
        <v>85</v>
      </c>
      <c r="AH564" s="146">
        <v>13083.937483068001</v>
      </c>
      <c r="AI564" s="145">
        <v>2116</v>
      </c>
    </row>
    <row r="565" spans="10:35" x14ac:dyDescent="0.2">
      <c r="J565" s="147" t="s">
        <v>284</v>
      </c>
      <c r="K565" s="146">
        <v>25</v>
      </c>
      <c r="L565" s="146">
        <v>136.03337647800001</v>
      </c>
      <c r="M565" s="146">
        <v>84.757575989000003</v>
      </c>
      <c r="N565" s="146">
        <v>82.333335876000007</v>
      </c>
      <c r="O565" s="146">
        <v>85</v>
      </c>
      <c r="P565" s="146">
        <v>11529.859243843999</v>
      </c>
      <c r="Q565" s="145">
        <v>1864.6666717529999</v>
      </c>
      <c r="S565" s="141" t="s">
        <v>266</v>
      </c>
      <c r="T565" s="140">
        <v>116</v>
      </c>
      <c r="U565" s="140">
        <v>179.31672353900001</v>
      </c>
      <c r="V565" s="140">
        <v>84.448275862000003</v>
      </c>
      <c r="W565" s="140">
        <v>79</v>
      </c>
      <c r="X565" s="140">
        <v>85</v>
      </c>
      <c r="Y565" s="140">
        <v>15142.988136120999</v>
      </c>
      <c r="Z565" s="139">
        <v>2449</v>
      </c>
      <c r="AB565" s="147" t="s">
        <v>271</v>
      </c>
      <c r="AC565" s="146">
        <v>50</v>
      </c>
      <c r="AD565" s="146">
        <v>154.58338236099999</v>
      </c>
      <c r="AE565" s="146">
        <v>84.96</v>
      </c>
      <c r="AF565" s="146">
        <v>84</v>
      </c>
      <c r="AG565" s="146">
        <v>85</v>
      </c>
      <c r="AH565" s="146">
        <v>13133.404165423</v>
      </c>
      <c r="AI565" s="145">
        <v>2124</v>
      </c>
    </row>
    <row r="566" spans="10:35" x14ac:dyDescent="0.2">
      <c r="J566" s="147" t="s">
        <v>283</v>
      </c>
      <c r="K566" s="146">
        <v>5</v>
      </c>
      <c r="L566" s="146">
        <v>136.03337647800001</v>
      </c>
      <c r="M566" s="146">
        <v>85</v>
      </c>
      <c r="N566" s="146">
        <v>85</v>
      </c>
      <c r="O566" s="146">
        <v>85</v>
      </c>
      <c r="P566" s="146">
        <v>11562.837000632</v>
      </c>
      <c r="Q566" s="145">
        <v>1870</v>
      </c>
      <c r="S566" s="141" t="s">
        <v>265</v>
      </c>
      <c r="T566" s="140">
        <v>49</v>
      </c>
      <c r="U566" s="140">
        <v>179.31672353900001</v>
      </c>
      <c r="V566" s="140">
        <v>85</v>
      </c>
      <c r="W566" s="140">
        <v>85</v>
      </c>
      <c r="X566" s="140">
        <v>85</v>
      </c>
      <c r="Y566" s="140">
        <v>15241.921500832001</v>
      </c>
      <c r="Z566" s="139">
        <v>2465</v>
      </c>
      <c r="AB566" s="147" t="s">
        <v>271</v>
      </c>
      <c r="AC566" s="146">
        <v>67</v>
      </c>
      <c r="AD566" s="146">
        <v>154.58338236099999</v>
      </c>
      <c r="AE566" s="146">
        <v>84.6</v>
      </c>
      <c r="AF566" s="146">
        <v>80</v>
      </c>
      <c r="AG566" s="146">
        <v>85</v>
      </c>
      <c r="AH566" s="146">
        <v>13077.754147772999</v>
      </c>
      <c r="AI566" s="145">
        <v>2115</v>
      </c>
    </row>
    <row r="567" spans="10:35" x14ac:dyDescent="0.2">
      <c r="J567" s="147" t="s">
        <v>283</v>
      </c>
      <c r="K567" s="146">
        <v>8</v>
      </c>
      <c r="L567" s="146">
        <v>136.03337647800001</v>
      </c>
      <c r="M567" s="146">
        <v>84.606060721999995</v>
      </c>
      <c r="N567" s="146">
        <v>80.333335876000007</v>
      </c>
      <c r="O567" s="146">
        <v>85</v>
      </c>
      <c r="P567" s="146">
        <v>11509.248110471</v>
      </c>
      <c r="Q567" s="145">
        <v>1861.3333358760001</v>
      </c>
      <c r="S567" s="141" t="s">
        <v>265</v>
      </c>
      <c r="T567" s="140">
        <v>103</v>
      </c>
      <c r="U567" s="140">
        <v>179.31672353900001</v>
      </c>
      <c r="V567" s="140">
        <v>84.896551724000005</v>
      </c>
      <c r="W567" s="140">
        <v>82</v>
      </c>
      <c r="X567" s="140">
        <v>85</v>
      </c>
      <c r="Y567" s="140">
        <v>15223.371494949</v>
      </c>
      <c r="Z567" s="139">
        <v>2462</v>
      </c>
      <c r="AB567" s="147" t="s">
        <v>271</v>
      </c>
      <c r="AC567" s="146">
        <v>70</v>
      </c>
      <c r="AD567" s="146">
        <v>154.58338236099999</v>
      </c>
      <c r="AE567" s="146">
        <v>84.786666565000004</v>
      </c>
      <c r="AF567" s="146">
        <v>79.666664123999993</v>
      </c>
      <c r="AG567" s="146">
        <v>85</v>
      </c>
      <c r="AH567" s="146">
        <v>13106.609696755</v>
      </c>
      <c r="AI567" s="145">
        <v>2119.6666641239999</v>
      </c>
    </row>
    <row r="568" spans="10:35" x14ac:dyDescent="0.2">
      <c r="J568" s="147" t="s">
        <v>283</v>
      </c>
      <c r="K568" s="146">
        <v>40</v>
      </c>
      <c r="L568" s="146">
        <v>136.03337647800001</v>
      </c>
      <c r="M568" s="146">
        <v>85</v>
      </c>
      <c r="N568" s="146">
        <v>85</v>
      </c>
      <c r="O568" s="146">
        <v>85</v>
      </c>
      <c r="P568" s="146">
        <v>11562.837000632</v>
      </c>
      <c r="Q568" s="145">
        <v>1870</v>
      </c>
      <c r="S568" s="141" t="s">
        <v>264</v>
      </c>
      <c r="T568" s="140">
        <v>36</v>
      </c>
      <c r="U568" s="140">
        <v>179.31672353900001</v>
      </c>
      <c r="V568" s="140">
        <v>84.413793103000003</v>
      </c>
      <c r="W568" s="140">
        <v>69</v>
      </c>
      <c r="X568" s="140">
        <v>85</v>
      </c>
      <c r="Y568" s="140">
        <v>15136.804800827</v>
      </c>
      <c r="Z568" s="139">
        <v>2448</v>
      </c>
      <c r="AB568" s="147" t="s">
        <v>271</v>
      </c>
      <c r="AC568" s="146">
        <v>74</v>
      </c>
      <c r="AD568" s="146">
        <v>154.58338236099999</v>
      </c>
      <c r="AE568" s="146">
        <v>84.346666870000007</v>
      </c>
      <c r="AF568" s="146">
        <v>79.333335876000007</v>
      </c>
      <c r="AG568" s="146">
        <v>85</v>
      </c>
      <c r="AH568" s="146">
        <v>13038.593055691999</v>
      </c>
      <c r="AI568" s="145">
        <v>2108.6666717530002</v>
      </c>
    </row>
    <row r="569" spans="10:35" x14ac:dyDescent="0.2">
      <c r="J569" s="147" t="s">
        <v>283</v>
      </c>
      <c r="K569" s="146">
        <v>83</v>
      </c>
      <c r="L569" s="146">
        <v>136.03337647800001</v>
      </c>
      <c r="M569" s="146">
        <v>85</v>
      </c>
      <c r="N569" s="146">
        <v>85</v>
      </c>
      <c r="O569" s="146">
        <v>85</v>
      </c>
      <c r="P569" s="146">
        <v>11562.837000632</v>
      </c>
      <c r="Q569" s="145">
        <v>1870</v>
      </c>
      <c r="S569" s="141" t="s">
        <v>264</v>
      </c>
      <c r="T569" s="140">
        <v>85</v>
      </c>
      <c r="U569" s="140">
        <v>179.31672353900001</v>
      </c>
      <c r="V569" s="140">
        <v>83.137931034000005</v>
      </c>
      <c r="W569" s="140">
        <v>68</v>
      </c>
      <c r="X569" s="140">
        <v>85</v>
      </c>
      <c r="Y569" s="140">
        <v>14908.021394932</v>
      </c>
      <c r="Z569" s="139">
        <v>2411</v>
      </c>
      <c r="AB569" s="147" t="s">
        <v>271</v>
      </c>
      <c r="AC569" s="146">
        <v>82</v>
      </c>
      <c r="AD569" s="146">
        <v>154.58338236099999</v>
      </c>
      <c r="AE569" s="146">
        <v>84.72</v>
      </c>
      <c r="AF569" s="146">
        <v>81.333335876000007</v>
      </c>
      <c r="AG569" s="146">
        <v>85</v>
      </c>
      <c r="AH569" s="146">
        <v>13096.304153655999</v>
      </c>
      <c r="AI569" s="145">
        <v>2118</v>
      </c>
    </row>
    <row r="570" spans="10:35" x14ac:dyDescent="0.2">
      <c r="J570" s="147" t="s">
        <v>282</v>
      </c>
      <c r="K570" s="146">
        <v>39</v>
      </c>
      <c r="L570" s="146">
        <v>136.03337647800001</v>
      </c>
      <c r="M570" s="146">
        <v>84.893939278000005</v>
      </c>
      <c r="N570" s="146">
        <v>82.666664123999993</v>
      </c>
      <c r="O570" s="146">
        <v>85</v>
      </c>
      <c r="P570" s="146">
        <v>11548.409202553001</v>
      </c>
      <c r="Q570" s="145">
        <v>1867.6666641239999</v>
      </c>
      <c r="S570" s="141" t="s">
        <v>264</v>
      </c>
      <c r="T570" s="140">
        <v>140</v>
      </c>
      <c r="U570" s="140">
        <v>179.31672353900001</v>
      </c>
      <c r="V570" s="140">
        <v>83.126436956999996</v>
      </c>
      <c r="W570" s="140">
        <v>68</v>
      </c>
      <c r="X570" s="140">
        <v>85</v>
      </c>
      <c r="Y570" s="140">
        <v>14905.960314616999</v>
      </c>
      <c r="Z570" s="139">
        <v>2410.6666717530002</v>
      </c>
      <c r="AB570" s="147" t="s">
        <v>271</v>
      </c>
      <c r="AC570" s="146">
        <v>106</v>
      </c>
      <c r="AD570" s="146">
        <v>154.58338236099999</v>
      </c>
      <c r="AE570" s="146">
        <v>84.626666869999994</v>
      </c>
      <c r="AF570" s="146">
        <v>81.333335876000007</v>
      </c>
      <c r="AG570" s="146">
        <v>85</v>
      </c>
      <c r="AH570" s="146">
        <v>13081.876402753</v>
      </c>
      <c r="AI570" s="145">
        <v>2115.6666717530002</v>
      </c>
    </row>
    <row r="571" spans="10:35" x14ac:dyDescent="0.2">
      <c r="J571" s="147" t="s">
        <v>281</v>
      </c>
      <c r="K571" s="146">
        <v>5</v>
      </c>
      <c r="L571" s="146">
        <v>136.03337647800001</v>
      </c>
      <c r="M571" s="146">
        <v>84.818181817999999</v>
      </c>
      <c r="N571" s="146">
        <v>82.666664123999993</v>
      </c>
      <c r="O571" s="146">
        <v>85</v>
      </c>
      <c r="P571" s="146">
        <v>11538.103659454</v>
      </c>
      <c r="Q571" s="145">
        <v>1866</v>
      </c>
      <c r="S571" s="141" t="s">
        <v>270</v>
      </c>
      <c r="T571" s="140">
        <v>38</v>
      </c>
      <c r="U571" s="140">
        <v>173.13338824499999</v>
      </c>
      <c r="V571" s="140">
        <v>84.785714286000001</v>
      </c>
      <c r="W571" s="140">
        <v>81.666664123999993</v>
      </c>
      <c r="X571" s="140">
        <v>85</v>
      </c>
      <c r="Y571" s="140">
        <v>14679.237989036999</v>
      </c>
      <c r="Z571" s="139">
        <v>2374</v>
      </c>
      <c r="AB571" s="147" t="s">
        <v>277</v>
      </c>
      <c r="AC571" s="146">
        <v>3</v>
      </c>
      <c r="AD571" s="146">
        <v>148.400047067</v>
      </c>
      <c r="AE571" s="146">
        <v>85</v>
      </c>
      <c r="AF571" s="146">
        <v>85</v>
      </c>
      <c r="AG571" s="146">
        <v>85</v>
      </c>
      <c r="AH571" s="146">
        <v>12614.004000688999</v>
      </c>
      <c r="AI571" s="145">
        <v>2040</v>
      </c>
    </row>
    <row r="572" spans="10:35" x14ac:dyDescent="0.2">
      <c r="J572" s="147" t="s">
        <v>281</v>
      </c>
      <c r="K572" s="146">
        <v>42</v>
      </c>
      <c r="L572" s="146">
        <v>136.03337647800001</v>
      </c>
      <c r="M572" s="146">
        <v>84.969697085000007</v>
      </c>
      <c r="N572" s="146">
        <v>84.333335876000007</v>
      </c>
      <c r="O572" s="146">
        <v>85</v>
      </c>
      <c r="P572" s="146">
        <v>11558.714792827001</v>
      </c>
      <c r="Q572" s="145">
        <v>1869.3333358760001</v>
      </c>
      <c r="S572" s="141" t="s">
        <v>270</v>
      </c>
      <c r="T572" s="140">
        <v>86</v>
      </c>
      <c r="U572" s="140">
        <v>173.13338824499999</v>
      </c>
      <c r="V572" s="140">
        <v>84.678571429000002</v>
      </c>
      <c r="W572" s="140">
        <v>81.666664123999993</v>
      </c>
      <c r="X572" s="140">
        <v>85</v>
      </c>
      <c r="Y572" s="140">
        <v>14660.687983154001</v>
      </c>
      <c r="Z572" s="139">
        <v>2371</v>
      </c>
      <c r="AB572" s="147" t="s">
        <v>277</v>
      </c>
      <c r="AC572" s="146">
        <v>7</v>
      </c>
      <c r="AD572" s="146">
        <v>148.400047067</v>
      </c>
      <c r="AE572" s="146">
        <v>84.888888995000002</v>
      </c>
      <c r="AF572" s="146">
        <v>82.333335876000007</v>
      </c>
      <c r="AG572" s="146">
        <v>85</v>
      </c>
      <c r="AH572" s="146">
        <v>12597.515122295001</v>
      </c>
      <c r="AI572" s="145">
        <v>2037.3333358760001</v>
      </c>
    </row>
    <row r="573" spans="10:35" x14ac:dyDescent="0.2">
      <c r="J573" s="147" t="s">
        <v>281</v>
      </c>
      <c r="K573" s="146">
        <v>49</v>
      </c>
      <c r="L573" s="146">
        <v>136.03337647800001</v>
      </c>
      <c r="M573" s="146">
        <v>85</v>
      </c>
      <c r="N573" s="146">
        <v>85</v>
      </c>
      <c r="O573" s="146">
        <v>85</v>
      </c>
      <c r="P573" s="146">
        <v>11562.837000632</v>
      </c>
      <c r="Q573" s="145">
        <v>1870</v>
      </c>
      <c r="S573" s="141" t="s">
        <v>269</v>
      </c>
      <c r="T573" s="140">
        <v>19</v>
      </c>
      <c r="U573" s="140">
        <v>173.13338824499999</v>
      </c>
      <c r="V573" s="140">
        <v>84.988095146999996</v>
      </c>
      <c r="W573" s="140">
        <v>84.666664123999993</v>
      </c>
      <c r="X573" s="140">
        <v>85</v>
      </c>
      <c r="Y573" s="140">
        <v>14714.276873314</v>
      </c>
      <c r="Z573" s="139">
        <v>2379.6666641239999</v>
      </c>
      <c r="AB573" s="147" t="s">
        <v>277</v>
      </c>
      <c r="AC573" s="146">
        <v>31</v>
      </c>
      <c r="AD573" s="146">
        <v>148.400047067</v>
      </c>
      <c r="AE573" s="146">
        <v>84.819444337999997</v>
      </c>
      <c r="AF573" s="146">
        <v>81</v>
      </c>
      <c r="AG573" s="146">
        <v>85</v>
      </c>
      <c r="AH573" s="146">
        <v>12587.209532020999</v>
      </c>
      <c r="AI573" s="145">
        <v>2035.6666641239999</v>
      </c>
    </row>
    <row r="574" spans="10:35" x14ac:dyDescent="0.2">
      <c r="J574" s="147" t="s">
        <v>281</v>
      </c>
      <c r="K574" s="146">
        <v>68</v>
      </c>
      <c r="L574" s="146">
        <v>136.03337647800001</v>
      </c>
      <c r="M574" s="146">
        <v>84.727272726999999</v>
      </c>
      <c r="N574" s="146">
        <v>80.333335876000007</v>
      </c>
      <c r="O574" s="146">
        <v>85</v>
      </c>
      <c r="P574" s="146">
        <v>11525.736988864999</v>
      </c>
      <c r="Q574" s="145">
        <v>1864</v>
      </c>
      <c r="S574" s="141" t="s">
        <v>269</v>
      </c>
      <c r="T574" s="140">
        <v>70</v>
      </c>
      <c r="U574" s="140">
        <v>173.13338824499999</v>
      </c>
      <c r="V574" s="140">
        <v>84.988095146999996</v>
      </c>
      <c r="W574" s="140">
        <v>84.666664123999993</v>
      </c>
      <c r="X574" s="140">
        <v>85</v>
      </c>
      <c r="Y574" s="140">
        <v>14714.276873314</v>
      </c>
      <c r="Z574" s="139">
        <v>2379.6666641239999</v>
      </c>
      <c r="AB574" s="147" t="s">
        <v>276</v>
      </c>
      <c r="AC574" s="146">
        <v>4</v>
      </c>
      <c r="AD574" s="146">
        <v>148.400047067</v>
      </c>
      <c r="AE574" s="146">
        <v>84.972222328000001</v>
      </c>
      <c r="AF574" s="146">
        <v>84.333335876000007</v>
      </c>
      <c r="AG574" s="146">
        <v>85</v>
      </c>
      <c r="AH574" s="146">
        <v>12609.881792884</v>
      </c>
      <c r="AI574" s="145">
        <v>2039.3333358760001</v>
      </c>
    </row>
    <row r="575" spans="10:35" x14ac:dyDescent="0.2">
      <c r="J575" s="147" t="s">
        <v>281</v>
      </c>
      <c r="K575" s="146">
        <v>93</v>
      </c>
      <c r="L575" s="146">
        <v>136.03337647800001</v>
      </c>
      <c r="M575" s="146">
        <v>84.878787994000007</v>
      </c>
      <c r="N575" s="146">
        <v>82.333335876000007</v>
      </c>
      <c r="O575" s="146">
        <v>85</v>
      </c>
      <c r="P575" s="146">
        <v>11546.348122238</v>
      </c>
      <c r="Q575" s="145">
        <v>1867.3333358760001</v>
      </c>
      <c r="S575" s="141" t="s">
        <v>266</v>
      </c>
      <c r="T575" s="140">
        <v>22</v>
      </c>
      <c r="U575" s="140">
        <v>173.13338824499999</v>
      </c>
      <c r="V575" s="140">
        <v>84.666666575999997</v>
      </c>
      <c r="W575" s="140">
        <v>80.333335876000007</v>
      </c>
      <c r="X575" s="140">
        <v>85</v>
      </c>
      <c r="Y575" s="140">
        <v>14658.626855664001</v>
      </c>
      <c r="Z575" s="139">
        <v>2370.6666641239999</v>
      </c>
      <c r="AB575" s="147" t="s">
        <v>275</v>
      </c>
      <c r="AC575" s="146">
        <v>24</v>
      </c>
      <c r="AD575" s="146">
        <v>148.400047067</v>
      </c>
      <c r="AE575" s="146">
        <v>85</v>
      </c>
      <c r="AF575" s="146">
        <v>85</v>
      </c>
      <c r="AG575" s="146">
        <v>85</v>
      </c>
      <c r="AH575" s="146">
        <v>12614.004000688999</v>
      </c>
      <c r="AI575" s="145">
        <v>2040</v>
      </c>
    </row>
    <row r="576" spans="10:35" x14ac:dyDescent="0.2">
      <c r="J576" s="147" t="s">
        <v>280</v>
      </c>
      <c r="K576" s="146">
        <v>84</v>
      </c>
      <c r="L576" s="146">
        <v>136.03337647800001</v>
      </c>
      <c r="M576" s="146">
        <v>84.924242539999995</v>
      </c>
      <c r="N576" s="146">
        <v>83.333335876000007</v>
      </c>
      <c r="O576" s="146">
        <v>85</v>
      </c>
      <c r="P576" s="146">
        <v>11552.531457532001</v>
      </c>
      <c r="Q576" s="145">
        <v>1868.3333358760001</v>
      </c>
      <c r="S576" s="141" t="s">
        <v>266</v>
      </c>
      <c r="T576" s="140">
        <v>26</v>
      </c>
      <c r="U576" s="140">
        <v>173.13338824499999</v>
      </c>
      <c r="V576" s="140">
        <v>84.845238003999995</v>
      </c>
      <c r="W576" s="140">
        <v>80.666664123999993</v>
      </c>
      <c r="X576" s="140">
        <v>85</v>
      </c>
      <c r="Y576" s="140">
        <v>14689.543532136</v>
      </c>
      <c r="Z576" s="139">
        <v>2375.6666641239999</v>
      </c>
      <c r="AB576" s="147" t="s">
        <v>275</v>
      </c>
      <c r="AC576" s="146">
        <v>76</v>
      </c>
      <c r="AD576" s="146">
        <v>148.400047067</v>
      </c>
      <c r="AE576" s="146">
        <v>85</v>
      </c>
      <c r="AF576" s="146">
        <v>85</v>
      </c>
      <c r="AG576" s="146">
        <v>85</v>
      </c>
      <c r="AH576" s="146">
        <v>12614.004000688999</v>
      </c>
      <c r="AI576" s="145">
        <v>2040</v>
      </c>
    </row>
    <row r="577" spans="10:35" x14ac:dyDescent="0.2">
      <c r="J577" s="147" t="s">
        <v>279</v>
      </c>
      <c r="K577" s="146">
        <v>25</v>
      </c>
      <c r="L577" s="146">
        <v>136.03337647800001</v>
      </c>
      <c r="M577" s="146">
        <v>84.787878903000006</v>
      </c>
      <c r="N577" s="146">
        <v>80.333335876000007</v>
      </c>
      <c r="O577" s="146">
        <v>85</v>
      </c>
      <c r="P577" s="146">
        <v>11533.981451649001</v>
      </c>
      <c r="Q577" s="145">
        <v>1865.3333358760001</v>
      </c>
      <c r="S577" s="141" t="s">
        <v>266</v>
      </c>
      <c r="T577" s="140">
        <v>48</v>
      </c>
      <c r="U577" s="140">
        <v>173.13338824499999</v>
      </c>
      <c r="V577" s="140">
        <v>84.785714286000001</v>
      </c>
      <c r="W577" s="140">
        <v>79</v>
      </c>
      <c r="X577" s="140">
        <v>85</v>
      </c>
      <c r="Y577" s="140">
        <v>14679.237989036999</v>
      </c>
      <c r="Z577" s="139">
        <v>2374</v>
      </c>
      <c r="AB577" s="147" t="s">
        <v>274</v>
      </c>
      <c r="AC577" s="146">
        <v>26</v>
      </c>
      <c r="AD577" s="146">
        <v>148.400047067</v>
      </c>
      <c r="AE577" s="146">
        <v>84.972222328000001</v>
      </c>
      <c r="AF577" s="146">
        <v>84.333335876000007</v>
      </c>
      <c r="AG577" s="146">
        <v>85</v>
      </c>
      <c r="AH577" s="146">
        <v>12609.881792884</v>
      </c>
      <c r="AI577" s="145">
        <v>2039.3333358760001</v>
      </c>
    </row>
    <row r="578" spans="10:35" x14ac:dyDescent="0.2">
      <c r="J578" s="147" t="s">
        <v>279</v>
      </c>
      <c r="K578" s="146">
        <v>29</v>
      </c>
      <c r="L578" s="146">
        <v>136.03337647800001</v>
      </c>
      <c r="M578" s="146">
        <v>85</v>
      </c>
      <c r="N578" s="146">
        <v>85</v>
      </c>
      <c r="O578" s="146">
        <v>85</v>
      </c>
      <c r="P578" s="146">
        <v>11562.837000632</v>
      </c>
      <c r="Q578" s="145">
        <v>1870</v>
      </c>
      <c r="S578" s="141" t="s">
        <v>266</v>
      </c>
      <c r="T578" s="140">
        <v>65</v>
      </c>
      <c r="U578" s="140">
        <v>173.13338824499999</v>
      </c>
      <c r="V578" s="140">
        <v>84.892857143000001</v>
      </c>
      <c r="W578" s="140">
        <v>83</v>
      </c>
      <c r="X578" s="140">
        <v>85</v>
      </c>
      <c r="Y578" s="140">
        <v>14697.78799492</v>
      </c>
      <c r="Z578" s="139">
        <v>2377</v>
      </c>
      <c r="AB578" s="147" t="s">
        <v>274</v>
      </c>
      <c r="AC578" s="146">
        <v>36</v>
      </c>
      <c r="AD578" s="146">
        <v>148.400047067</v>
      </c>
      <c r="AE578" s="146">
        <v>85</v>
      </c>
      <c r="AF578" s="146">
        <v>85</v>
      </c>
      <c r="AG578" s="146">
        <v>85</v>
      </c>
      <c r="AH578" s="146">
        <v>12614.004000688999</v>
      </c>
      <c r="AI578" s="145">
        <v>2040</v>
      </c>
    </row>
    <row r="579" spans="10:35" x14ac:dyDescent="0.2">
      <c r="J579" s="147" t="s">
        <v>279</v>
      </c>
      <c r="K579" s="146">
        <v>47</v>
      </c>
      <c r="L579" s="146">
        <v>136.03337647800001</v>
      </c>
      <c r="M579" s="146">
        <v>85</v>
      </c>
      <c r="N579" s="146">
        <v>85</v>
      </c>
      <c r="O579" s="146">
        <v>85</v>
      </c>
      <c r="P579" s="146">
        <v>11562.837000632</v>
      </c>
      <c r="Q579" s="145">
        <v>1870</v>
      </c>
      <c r="S579" s="141" t="s">
        <v>266</v>
      </c>
      <c r="T579" s="140">
        <v>96</v>
      </c>
      <c r="U579" s="140">
        <v>173.13338824499999</v>
      </c>
      <c r="V579" s="140">
        <v>84.690476281000002</v>
      </c>
      <c r="W579" s="140">
        <v>80.333335876000007</v>
      </c>
      <c r="X579" s="140">
        <v>85</v>
      </c>
      <c r="Y579" s="140">
        <v>14662.749110643001</v>
      </c>
      <c r="Z579" s="139">
        <v>2371.3333358760001</v>
      </c>
      <c r="AB579" s="147" t="s">
        <v>274</v>
      </c>
      <c r="AC579" s="146">
        <v>60</v>
      </c>
      <c r="AD579" s="146">
        <v>148.400047067</v>
      </c>
      <c r="AE579" s="146">
        <v>85</v>
      </c>
      <c r="AF579" s="146">
        <v>85</v>
      </c>
      <c r="AG579" s="146">
        <v>85</v>
      </c>
      <c r="AH579" s="146">
        <v>12614.004000688999</v>
      </c>
      <c r="AI579" s="145">
        <v>2040</v>
      </c>
    </row>
    <row r="580" spans="10:35" x14ac:dyDescent="0.2">
      <c r="J580" s="147" t="s">
        <v>279</v>
      </c>
      <c r="K580" s="146">
        <v>67</v>
      </c>
      <c r="L580" s="146">
        <v>136.03337647800001</v>
      </c>
      <c r="M580" s="146">
        <v>85</v>
      </c>
      <c r="N580" s="146">
        <v>85</v>
      </c>
      <c r="O580" s="146">
        <v>85</v>
      </c>
      <c r="P580" s="146">
        <v>11562.837000632</v>
      </c>
      <c r="Q580" s="145">
        <v>1870</v>
      </c>
      <c r="S580" s="141" t="s">
        <v>265</v>
      </c>
      <c r="T580" s="140">
        <v>10</v>
      </c>
      <c r="U580" s="140">
        <v>173.13338824499999</v>
      </c>
      <c r="V580" s="140">
        <v>84.690476008999994</v>
      </c>
      <c r="W580" s="140">
        <v>81.666664123999993</v>
      </c>
      <c r="X580" s="140">
        <v>85</v>
      </c>
      <c r="Y580" s="140">
        <v>14662.749063468</v>
      </c>
      <c r="Z580" s="139">
        <v>2371.3333282469998</v>
      </c>
      <c r="AB580" s="147" t="s">
        <v>274</v>
      </c>
      <c r="AC580" s="146">
        <v>61</v>
      </c>
      <c r="AD580" s="146">
        <v>148.400047067</v>
      </c>
      <c r="AE580" s="146">
        <v>84.805555343999998</v>
      </c>
      <c r="AF580" s="146">
        <v>80.666664123999993</v>
      </c>
      <c r="AG580" s="146">
        <v>85</v>
      </c>
      <c r="AH580" s="146">
        <v>12585.148404531001</v>
      </c>
      <c r="AI580" s="145">
        <v>2035.3333282470001</v>
      </c>
    </row>
    <row r="581" spans="10:35" x14ac:dyDescent="0.2">
      <c r="J581" s="147" t="s">
        <v>279</v>
      </c>
      <c r="K581" s="146">
        <v>73</v>
      </c>
      <c r="L581" s="146">
        <v>136.03337647800001</v>
      </c>
      <c r="M581" s="146">
        <v>84.878787994000007</v>
      </c>
      <c r="N581" s="146">
        <v>82.333335876000007</v>
      </c>
      <c r="O581" s="146">
        <v>85</v>
      </c>
      <c r="P581" s="146">
        <v>11546.348122238</v>
      </c>
      <c r="Q581" s="145">
        <v>1867.3333358760001</v>
      </c>
      <c r="S581" s="141" t="s">
        <v>265</v>
      </c>
      <c r="T581" s="140">
        <v>77</v>
      </c>
      <c r="U581" s="140">
        <v>173.13338824499999</v>
      </c>
      <c r="V581" s="140">
        <v>84.773809705000005</v>
      </c>
      <c r="W581" s="140">
        <v>80.333335876000007</v>
      </c>
      <c r="X581" s="140">
        <v>85</v>
      </c>
      <c r="Y581" s="140">
        <v>14677.176908722</v>
      </c>
      <c r="Z581" s="139">
        <v>2373.6666717530002</v>
      </c>
      <c r="AB581" s="147" t="s">
        <v>274</v>
      </c>
      <c r="AC581" s="146">
        <v>77</v>
      </c>
      <c r="AD581" s="146">
        <v>148.400047067</v>
      </c>
      <c r="AE581" s="146">
        <v>84.722222328000001</v>
      </c>
      <c r="AF581" s="146">
        <v>81</v>
      </c>
      <c r="AG581" s="146">
        <v>85</v>
      </c>
      <c r="AH581" s="146">
        <v>12572.781781117999</v>
      </c>
      <c r="AI581" s="145">
        <v>2033.3333358760001</v>
      </c>
    </row>
    <row r="582" spans="10:35" x14ac:dyDescent="0.2">
      <c r="J582" s="147" t="s">
        <v>278</v>
      </c>
      <c r="K582" s="146">
        <v>31</v>
      </c>
      <c r="L582" s="146">
        <v>136.03337647800001</v>
      </c>
      <c r="M582" s="146">
        <v>84.909090909</v>
      </c>
      <c r="N582" s="146">
        <v>83</v>
      </c>
      <c r="O582" s="146">
        <v>85</v>
      </c>
      <c r="P582" s="146">
        <v>11550.470330042999</v>
      </c>
      <c r="Q582" s="145">
        <v>1868</v>
      </c>
      <c r="S582" s="141" t="s">
        <v>264</v>
      </c>
      <c r="T582" s="140">
        <v>3</v>
      </c>
      <c r="U582" s="140">
        <v>173.13338824499999</v>
      </c>
      <c r="V582" s="140">
        <v>78.059523718999998</v>
      </c>
      <c r="W582" s="140">
        <v>67.333335876000007</v>
      </c>
      <c r="X582" s="140">
        <v>85</v>
      </c>
      <c r="Y582" s="140">
        <v>13514.709826189999</v>
      </c>
      <c r="Z582" s="139">
        <v>2185.6666641239999</v>
      </c>
      <c r="AB582" s="147" t="s">
        <v>274</v>
      </c>
      <c r="AC582" s="146">
        <v>84</v>
      </c>
      <c r="AD582" s="146">
        <v>148.400047067</v>
      </c>
      <c r="AE582" s="146">
        <v>85</v>
      </c>
      <c r="AF582" s="146">
        <v>85</v>
      </c>
      <c r="AG582" s="146">
        <v>85</v>
      </c>
      <c r="AH582" s="146">
        <v>12614.004000688999</v>
      </c>
      <c r="AI582" s="145">
        <v>2040</v>
      </c>
    </row>
    <row r="583" spans="10:35" x14ac:dyDescent="0.2">
      <c r="J583" s="147" t="s">
        <v>278</v>
      </c>
      <c r="K583" s="146">
        <v>36</v>
      </c>
      <c r="L583" s="146">
        <v>136.03337647800001</v>
      </c>
      <c r="M583" s="146">
        <v>84.969697085000007</v>
      </c>
      <c r="N583" s="146">
        <v>84.333335876000007</v>
      </c>
      <c r="O583" s="146">
        <v>85</v>
      </c>
      <c r="P583" s="146">
        <v>11558.714792827001</v>
      </c>
      <c r="Q583" s="145">
        <v>1869.3333358760001</v>
      </c>
      <c r="S583" s="141" t="s">
        <v>264</v>
      </c>
      <c r="T583" s="140">
        <v>35</v>
      </c>
      <c r="U583" s="140">
        <v>173.13338824499999</v>
      </c>
      <c r="V583" s="140">
        <v>83.059523718999998</v>
      </c>
      <c r="W583" s="140">
        <v>70.666664123999993</v>
      </c>
      <c r="X583" s="140">
        <v>85</v>
      </c>
      <c r="Y583" s="140">
        <v>14380.376767412999</v>
      </c>
      <c r="Z583" s="139">
        <v>2325.6666641239999</v>
      </c>
      <c r="AB583" s="147" t="s">
        <v>273</v>
      </c>
      <c r="AC583" s="146">
        <v>69</v>
      </c>
      <c r="AD583" s="146">
        <v>148.400047067</v>
      </c>
      <c r="AE583" s="146">
        <v>84.652777671999999</v>
      </c>
      <c r="AF583" s="146">
        <v>81</v>
      </c>
      <c r="AG583" s="146">
        <v>85</v>
      </c>
      <c r="AH583" s="146">
        <v>12562.476190842999</v>
      </c>
      <c r="AI583" s="145">
        <v>2031.6666641239999</v>
      </c>
    </row>
    <row r="584" spans="10:35" x14ac:dyDescent="0.2">
      <c r="J584" s="147" t="s">
        <v>278</v>
      </c>
      <c r="K584" s="146">
        <v>47</v>
      </c>
      <c r="L584" s="146">
        <v>136.03337647800001</v>
      </c>
      <c r="M584" s="146">
        <v>84.545454544999998</v>
      </c>
      <c r="N584" s="146">
        <v>80.333335876000007</v>
      </c>
      <c r="O584" s="146">
        <v>85</v>
      </c>
      <c r="P584" s="146">
        <v>11501.003647686999</v>
      </c>
      <c r="Q584" s="145">
        <v>1860</v>
      </c>
      <c r="S584" s="141" t="s">
        <v>264</v>
      </c>
      <c r="T584" s="140">
        <v>47</v>
      </c>
      <c r="U584" s="140">
        <v>173.13338824499999</v>
      </c>
      <c r="V584" s="140">
        <v>84.178571700999996</v>
      </c>
      <c r="W584" s="140">
        <v>71.333335876000007</v>
      </c>
      <c r="X584" s="140">
        <v>85</v>
      </c>
      <c r="Y584" s="140">
        <v>14574.121336206001</v>
      </c>
      <c r="Z584" s="139">
        <v>2357.0000076289998</v>
      </c>
      <c r="AB584" s="147" t="s">
        <v>273</v>
      </c>
      <c r="AC584" s="146">
        <v>72</v>
      </c>
      <c r="AD584" s="146">
        <v>148.400047067</v>
      </c>
      <c r="AE584" s="146">
        <v>85</v>
      </c>
      <c r="AF584" s="146">
        <v>85</v>
      </c>
      <c r="AG584" s="146">
        <v>85</v>
      </c>
      <c r="AH584" s="146">
        <v>12614.004000688999</v>
      </c>
      <c r="AI584" s="145">
        <v>2040</v>
      </c>
    </row>
    <row r="585" spans="10:35" x14ac:dyDescent="0.2">
      <c r="J585" s="147" t="s">
        <v>278</v>
      </c>
      <c r="K585" s="146">
        <v>83</v>
      </c>
      <c r="L585" s="146">
        <v>136.03337647800001</v>
      </c>
      <c r="M585" s="146">
        <v>84.590908744000004</v>
      </c>
      <c r="N585" s="146">
        <v>79.666664123999993</v>
      </c>
      <c r="O585" s="146">
        <v>85</v>
      </c>
      <c r="P585" s="146">
        <v>11507.186935805999</v>
      </c>
      <c r="Q585" s="145">
        <v>1860.999992371</v>
      </c>
      <c r="S585" s="141" t="s">
        <v>264</v>
      </c>
      <c r="T585" s="140">
        <v>104</v>
      </c>
      <c r="U585" s="140">
        <v>173.13338824499999</v>
      </c>
      <c r="V585" s="140">
        <v>78.083333424000003</v>
      </c>
      <c r="W585" s="140">
        <v>67</v>
      </c>
      <c r="X585" s="140">
        <v>85</v>
      </c>
      <c r="Y585" s="140">
        <v>13518.832081168999</v>
      </c>
      <c r="Z585" s="139">
        <v>2186.3333358760001</v>
      </c>
      <c r="AB585" s="147" t="s">
        <v>273</v>
      </c>
      <c r="AC585" s="146">
        <v>75</v>
      </c>
      <c r="AD585" s="146">
        <v>148.400047067</v>
      </c>
      <c r="AE585" s="146">
        <v>84.583333332999999</v>
      </c>
      <c r="AF585" s="146">
        <v>81</v>
      </c>
      <c r="AG585" s="146">
        <v>85</v>
      </c>
      <c r="AH585" s="146">
        <v>12552.170647744</v>
      </c>
      <c r="AI585" s="145">
        <v>2030</v>
      </c>
    </row>
    <row r="586" spans="10:35" x14ac:dyDescent="0.2">
      <c r="J586" s="147" t="s">
        <v>278</v>
      </c>
      <c r="K586" s="146">
        <v>87</v>
      </c>
      <c r="L586" s="146">
        <v>136.03337647800001</v>
      </c>
      <c r="M586" s="146">
        <v>84.909090909</v>
      </c>
      <c r="N586" s="146">
        <v>83</v>
      </c>
      <c r="O586" s="146">
        <v>85</v>
      </c>
      <c r="P586" s="146">
        <v>11550.470330042999</v>
      </c>
      <c r="Q586" s="145">
        <v>1868</v>
      </c>
      <c r="S586" s="141" t="s">
        <v>270</v>
      </c>
      <c r="T586" s="140">
        <v>13</v>
      </c>
      <c r="U586" s="140">
        <v>166.95005295000001</v>
      </c>
      <c r="V586" s="140">
        <v>84.925925926000005</v>
      </c>
      <c r="W586" s="140">
        <v>83</v>
      </c>
      <c r="X586" s="140">
        <v>85</v>
      </c>
      <c r="Y586" s="140">
        <v>14178.387830186</v>
      </c>
      <c r="Z586" s="139">
        <v>2293</v>
      </c>
      <c r="AB586" s="147" t="s">
        <v>273</v>
      </c>
      <c r="AC586" s="146">
        <v>98</v>
      </c>
      <c r="AD586" s="146">
        <v>148.400047067</v>
      </c>
      <c r="AE586" s="146">
        <v>84.972222328000001</v>
      </c>
      <c r="AF586" s="146">
        <v>84.333335876000007</v>
      </c>
      <c r="AG586" s="146">
        <v>85</v>
      </c>
      <c r="AH586" s="146">
        <v>12609.881792884</v>
      </c>
      <c r="AI586" s="145">
        <v>2039.3333358760001</v>
      </c>
    </row>
    <row r="587" spans="10:35" x14ac:dyDescent="0.2">
      <c r="J587" s="147" t="s">
        <v>278</v>
      </c>
      <c r="K587" s="146">
        <v>110</v>
      </c>
      <c r="L587" s="146">
        <v>136.03337647800001</v>
      </c>
      <c r="M587" s="146">
        <v>84.621212005999993</v>
      </c>
      <c r="N587" s="146">
        <v>80</v>
      </c>
      <c r="O587" s="146">
        <v>85</v>
      </c>
      <c r="P587" s="146">
        <v>11511.309190786</v>
      </c>
      <c r="Q587" s="145">
        <v>1861.6666641239999</v>
      </c>
      <c r="S587" s="141" t="s">
        <v>269</v>
      </c>
      <c r="T587" s="140">
        <v>17</v>
      </c>
      <c r="U587" s="140">
        <v>166.95005295000001</v>
      </c>
      <c r="V587" s="140">
        <v>85</v>
      </c>
      <c r="W587" s="140">
        <v>85</v>
      </c>
      <c r="X587" s="140">
        <v>85</v>
      </c>
      <c r="Y587" s="140">
        <v>14190.754500775</v>
      </c>
      <c r="Z587" s="139">
        <v>2295</v>
      </c>
      <c r="AB587" s="147" t="s">
        <v>273</v>
      </c>
      <c r="AC587" s="146">
        <v>101</v>
      </c>
      <c r="AD587" s="146">
        <v>148.400047067</v>
      </c>
      <c r="AE587" s="146">
        <v>84.847222328000001</v>
      </c>
      <c r="AF587" s="146">
        <v>81.333335876000007</v>
      </c>
      <c r="AG587" s="146">
        <v>85</v>
      </c>
      <c r="AH587" s="146">
        <v>12591.331787001</v>
      </c>
      <c r="AI587" s="145">
        <v>2036.3333358760001</v>
      </c>
    </row>
    <row r="588" spans="10:35" x14ac:dyDescent="0.2">
      <c r="J588" s="147" t="s">
        <v>278</v>
      </c>
      <c r="K588" s="146">
        <v>117</v>
      </c>
      <c r="L588" s="146">
        <v>136.03337647800001</v>
      </c>
      <c r="M588" s="146">
        <v>84.818181817999999</v>
      </c>
      <c r="N588" s="146">
        <v>81</v>
      </c>
      <c r="O588" s="146">
        <v>85</v>
      </c>
      <c r="P588" s="146">
        <v>11538.103659454</v>
      </c>
      <c r="Q588" s="145">
        <v>1866</v>
      </c>
      <c r="S588" s="141" t="s">
        <v>268</v>
      </c>
      <c r="T588" s="140">
        <v>28</v>
      </c>
      <c r="U588" s="140">
        <v>166.95005295000001</v>
      </c>
      <c r="V588" s="140">
        <v>84.740740740999996</v>
      </c>
      <c r="W588" s="140">
        <v>78</v>
      </c>
      <c r="X588" s="140">
        <v>85</v>
      </c>
      <c r="Y588" s="140">
        <v>14147.471153713999</v>
      </c>
      <c r="Z588" s="139">
        <v>2288</v>
      </c>
      <c r="AB588" s="147" t="s">
        <v>272</v>
      </c>
      <c r="AC588" s="146">
        <v>1</v>
      </c>
      <c r="AD588" s="146">
        <v>148.400047067</v>
      </c>
      <c r="AE588" s="146">
        <v>84.819444337999997</v>
      </c>
      <c r="AF588" s="146">
        <v>80.666664123999993</v>
      </c>
      <c r="AG588" s="146">
        <v>85</v>
      </c>
      <c r="AH588" s="146">
        <v>12587.209532020999</v>
      </c>
      <c r="AI588" s="145">
        <v>2035.6666641239999</v>
      </c>
    </row>
    <row r="589" spans="10:35" x14ac:dyDescent="0.2">
      <c r="J589" s="147" t="s">
        <v>278</v>
      </c>
      <c r="K589" s="146">
        <v>128</v>
      </c>
      <c r="L589" s="146">
        <v>136.03337647800001</v>
      </c>
      <c r="M589" s="146">
        <v>84.787878903000006</v>
      </c>
      <c r="N589" s="146">
        <v>80.333335876000007</v>
      </c>
      <c r="O589" s="146">
        <v>85</v>
      </c>
      <c r="P589" s="146">
        <v>11533.981451649001</v>
      </c>
      <c r="Q589" s="145">
        <v>1865.3333358760001</v>
      </c>
      <c r="S589" s="141" t="s">
        <v>268</v>
      </c>
      <c r="T589" s="140">
        <v>31</v>
      </c>
      <c r="U589" s="140">
        <v>166.95005295000001</v>
      </c>
      <c r="V589" s="140">
        <v>84.518518800999999</v>
      </c>
      <c r="W589" s="140">
        <v>79.333335876000007</v>
      </c>
      <c r="X589" s="140">
        <v>85</v>
      </c>
      <c r="Y589" s="140">
        <v>14110.371189121999</v>
      </c>
      <c r="Z589" s="139">
        <v>2282.0000076289998</v>
      </c>
      <c r="AB589" s="147" t="s">
        <v>271</v>
      </c>
      <c r="AC589" s="146">
        <v>18</v>
      </c>
      <c r="AD589" s="146">
        <v>148.400047067</v>
      </c>
      <c r="AE589" s="146">
        <v>84.5</v>
      </c>
      <c r="AF589" s="146">
        <v>78.333335876000007</v>
      </c>
      <c r="AG589" s="146">
        <v>85</v>
      </c>
      <c r="AH589" s="146">
        <v>12539.803977154999</v>
      </c>
      <c r="AI589" s="145">
        <v>2028</v>
      </c>
    </row>
    <row r="590" spans="10:35" x14ac:dyDescent="0.2">
      <c r="J590" s="147" t="s">
        <v>278</v>
      </c>
      <c r="K590" s="146">
        <v>133</v>
      </c>
      <c r="L590" s="146">
        <v>136.03337647800001</v>
      </c>
      <c r="M590" s="146">
        <v>84.787878903000006</v>
      </c>
      <c r="N590" s="146">
        <v>80.333335876000007</v>
      </c>
      <c r="O590" s="146">
        <v>85</v>
      </c>
      <c r="P590" s="146">
        <v>11533.981451649001</v>
      </c>
      <c r="Q590" s="145">
        <v>1865.3333358760001</v>
      </c>
      <c r="S590" s="141" t="s">
        <v>267</v>
      </c>
      <c r="T590" s="140">
        <v>20</v>
      </c>
      <c r="U590" s="140">
        <v>166.95005295000001</v>
      </c>
      <c r="V590" s="140">
        <v>84.641975119999998</v>
      </c>
      <c r="W590" s="140">
        <v>80</v>
      </c>
      <c r="X590" s="140">
        <v>85</v>
      </c>
      <c r="Y590" s="140">
        <v>14130.982228145</v>
      </c>
      <c r="Z590" s="139">
        <v>2285.3333282469998</v>
      </c>
      <c r="AB590" s="147" t="s">
        <v>271</v>
      </c>
      <c r="AC590" s="146">
        <v>61</v>
      </c>
      <c r="AD590" s="146">
        <v>148.400047067</v>
      </c>
      <c r="AE590" s="146">
        <v>85</v>
      </c>
      <c r="AF590" s="146">
        <v>85</v>
      </c>
      <c r="AG590" s="146">
        <v>85</v>
      </c>
      <c r="AH590" s="146">
        <v>12614.004000688999</v>
      </c>
      <c r="AI590" s="145">
        <v>2040</v>
      </c>
    </row>
    <row r="591" spans="10:35" x14ac:dyDescent="0.2">
      <c r="J591" s="147" t="s">
        <v>283</v>
      </c>
      <c r="K591" s="146">
        <v>67</v>
      </c>
      <c r="L591" s="146">
        <v>129.85004118399999</v>
      </c>
      <c r="M591" s="146">
        <v>84.968254088999998</v>
      </c>
      <c r="N591" s="146">
        <v>84.333335876000007</v>
      </c>
      <c r="O591" s="146">
        <v>85</v>
      </c>
      <c r="P591" s="146">
        <v>11033.131292798</v>
      </c>
      <c r="Q591" s="145">
        <v>1784.3333358760001</v>
      </c>
      <c r="S591" s="141" t="s">
        <v>267</v>
      </c>
      <c r="T591" s="140">
        <v>25</v>
      </c>
      <c r="U591" s="140">
        <v>166.95005295000001</v>
      </c>
      <c r="V591" s="140">
        <v>84.148148148000004</v>
      </c>
      <c r="W591" s="140">
        <v>77.333335876000007</v>
      </c>
      <c r="X591" s="140">
        <v>85</v>
      </c>
      <c r="Y591" s="140">
        <v>14048.537789002999</v>
      </c>
      <c r="Z591" s="139">
        <v>2272</v>
      </c>
      <c r="AB591" s="147" t="s">
        <v>271</v>
      </c>
      <c r="AC591" s="146">
        <v>128</v>
      </c>
      <c r="AD591" s="146">
        <v>148.400047067</v>
      </c>
      <c r="AE591" s="146">
        <v>84.958333332999999</v>
      </c>
      <c r="AF591" s="146">
        <v>84</v>
      </c>
      <c r="AG591" s="146">
        <v>85</v>
      </c>
      <c r="AH591" s="146">
        <v>12607.820665394</v>
      </c>
      <c r="AI591" s="145">
        <v>2039</v>
      </c>
    </row>
    <row r="592" spans="10:35" x14ac:dyDescent="0.2">
      <c r="J592" s="147" t="s">
        <v>283</v>
      </c>
      <c r="K592" s="146">
        <v>73</v>
      </c>
      <c r="L592" s="146">
        <v>129.85004118399999</v>
      </c>
      <c r="M592" s="146">
        <v>84.952380951999999</v>
      </c>
      <c r="N592" s="146">
        <v>84</v>
      </c>
      <c r="O592" s="146">
        <v>85</v>
      </c>
      <c r="P592" s="146">
        <v>11031.070165308</v>
      </c>
      <c r="Q592" s="145">
        <v>1784</v>
      </c>
      <c r="S592" s="141" t="s">
        <v>266</v>
      </c>
      <c r="T592" s="140">
        <v>45</v>
      </c>
      <c r="U592" s="140">
        <v>166.95005295000001</v>
      </c>
      <c r="V592" s="140">
        <v>84.654321175999996</v>
      </c>
      <c r="W592" s="140">
        <v>80.333335876000007</v>
      </c>
      <c r="X592" s="140">
        <v>85</v>
      </c>
      <c r="Y592" s="140">
        <v>14133.043402810001</v>
      </c>
      <c r="Z592" s="139">
        <v>2285.6666717530002</v>
      </c>
      <c r="AB592" s="147" t="s">
        <v>271</v>
      </c>
      <c r="AC592" s="146">
        <v>131</v>
      </c>
      <c r="AD592" s="146">
        <v>148.400047067</v>
      </c>
      <c r="AE592" s="146">
        <v>84.916666667000001</v>
      </c>
      <c r="AF592" s="146">
        <v>83</v>
      </c>
      <c r="AG592" s="146">
        <v>85</v>
      </c>
      <c r="AH592" s="146">
        <v>12601.6373301</v>
      </c>
      <c r="AI592" s="145">
        <v>2038</v>
      </c>
    </row>
    <row r="593" spans="10:35" x14ac:dyDescent="0.2">
      <c r="J593" s="147" t="s">
        <v>282</v>
      </c>
      <c r="K593" s="146">
        <v>38</v>
      </c>
      <c r="L593" s="146">
        <v>129.85004118399999</v>
      </c>
      <c r="M593" s="146">
        <v>85</v>
      </c>
      <c r="N593" s="146">
        <v>85</v>
      </c>
      <c r="O593" s="146">
        <v>85</v>
      </c>
      <c r="P593" s="146">
        <v>11037.253500602999</v>
      </c>
      <c r="Q593" s="145">
        <v>1785</v>
      </c>
      <c r="S593" s="141" t="s">
        <v>266</v>
      </c>
      <c r="T593" s="140">
        <v>58</v>
      </c>
      <c r="U593" s="140">
        <v>166.95005295000001</v>
      </c>
      <c r="V593" s="140">
        <v>84.691357930999999</v>
      </c>
      <c r="W593" s="140">
        <v>81.666664123999993</v>
      </c>
      <c r="X593" s="140">
        <v>85</v>
      </c>
      <c r="Y593" s="140">
        <v>14139.22669093</v>
      </c>
      <c r="Z593" s="139">
        <v>2286.6666641239999</v>
      </c>
      <c r="AB593" s="147" t="s">
        <v>271</v>
      </c>
      <c r="AC593" s="146">
        <v>137</v>
      </c>
      <c r="AD593" s="146">
        <v>148.400047067</v>
      </c>
      <c r="AE593" s="146">
        <v>84.416666667000001</v>
      </c>
      <c r="AF593" s="146">
        <v>79</v>
      </c>
      <c r="AG593" s="146">
        <v>85</v>
      </c>
      <c r="AH593" s="146">
        <v>12527.437306567001</v>
      </c>
      <c r="AI593" s="145">
        <v>2026</v>
      </c>
    </row>
    <row r="594" spans="10:35" x14ac:dyDescent="0.2">
      <c r="J594" s="147" t="s">
        <v>281</v>
      </c>
      <c r="K594" s="146">
        <v>84</v>
      </c>
      <c r="L594" s="146">
        <v>129.85004118399999</v>
      </c>
      <c r="M594" s="146">
        <v>84.809523810000002</v>
      </c>
      <c r="N594" s="146">
        <v>81</v>
      </c>
      <c r="O594" s="146">
        <v>85</v>
      </c>
      <c r="P594" s="146">
        <v>11012.520159424999</v>
      </c>
      <c r="Q594" s="145">
        <v>1781</v>
      </c>
      <c r="S594" s="141" t="s">
        <v>266</v>
      </c>
      <c r="T594" s="140">
        <v>61</v>
      </c>
      <c r="U594" s="140">
        <v>166.95005295000001</v>
      </c>
      <c r="V594" s="140">
        <v>84.802469041999998</v>
      </c>
      <c r="W594" s="140">
        <v>79.666664123999993</v>
      </c>
      <c r="X594" s="140">
        <v>85</v>
      </c>
      <c r="Y594" s="140">
        <v>14157.776696813</v>
      </c>
      <c r="Z594" s="139">
        <v>2289.6666641239999</v>
      </c>
      <c r="AB594" s="147" t="s">
        <v>277</v>
      </c>
      <c r="AC594" s="146">
        <v>8</v>
      </c>
      <c r="AD594" s="146">
        <v>142.216711772</v>
      </c>
      <c r="AE594" s="146">
        <v>84.768115831000003</v>
      </c>
      <c r="AF594" s="146">
        <v>82</v>
      </c>
      <c r="AG594" s="146">
        <v>85</v>
      </c>
      <c r="AH594" s="146">
        <v>12055.442696698001</v>
      </c>
      <c r="AI594" s="145">
        <v>1949.6666641239999</v>
      </c>
    </row>
    <row r="595" spans="10:35" x14ac:dyDescent="0.2">
      <c r="J595" s="147" t="s">
        <v>281</v>
      </c>
      <c r="K595" s="146">
        <v>87</v>
      </c>
      <c r="L595" s="146">
        <v>129.85004118399999</v>
      </c>
      <c r="M595" s="146">
        <v>84.666666667000001</v>
      </c>
      <c r="N595" s="146">
        <v>80.666664123999993</v>
      </c>
      <c r="O595" s="146">
        <v>85</v>
      </c>
      <c r="P595" s="146">
        <v>10993.970153542001</v>
      </c>
      <c r="Q595" s="145">
        <v>1778</v>
      </c>
      <c r="S595" s="141" t="s">
        <v>265</v>
      </c>
      <c r="T595" s="140">
        <v>48</v>
      </c>
      <c r="U595" s="140">
        <v>166.95005295000001</v>
      </c>
      <c r="V595" s="140">
        <v>84.962962962999995</v>
      </c>
      <c r="W595" s="140">
        <v>84</v>
      </c>
      <c r="X595" s="140">
        <v>85</v>
      </c>
      <c r="Y595" s="140">
        <v>14184.571165481</v>
      </c>
      <c r="Z595" s="139">
        <v>2294</v>
      </c>
      <c r="AB595" s="147" t="s">
        <v>277</v>
      </c>
      <c r="AC595" s="146">
        <v>14</v>
      </c>
      <c r="AD595" s="146">
        <v>142.216711772</v>
      </c>
      <c r="AE595" s="146">
        <v>84.782608695999997</v>
      </c>
      <c r="AF595" s="146">
        <v>80</v>
      </c>
      <c r="AG595" s="146">
        <v>85</v>
      </c>
      <c r="AH595" s="146">
        <v>12057.503824187999</v>
      </c>
      <c r="AI595" s="145">
        <v>1950</v>
      </c>
    </row>
    <row r="596" spans="10:35" x14ac:dyDescent="0.2">
      <c r="J596" s="147" t="s">
        <v>280</v>
      </c>
      <c r="K596" s="146">
        <v>17</v>
      </c>
      <c r="L596" s="146">
        <v>129.85004118399999</v>
      </c>
      <c r="M596" s="146">
        <v>84.809523810000002</v>
      </c>
      <c r="N596" s="146">
        <v>81</v>
      </c>
      <c r="O596" s="146">
        <v>85</v>
      </c>
      <c r="P596" s="146">
        <v>11012.520159424999</v>
      </c>
      <c r="Q596" s="145">
        <v>1781</v>
      </c>
      <c r="S596" s="141" t="s">
        <v>265</v>
      </c>
      <c r="T596" s="140">
        <v>70</v>
      </c>
      <c r="U596" s="140">
        <v>166.95005295000001</v>
      </c>
      <c r="V596" s="140">
        <v>84.469135707999996</v>
      </c>
      <c r="W596" s="140">
        <v>80</v>
      </c>
      <c r="X596" s="140">
        <v>85</v>
      </c>
      <c r="Y596" s="140">
        <v>14102.126679163001</v>
      </c>
      <c r="Z596" s="139">
        <v>2280.6666641239999</v>
      </c>
      <c r="AB596" s="147" t="s">
        <v>276</v>
      </c>
      <c r="AC596" s="146">
        <v>22</v>
      </c>
      <c r="AD596" s="146">
        <v>142.216711772</v>
      </c>
      <c r="AE596" s="146">
        <v>84.942028875000005</v>
      </c>
      <c r="AF596" s="146">
        <v>83.666664123999993</v>
      </c>
      <c r="AG596" s="146">
        <v>85</v>
      </c>
      <c r="AH596" s="146">
        <v>12080.176037875999</v>
      </c>
      <c r="AI596" s="145">
        <v>1953.6666641239999</v>
      </c>
    </row>
    <row r="597" spans="10:35" x14ac:dyDescent="0.2">
      <c r="J597" s="147" t="s">
        <v>280</v>
      </c>
      <c r="K597" s="146">
        <v>22</v>
      </c>
      <c r="L597" s="146">
        <v>129.85004118399999</v>
      </c>
      <c r="M597" s="146">
        <v>84.714285713999999</v>
      </c>
      <c r="N597" s="146">
        <v>79</v>
      </c>
      <c r="O597" s="146">
        <v>85</v>
      </c>
      <c r="P597" s="146">
        <v>11000.153488836</v>
      </c>
      <c r="Q597" s="145">
        <v>1779</v>
      </c>
      <c r="S597" s="141" t="s">
        <v>265</v>
      </c>
      <c r="T597" s="140">
        <v>99</v>
      </c>
      <c r="U597" s="140">
        <v>166.95005295000001</v>
      </c>
      <c r="V597" s="140">
        <v>84.790123550999994</v>
      </c>
      <c r="W597" s="140">
        <v>82</v>
      </c>
      <c r="X597" s="140">
        <v>85</v>
      </c>
      <c r="Y597" s="140">
        <v>14155.715616498001</v>
      </c>
      <c r="Z597" s="139">
        <v>2289.3333358760001</v>
      </c>
      <c r="AB597" s="147" t="s">
        <v>276</v>
      </c>
      <c r="AC597" s="146">
        <v>27</v>
      </c>
      <c r="AD597" s="146">
        <v>142.216711772</v>
      </c>
      <c r="AE597" s="146">
        <v>85</v>
      </c>
      <c r="AF597" s="146">
        <v>85</v>
      </c>
      <c r="AG597" s="146">
        <v>85</v>
      </c>
      <c r="AH597" s="146">
        <v>12088.42050066</v>
      </c>
      <c r="AI597" s="145">
        <v>1955</v>
      </c>
    </row>
    <row r="598" spans="10:35" x14ac:dyDescent="0.2">
      <c r="J598" s="147" t="s">
        <v>280</v>
      </c>
      <c r="K598" s="146">
        <v>35</v>
      </c>
      <c r="L598" s="146">
        <v>129.85004118399999</v>
      </c>
      <c r="M598" s="146">
        <v>85</v>
      </c>
      <c r="N598" s="146">
        <v>85</v>
      </c>
      <c r="O598" s="146">
        <v>85</v>
      </c>
      <c r="P598" s="146">
        <v>11037.253500602999</v>
      </c>
      <c r="Q598" s="145">
        <v>1785</v>
      </c>
      <c r="S598" s="141" t="s">
        <v>265</v>
      </c>
      <c r="T598" s="140">
        <v>117</v>
      </c>
      <c r="U598" s="140">
        <v>166.95005295000001</v>
      </c>
      <c r="V598" s="140">
        <v>84.666666667000001</v>
      </c>
      <c r="W598" s="140">
        <v>81</v>
      </c>
      <c r="X598" s="140">
        <v>85</v>
      </c>
      <c r="Y598" s="140">
        <v>14135.104483125</v>
      </c>
      <c r="Z598" s="139">
        <v>2286</v>
      </c>
      <c r="AB598" s="147" t="s">
        <v>275</v>
      </c>
      <c r="AC598" s="146">
        <v>10</v>
      </c>
      <c r="AD598" s="146">
        <v>142.216711772</v>
      </c>
      <c r="AE598" s="146">
        <v>85</v>
      </c>
      <c r="AF598" s="146">
        <v>85</v>
      </c>
      <c r="AG598" s="146">
        <v>85</v>
      </c>
      <c r="AH598" s="146">
        <v>12088.42050066</v>
      </c>
      <c r="AI598" s="145">
        <v>1955</v>
      </c>
    </row>
    <row r="599" spans="10:35" x14ac:dyDescent="0.2">
      <c r="J599" s="147" t="s">
        <v>279</v>
      </c>
      <c r="K599" s="146">
        <v>13</v>
      </c>
      <c r="L599" s="146">
        <v>129.85004118399999</v>
      </c>
      <c r="M599" s="146">
        <v>84.714285713999999</v>
      </c>
      <c r="N599" s="146">
        <v>82</v>
      </c>
      <c r="O599" s="146">
        <v>85</v>
      </c>
      <c r="P599" s="146">
        <v>11000.153488836</v>
      </c>
      <c r="Q599" s="145">
        <v>1779</v>
      </c>
      <c r="S599" s="141" t="s">
        <v>264</v>
      </c>
      <c r="T599" s="140">
        <v>24</v>
      </c>
      <c r="U599" s="140">
        <v>166.95005295000001</v>
      </c>
      <c r="V599" s="140">
        <v>81.555555838000004</v>
      </c>
      <c r="W599" s="140">
        <v>68.333335876000007</v>
      </c>
      <c r="X599" s="140">
        <v>85</v>
      </c>
      <c r="Y599" s="140">
        <v>13615.704365566</v>
      </c>
      <c r="Z599" s="139">
        <v>2202.0000076289998</v>
      </c>
      <c r="AB599" s="147" t="s">
        <v>275</v>
      </c>
      <c r="AC599" s="146">
        <v>46</v>
      </c>
      <c r="AD599" s="146">
        <v>142.216711772</v>
      </c>
      <c r="AE599" s="146">
        <v>85</v>
      </c>
      <c r="AF599" s="146">
        <v>85</v>
      </c>
      <c r="AG599" s="146">
        <v>85</v>
      </c>
      <c r="AH599" s="146">
        <v>12088.42050066</v>
      </c>
      <c r="AI599" s="145">
        <v>1955</v>
      </c>
    </row>
    <row r="600" spans="10:35" x14ac:dyDescent="0.2">
      <c r="J600" s="147" t="s">
        <v>279</v>
      </c>
      <c r="K600" s="146">
        <v>31</v>
      </c>
      <c r="L600" s="146">
        <v>129.85004118399999</v>
      </c>
      <c r="M600" s="146">
        <v>84.698412576999999</v>
      </c>
      <c r="N600" s="146">
        <v>81</v>
      </c>
      <c r="O600" s="146">
        <v>85</v>
      </c>
      <c r="P600" s="146">
        <v>10998.092361346</v>
      </c>
      <c r="Q600" s="145">
        <v>1778.6666641239999</v>
      </c>
      <c r="S600" s="141" t="s">
        <v>264</v>
      </c>
      <c r="T600" s="140">
        <v>132</v>
      </c>
      <c r="U600" s="140">
        <v>166.95005295000001</v>
      </c>
      <c r="V600" s="140">
        <v>84.469135707999996</v>
      </c>
      <c r="W600" s="140">
        <v>78.666664123999993</v>
      </c>
      <c r="X600" s="140">
        <v>85</v>
      </c>
      <c r="Y600" s="140">
        <v>14102.126679163001</v>
      </c>
      <c r="Z600" s="139">
        <v>2280.6666641239999</v>
      </c>
      <c r="AB600" s="147" t="s">
        <v>275</v>
      </c>
      <c r="AC600" s="146">
        <v>49</v>
      </c>
      <c r="AD600" s="146">
        <v>142.216711772</v>
      </c>
      <c r="AE600" s="146">
        <v>85</v>
      </c>
      <c r="AF600" s="146">
        <v>85</v>
      </c>
      <c r="AG600" s="146">
        <v>85</v>
      </c>
      <c r="AH600" s="146">
        <v>12088.42050066</v>
      </c>
      <c r="AI600" s="145">
        <v>1955</v>
      </c>
    </row>
    <row r="601" spans="10:35" x14ac:dyDescent="0.2">
      <c r="J601" s="147" t="s">
        <v>279</v>
      </c>
      <c r="K601" s="146">
        <v>75</v>
      </c>
      <c r="L601" s="146">
        <v>129.85004118399999</v>
      </c>
      <c r="M601" s="146">
        <v>85</v>
      </c>
      <c r="N601" s="146">
        <v>85</v>
      </c>
      <c r="O601" s="146">
        <v>85</v>
      </c>
      <c r="P601" s="146">
        <v>11037.253500602999</v>
      </c>
      <c r="Q601" s="145">
        <v>1785</v>
      </c>
      <c r="S601" s="141" t="s">
        <v>264</v>
      </c>
      <c r="T601" s="140">
        <v>139</v>
      </c>
      <c r="U601" s="140">
        <v>166.95005295000001</v>
      </c>
      <c r="V601" s="140">
        <v>82.024691263999998</v>
      </c>
      <c r="W601" s="140">
        <v>67.333335876000007</v>
      </c>
      <c r="X601" s="140">
        <v>85</v>
      </c>
      <c r="Y601" s="140">
        <v>13694.026549729</v>
      </c>
      <c r="Z601" s="139">
        <v>2214.6666641239999</v>
      </c>
      <c r="AB601" s="147" t="s">
        <v>275</v>
      </c>
      <c r="AC601" s="146">
        <v>65</v>
      </c>
      <c r="AD601" s="146">
        <v>142.216711772</v>
      </c>
      <c r="AE601" s="146">
        <v>85</v>
      </c>
      <c r="AF601" s="146">
        <v>85</v>
      </c>
      <c r="AG601" s="146">
        <v>85</v>
      </c>
      <c r="AH601" s="146">
        <v>12088.42050066</v>
      </c>
      <c r="AI601" s="145">
        <v>1955</v>
      </c>
    </row>
    <row r="602" spans="10:35" x14ac:dyDescent="0.2">
      <c r="J602" s="147" t="s">
        <v>279</v>
      </c>
      <c r="K602" s="146">
        <v>93</v>
      </c>
      <c r="L602" s="146">
        <v>129.85004118399999</v>
      </c>
      <c r="M602" s="146">
        <v>84.825396945999998</v>
      </c>
      <c r="N602" s="146">
        <v>81.333335876000007</v>
      </c>
      <c r="O602" s="146">
        <v>85</v>
      </c>
      <c r="P602" s="146">
        <v>11014.581286915</v>
      </c>
      <c r="Q602" s="145">
        <v>1781.3333358760001</v>
      </c>
      <c r="S602" s="141" t="s">
        <v>270</v>
      </c>
      <c r="T602" s="140">
        <v>89</v>
      </c>
      <c r="U602" s="140">
        <v>160.766717656</v>
      </c>
      <c r="V602" s="140">
        <v>84.499999707000001</v>
      </c>
      <c r="W602" s="140">
        <v>78.666664123999993</v>
      </c>
      <c r="X602" s="140">
        <v>85</v>
      </c>
      <c r="Y602" s="140">
        <v>13584.787594743</v>
      </c>
      <c r="Z602" s="139">
        <v>2196.9999923710002</v>
      </c>
      <c r="AB602" s="147" t="s">
        <v>275</v>
      </c>
      <c r="AC602" s="146">
        <v>90</v>
      </c>
      <c r="AD602" s="146">
        <v>142.216711772</v>
      </c>
      <c r="AE602" s="146">
        <v>84.927536341999996</v>
      </c>
      <c r="AF602" s="146">
        <v>84</v>
      </c>
      <c r="AG602" s="146">
        <v>85</v>
      </c>
      <c r="AH602" s="146">
        <v>12078.114957561</v>
      </c>
      <c r="AI602" s="145">
        <v>1953.3333358760001</v>
      </c>
    </row>
    <row r="603" spans="10:35" x14ac:dyDescent="0.2">
      <c r="J603" s="147" t="s">
        <v>279</v>
      </c>
      <c r="K603" s="146">
        <v>103</v>
      </c>
      <c r="L603" s="146">
        <v>129.85004118399999</v>
      </c>
      <c r="M603" s="146">
        <v>85</v>
      </c>
      <c r="N603" s="146">
        <v>85</v>
      </c>
      <c r="O603" s="146">
        <v>85</v>
      </c>
      <c r="P603" s="146">
        <v>11037.253500602999</v>
      </c>
      <c r="Q603" s="145">
        <v>1785</v>
      </c>
      <c r="S603" s="141" t="s">
        <v>269</v>
      </c>
      <c r="T603" s="140">
        <v>26</v>
      </c>
      <c r="U603" s="140">
        <v>160.766717656</v>
      </c>
      <c r="V603" s="140">
        <v>84.961538461999993</v>
      </c>
      <c r="W603" s="140">
        <v>84.333335876000007</v>
      </c>
      <c r="X603" s="140">
        <v>85</v>
      </c>
      <c r="Y603" s="140">
        <v>13658.987665451999</v>
      </c>
      <c r="Z603" s="139">
        <v>2209</v>
      </c>
      <c r="AB603" s="147" t="s">
        <v>274</v>
      </c>
      <c r="AC603" s="146">
        <v>7</v>
      </c>
      <c r="AD603" s="146">
        <v>142.216711772</v>
      </c>
      <c r="AE603" s="146">
        <v>84.536231994999994</v>
      </c>
      <c r="AF603" s="146">
        <v>81.333335876000007</v>
      </c>
      <c r="AG603" s="146">
        <v>85</v>
      </c>
      <c r="AH603" s="146">
        <v>12022.464939911</v>
      </c>
      <c r="AI603" s="145">
        <v>1944.3333358760001</v>
      </c>
    </row>
    <row r="604" spans="10:35" x14ac:dyDescent="0.2">
      <c r="J604" s="147" t="s">
        <v>278</v>
      </c>
      <c r="K604" s="146">
        <v>3</v>
      </c>
      <c r="L604" s="146">
        <v>129.85004118399999</v>
      </c>
      <c r="M604" s="146">
        <v>84.888888768000001</v>
      </c>
      <c r="N604" s="146">
        <v>82.666664123999993</v>
      </c>
      <c r="O604" s="146">
        <v>85</v>
      </c>
      <c r="P604" s="146">
        <v>11022.825702524</v>
      </c>
      <c r="Q604" s="145">
        <v>1782.6666641239999</v>
      </c>
      <c r="S604" s="141" t="s">
        <v>269</v>
      </c>
      <c r="T604" s="140">
        <v>57</v>
      </c>
      <c r="U604" s="140">
        <v>160.766717656</v>
      </c>
      <c r="V604" s="140">
        <v>84.987179389000005</v>
      </c>
      <c r="W604" s="140">
        <v>84.666664123999993</v>
      </c>
      <c r="X604" s="140">
        <v>85</v>
      </c>
      <c r="Y604" s="140">
        <v>13663.109873256</v>
      </c>
      <c r="Z604" s="139">
        <v>2209.6666641239999</v>
      </c>
      <c r="AB604" s="147" t="s">
        <v>274</v>
      </c>
      <c r="AC604" s="146">
        <v>37</v>
      </c>
      <c r="AD604" s="146">
        <v>142.216711772</v>
      </c>
      <c r="AE604" s="146">
        <v>85</v>
      </c>
      <c r="AF604" s="146">
        <v>85</v>
      </c>
      <c r="AG604" s="146">
        <v>85</v>
      </c>
      <c r="AH604" s="146">
        <v>12088.42050066</v>
      </c>
      <c r="AI604" s="145">
        <v>1955</v>
      </c>
    </row>
    <row r="605" spans="10:35" x14ac:dyDescent="0.2">
      <c r="J605" s="147" t="s">
        <v>278</v>
      </c>
      <c r="K605" s="146">
        <v>41</v>
      </c>
      <c r="L605" s="146">
        <v>129.85004118399999</v>
      </c>
      <c r="M605" s="146">
        <v>85</v>
      </c>
      <c r="N605" s="146">
        <v>85</v>
      </c>
      <c r="O605" s="146">
        <v>85</v>
      </c>
      <c r="P605" s="146">
        <v>11037.253500602999</v>
      </c>
      <c r="Q605" s="145">
        <v>1785</v>
      </c>
      <c r="S605" s="141" t="s">
        <v>269</v>
      </c>
      <c r="T605" s="140">
        <v>60</v>
      </c>
      <c r="U605" s="140">
        <v>160.766717656</v>
      </c>
      <c r="V605" s="140">
        <v>85</v>
      </c>
      <c r="W605" s="140">
        <v>85</v>
      </c>
      <c r="X605" s="140">
        <v>85</v>
      </c>
      <c r="Y605" s="140">
        <v>13665.171000746001</v>
      </c>
      <c r="Z605" s="139">
        <v>2210</v>
      </c>
      <c r="AB605" s="147" t="s">
        <v>274</v>
      </c>
      <c r="AC605" s="146">
        <v>57</v>
      </c>
      <c r="AD605" s="146">
        <v>142.216711772</v>
      </c>
      <c r="AE605" s="146">
        <v>84.797101560000002</v>
      </c>
      <c r="AF605" s="146">
        <v>80.333335876000007</v>
      </c>
      <c r="AG605" s="146">
        <v>85</v>
      </c>
      <c r="AH605" s="146">
        <v>12059.564951677999</v>
      </c>
      <c r="AI605" s="145">
        <v>1950.3333358760001</v>
      </c>
    </row>
    <row r="606" spans="10:35" x14ac:dyDescent="0.2">
      <c r="J606" s="147" t="s">
        <v>278</v>
      </c>
      <c r="K606" s="146">
        <v>53</v>
      </c>
      <c r="L606" s="146">
        <v>129.85004118399999</v>
      </c>
      <c r="M606" s="146">
        <v>84.809523810000002</v>
      </c>
      <c r="N606" s="146">
        <v>81.333335876000007</v>
      </c>
      <c r="O606" s="146">
        <v>85</v>
      </c>
      <c r="P606" s="146">
        <v>11012.520159424999</v>
      </c>
      <c r="Q606" s="145">
        <v>1781</v>
      </c>
      <c r="S606" s="141" t="s">
        <v>268</v>
      </c>
      <c r="T606" s="140">
        <v>9</v>
      </c>
      <c r="U606" s="140">
        <v>160.766717656</v>
      </c>
      <c r="V606" s="140">
        <v>84.782051379999999</v>
      </c>
      <c r="W606" s="140">
        <v>79.333335876000007</v>
      </c>
      <c r="X606" s="140">
        <v>85</v>
      </c>
      <c r="Y606" s="140">
        <v>13630.132116469</v>
      </c>
      <c r="Z606" s="139">
        <v>2204.3333358760001</v>
      </c>
      <c r="AB606" s="147" t="s">
        <v>273</v>
      </c>
      <c r="AC606" s="146">
        <v>10</v>
      </c>
      <c r="AD606" s="146">
        <v>142.216711772</v>
      </c>
      <c r="AE606" s="146">
        <v>84.724637901999998</v>
      </c>
      <c r="AF606" s="146">
        <v>80.333335876000007</v>
      </c>
      <c r="AG606" s="146">
        <v>85</v>
      </c>
      <c r="AH606" s="146">
        <v>12049.259408579001</v>
      </c>
      <c r="AI606" s="145">
        <v>1948.6666717529999</v>
      </c>
    </row>
    <row r="607" spans="10:35" x14ac:dyDescent="0.2">
      <c r="J607" s="147" t="s">
        <v>278</v>
      </c>
      <c r="K607" s="146">
        <v>58</v>
      </c>
      <c r="L607" s="146">
        <v>129.85004118399999</v>
      </c>
      <c r="M607" s="146">
        <v>85</v>
      </c>
      <c r="N607" s="146">
        <v>85</v>
      </c>
      <c r="O607" s="146">
        <v>85</v>
      </c>
      <c r="P607" s="146">
        <v>11037.253500602999</v>
      </c>
      <c r="Q607" s="145">
        <v>1785</v>
      </c>
      <c r="S607" s="141" t="s">
        <v>268</v>
      </c>
      <c r="T607" s="140">
        <v>78</v>
      </c>
      <c r="U607" s="140">
        <v>160.766717656</v>
      </c>
      <c r="V607" s="140">
        <v>85</v>
      </c>
      <c r="W607" s="140">
        <v>85</v>
      </c>
      <c r="X607" s="140">
        <v>85</v>
      </c>
      <c r="Y607" s="140">
        <v>13665.171000746001</v>
      </c>
      <c r="Z607" s="139">
        <v>2210</v>
      </c>
      <c r="AB607" s="147" t="s">
        <v>272</v>
      </c>
      <c r="AC607" s="146">
        <v>11</v>
      </c>
      <c r="AD607" s="146">
        <v>142.216711772</v>
      </c>
      <c r="AE607" s="146">
        <v>84.623188515999999</v>
      </c>
      <c r="AF607" s="146">
        <v>80</v>
      </c>
      <c r="AG607" s="146">
        <v>85</v>
      </c>
      <c r="AH607" s="146">
        <v>12034.831610499999</v>
      </c>
      <c r="AI607" s="145">
        <v>1946.3333358760001</v>
      </c>
    </row>
    <row r="608" spans="10:35" x14ac:dyDescent="0.2">
      <c r="J608" s="147" t="s">
        <v>278</v>
      </c>
      <c r="K608" s="146">
        <v>67</v>
      </c>
      <c r="L608" s="146">
        <v>129.85004118399999</v>
      </c>
      <c r="M608" s="146">
        <v>84.730158850999999</v>
      </c>
      <c r="N608" s="146">
        <v>81</v>
      </c>
      <c r="O608" s="146">
        <v>85</v>
      </c>
      <c r="P608" s="146">
        <v>11002.214616326</v>
      </c>
      <c r="Q608" s="145">
        <v>1779.3333358760001</v>
      </c>
      <c r="S608" s="141" t="s">
        <v>268</v>
      </c>
      <c r="T608" s="140">
        <v>100</v>
      </c>
      <c r="U608" s="140">
        <v>160.766717656</v>
      </c>
      <c r="V608" s="140">
        <v>84.794871697000005</v>
      </c>
      <c r="W608" s="140">
        <v>81</v>
      </c>
      <c r="X608" s="140">
        <v>85</v>
      </c>
      <c r="Y608" s="140">
        <v>13632.193196783999</v>
      </c>
      <c r="Z608" s="139">
        <v>2204.6666641239999</v>
      </c>
      <c r="AB608" s="147" t="s">
        <v>272</v>
      </c>
      <c r="AC608" s="146">
        <v>23</v>
      </c>
      <c r="AD608" s="146">
        <v>142.216711772</v>
      </c>
      <c r="AE608" s="146">
        <v>84.652173912999999</v>
      </c>
      <c r="AF608" s="146">
        <v>80.666664123999993</v>
      </c>
      <c r="AG608" s="146">
        <v>85</v>
      </c>
      <c r="AH608" s="146">
        <v>12038.953818305001</v>
      </c>
      <c r="AI608" s="145">
        <v>1947</v>
      </c>
    </row>
    <row r="609" spans="10:35" x14ac:dyDescent="0.2">
      <c r="J609" s="147" t="s">
        <v>278</v>
      </c>
      <c r="K609" s="146">
        <v>125</v>
      </c>
      <c r="L609" s="146">
        <v>129.85004118399999</v>
      </c>
      <c r="M609" s="146">
        <v>84.888888768000001</v>
      </c>
      <c r="N609" s="146">
        <v>82.666664123999993</v>
      </c>
      <c r="O609" s="146">
        <v>85</v>
      </c>
      <c r="P609" s="146">
        <v>11022.825702524</v>
      </c>
      <c r="Q609" s="145">
        <v>1782.6666641239999</v>
      </c>
      <c r="S609" s="141" t="s">
        <v>267</v>
      </c>
      <c r="T609" s="140">
        <v>14</v>
      </c>
      <c r="U609" s="140">
        <v>160.766717656</v>
      </c>
      <c r="V609" s="140">
        <v>85</v>
      </c>
      <c r="W609" s="140">
        <v>85</v>
      </c>
      <c r="X609" s="140">
        <v>85</v>
      </c>
      <c r="Y609" s="140">
        <v>13665.171000746001</v>
      </c>
      <c r="Z609" s="139">
        <v>2210</v>
      </c>
      <c r="AB609" s="147" t="s">
        <v>272</v>
      </c>
      <c r="AC609" s="146">
        <v>43</v>
      </c>
      <c r="AD609" s="146">
        <v>142.216711772</v>
      </c>
      <c r="AE609" s="146">
        <v>84.681159640999994</v>
      </c>
      <c r="AF609" s="146">
        <v>80.333335876000007</v>
      </c>
      <c r="AG609" s="146">
        <v>85</v>
      </c>
      <c r="AH609" s="146">
        <v>12043.076073284001</v>
      </c>
      <c r="AI609" s="145">
        <v>1947.6666717529999</v>
      </c>
    </row>
    <row r="610" spans="10:35" x14ac:dyDescent="0.2">
      <c r="J610" s="147" t="s">
        <v>278</v>
      </c>
      <c r="K610" s="146">
        <v>131</v>
      </c>
      <c r="L610" s="146">
        <v>129.85004118399999</v>
      </c>
      <c r="M610" s="146">
        <v>84.317460195999999</v>
      </c>
      <c r="N610" s="146">
        <v>79.666664123999993</v>
      </c>
      <c r="O610" s="146">
        <v>85</v>
      </c>
      <c r="P610" s="146">
        <v>10948.625678991</v>
      </c>
      <c r="Q610" s="145">
        <v>1770.6666641239999</v>
      </c>
      <c r="S610" s="141" t="s">
        <v>267</v>
      </c>
      <c r="T610" s="140">
        <v>48</v>
      </c>
      <c r="U610" s="140">
        <v>160.766717656</v>
      </c>
      <c r="V610" s="140">
        <v>84.512820610999995</v>
      </c>
      <c r="W610" s="140">
        <v>79.333335876000007</v>
      </c>
      <c r="X610" s="140">
        <v>85</v>
      </c>
      <c r="Y610" s="140">
        <v>13586.848769407999</v>
      </c>
      <c r="Z610" s="139">
        <v>2197.3333358760001</v>
      </c>
      <c r="AB610" s="147" t="s">
        <v>272</v>
      </c>
      <c r="AC610" s="146">
        <v>52</v>
      </c>
      <c r="AD610" s="146">
        <v>142.216711772</v>
      </c>
      <c r="AE610" s="146">
        <v>84.608695319999995</v>
      </c>
      <c r="AF610" s="146">
        <v>80.666664123999993</v>
      </c>
      <c r="AG610" s="146">
        <v>85</v>
      </c>
      <c r="AH610" s="146">
        <v>12032.770435835</v>
      </c>
      <c r="AI610" s="145">
        <v>1945.999992371</v>
      </c>
    </row>
    <row r="611" spans="10:35" x14ac:dyDescent="0.2">
      <c r="J611" s="147" t="s">
        <v>284</v>
      </c>
      <c r="K611" s="146">
        <v>17</v>
      </c>
      <c r="L611" s="146">
        <v>123.666705889</v>
      </c>
      <c r="M611" s="146">
        <v>84.883333206000003</v>
      </c>
      <c r="N611" s="146">
        <v>82.666664123999993</v>
      </c>
      <c r="O611" s="146">
        <v>85</v>
      </c>
      <c r="P611" s="146">
        <v>10497.242202494999</v>
      </c>
      <c r="Q611" s="145">
        <v>1697.6666641239999</v>
      </c>
      <c r="S611" s="141" t="s">
        <v>266</v>
      </c>
      <c r="T611" s="140">
        <v>20</v>
      </c>
      <c r="U611" s="140">
        <v>160.766717656</v>
      </c>
      <c r="V611" s="140">
        <v>85</v>
      </c>
      <c r="W611" s="140">
        <v>85</v>
      </c>
      <c r="X611" s="140">
        <v>85</v>
      </c>
      <c r="Y611" s="140">
        <v>13665.171000746001</v>
      </c>
      <c r="Z611" s="139">
        <v>2210</v>
      </c>
      <c r="AB611" s="147" t="s">
        <v>272</v>
      </c>
      <c r="AC611" s="146">
        <v>123</v>
      </c>
      <c r="AD611" s="146">
        <v>142.216711772</v>
      </c>
      <c r="AE611" s="146">
        <v>84.797101228000002</v>
      </c>
      <c r="AF611" s="146">
        <v>81.666664123999993</v>
      </c>
      <c r="AG611" s="146">
        <v>85</v>
      </c>
      <c r="AH611" s="146">
        <v>12059.564904503</v>
      </c>
      <c r="AI611" s="145">
        <v>1950.3333282470001</v>
      </c>
    </row>
    <row r="612" spans="10:35" x14ac:dyDescent="0.2">
      <c r="J612" s="147" t="s">
        <v>283</v>
      </c>
      <c r="K612" s="146">
        <v>13</v>
      </c>
      <c r="L612" s="146">
        <v>123.666705889</v>
      </c>
      <c r="M612" s="146">
        <v>84.733333205999998</v>
      </c>
      <c r="N612" s="146">
        <v>79.666664123999993</v>
      </c>
      <c r="O612" s="146">
        <v>85</v>
      </c>
      <c r="P612" s="146">
        <v>10478.692196612001</v>
      </c>
      <c r="Q612" s="145">
        <v>1694.6666641239999</v>
      </c>
      <c r="S612" s="141" t="s">
        <v>266</v>
      </c>
      <c r="T612" s="140">
        <v>30</v>
      </c>
      <c r="U612" s="140">
        <v>160.766717656</v>
      </c>
      <c r="V612" s="140">
        <v>84.756410158999998</v>
      </c>
      <c r="W612" s="140">
        <v>81</v>
      </c>
      <c r="X612" s="140">
        <v>85</v>
      </c>
      <c r="Y612" s="140">
        <v>13626.00986149</v>
      </c>
      <c r="Z612" s="139">
        <v>2203.6666641239999</v>
      </c>
      <c r="AB612" s="147" t="s">
        <v>271</v>
      </c>
      <c r="AC612" s="146">
        <v>39</v>
      </c>
      <c r="AD612" s="146">
        <v>142.216711772</v>
      </c>
      <c r="AE612" s="146">
        <v>84.985507135999995</v>
      </c>
      <c r="AF612" s="146">
        <v>84.666664123999993</v>
      </c>
      <c r="AG612" s="146">
        <v>85</v>
      </c>
      <c r="AH612" s="146">
        <v>12086.35937317</v>
      </c>
      <c r="AI612" s="145">
        <v>1954.6666641239999</v>
      </c>
    </row>
    <row r="613" spans="10:35" x14ac:dyDescent="0.2">
      <c r="J613" s="147" t="s">
        <v>283</v>
      </c>
      <c r="K613" s="146">
        <v>39</v>
      </c>
      <c r="L613" s="146">
        <v>123.666705889</v>
      </c>
      <c r="M613" s="146">
        <v>85</v>
      </c>
      <c r="N613" s="146">
        <v>85</v>
      </c>
      <c r="O613" s="146">
        <v>85</v>
      </c>
      <c r="P613" s="146">
        <v>10511.670000574</v>
      </c>
      <c r="Q613" s="145">
        <v>1700</v>
      </c>
      <c r="S613" s="141" t="s">
        <v>266</v>
      </c>
      <c r="T613" s="140">
        <v>63</v>
      </c>
      <c r="U613" s="140">
        <v>160.766717656</v>
      </c>
      <c r="V613" s="140">
        <v>84.871794773999994</v>
      </c>
      <c r="W613" s="140">
        <v>81.666664123999993</v>
      </c>
      <c r="X613" s="140">
        <v>85</v>
      </c>
      <c r="Y613" s="140">
        <v>13644.559867373</v>
      </c>
      <c r="Z613" s="139">
        <v>2206.6666641239999</v>
      </c>
      <c r="AB613" s="147" t="s">
        <v>271</v>
      </c>
      <c r="AC613" s="146">
        <v>75</v>
      </c>
      <c r="AD613" s="146">
        <v>142.216711772</v>
      </c>
      <c r="AE613" s="146">
        <v>84.449275473</v>
      </c>
      <c r="AF613" s="146">
        <v>79.333335876000007</v>
      </c>
      <c r="AG613" s="146">
        <v>85</v>
      </c>
      <c r="AH613" s="146">
        <v>12010.098269321999</v>
      </c>
      <c r="AI613" s="145">
        <v>1942.3333358760001</v>
      </c>
    </row>
    <row r="614" spans="10:35" x14ac:dyDescent="0.2">
      <c r="J614" s="147" t="s">
        <v>283</v>
      </c>
      <c r="K614" s="146">
        <v>63</v>
      </c>
      <c r="L614" s="146">
        <v>123.666705889</v>
      </c>
      <c r="M614" s="146">
        <v>85</v>
      </c>
      <c r="N614" s="146">
        <v>85</v>
      </c>
      <c r="O614" s="146">
        <v>85</v>
      </c>
      <c r="P614" s="146">
        <v>10511.670000574</v>
      </c>
      <c r="Q614" s="145">
        <v>1700</v>
      </c>
      <c r="S614" s="141" t="s">
        <v>265</v>
      </c>
      <c r="T614" s="140">
        <v>64</v>
      </c>
      <c r="U614" s="140">
        <v>160.766717656</v>
      </c>
      <c r="V614" s="140">
        <v>84.807692308</v>
      </c>
      <c r="W614" s="140">
        <v>80</v>
      </c>
      <c r="X614" s="140">
        <v>85</v>
      </c>
      <c r="Y614" s="140">
        <v>13634.254324273999</v>
      </c>
      <c r="Z614" s="139">
        <v>2205</v>
      </c>
      <c r="AB614" s="147" t="s">
        <v>271</v>
      </c>
      <c r="AC614" s="146">
        <v>124</v>
      </c>
      <c r="AD614" s="146">
        <v>142.216711772</v>
      </c>
      <c r="AE614" s="146">
        <v>84.826086957000001</v>
      </c>
      <c r="AF614" s="146">
        <v>81</v>
      </c>
      <c r="AG614" s="146">
        <v>85</v>
      </c>
      <c r="AH614" s="146">
        <v>12063.687159482</v>
      </c>
      <c r="AI614" s="145">
        <v>1951</v>
      </c>
    </row>
    <row r="615" spans="10:35" x14ac:dyDescent="0.2">
      <c r="J615" s="147" t="s">
        <v>282</v>
      </c>
      <c r="K615" s="146">
        <v>40</v>
      </c>
      <c r="L615" s="146">
        <v>123.666705889</v>
      </c>
      <c r="M615" s="146">
        <v>85</v>
      </c>
      <c r="N615" s="146">
        <v>85</v>
      </c>
      <c r="O615" s="146">
        <v>85</v>
      </c>
      <c r="P615" s="146">
        <v>10511.670000574</v>
      </c>
      <c r="Q615" s="145">
        <v>1700</v>
      </c>
      <c r="S615" s="141" t="s">
        <v>265</v>
      </c>
      <c r="T615" s="140">
        <v>118</v>
      </c>
      <c r="U615" s="140">
        <v>160.766717656</v>
      </c>
      <c r="V615" s="140">
        <v>85</v>
      </c>
      <c r="W615" s="140">
        <v>85</v>
      </c>
      <c r="X615" s="140">
        <v>85</v>
      </c>
      <c r="Y615" s="140">
        <v>13665.171000746001</v>
      </c>
      <c r="Z615" s="139">
        <v>2210</v>
      </c>
      <c r="AB615" s="147" t="s">
        <v>271</v>
      </c>
      <c r="AC615" s="146">
        <v>147</v>
      </c>
      <c r="AD615" s="146">
        <v>142.216711772</v>
      </c>
      <c r="AE615" s="146">
        <v>84.579709923999999</v>
      </c>
      <c r="AF615" s="146">
        <v>79.666664123999993</v>
      </c>
      <c r="AG615" s="146">
        <v>85</v>
      </c>
      <c r="AH615" s="146">
        <v>12028.648228030001</v>
      </c>
      <c r="AI615" s="145">
        <v>1945.3333282470001</v>
      </c>
    </row>
    <row r="616" spans="10:35" x14ac:dyDescent="0.2">
      <c r="J616" s="147" t="s">
        <v>282</v>
      </c>
      <c r="K616" s="146">
        <v>45</v>
      </c>
      <c r="L616" s="146">
        <v>123.666705889</v>
      </c>
      <c r="M616" s="146">
        <v>84.283333588000005</v>
      </c>
      <c r="N616" s="146">
        <v>80.333335876000007</v>
      </c>
      <c r="O616" s="146">
        <v>85</v>
      </c>
      <c r="P616" s="146">
        <v>10423.042226137</v>
      </c>
      <c r="Q616" s="145">
        <v>1685.6666717529999</v>
      </c>
      <c r="S616" s="141" t="s">
        <v>265</v>
      </c>
      <c r="T616" s="140">
        <v>129</v>
      </c>
      <c r="U616" s="140">
        <v>160.766717656</v>
      </c>
      <c r="V616" s="140">
        <v>84.448718143999997</v>
      </c>
      <c r="W616" s="140">
        <v>79.333335876000007</v>
      </c>
      <c r="X616" s="140">
        <v>85</v>
      </c>
      <c r="Y616" s="140">
        <v>13576.543226309001</v>
      </c>
      <c r="Z616" s="139">
        <v>2195.6666717530002</v>
      </c>
      <c r="AB616" s="147" t="s">
        <v>276</v>
      </c>
      <c r="AC616" s="146">
        <v>1</v>
      </c>
      <c r="AD616" s="146">
        <v>136.03337647800001</v>
      </c>
      <c r="AE616" s="146">
        <v>85</v>
      </c>
      <c r="AF616" s="146">
        <v>85</v>
      </c>
      <c r="AG616" s="146">
        <v>85</v>
      </c>
      <c r="AH616" s="146">
        <v>11562.837000632</v>
      </c>
      <c r="AI616" s="145">
        <v>1870</v>
      </c>
    </row>
    <row r="617" spans="10:35" x14ac:dyDescent="0.2">
      <c r="J617" s="147" t="s">
        <v>281</v>
      </c>
      <c r="K617" s="146">
        <v>7</v>
      </c>
      <c r="L617" s="146">
        <v>123.666705889</v>
      </c>
      <c r="M617" s="146">
        <v>84.633333206000003</v>
      </c>
      <c r="N617" s="146">
        <v>81</v>
      </c>
      <c r="O617" s="146">
        <v>85</v>
      </c>
      <c r="P617" s="146">
        <v>10466.325526023</v>
      </c>
      <c r="Q617" s="145">
        <v>1692.6666641239999</v>
      </c>
      <c r="S617" s="141" t="s">
        <v>264</v>
      </c>
      <c r="T617" s="140">
        <v>9</v>
      </c>
      <c r="U617" s="140">
        <v>160.766717656</v>
      </c>
      <c r="V617" s="140">
        <v>83.166666763999999</v>
      </c>
      <c r="W617" s="140">
        <v>68</v>
      </c>
      <c r="X617" s="140">
        <v>85</v>
      </c>
      <c r="Y617" s="140">
        <v>13370.432034101999</v>
      </c>
      <c r="Z617" s="139">
        <v>2162.3333358760001</v>
      </c>
      <c r="AB617" s="147" t="s">
        <v>276</v>
      </c>
      <c r="AC617" s="146">
        <v>46</v>
      </c>
      <c r="AD617" s="146">
        <v>136.03337647800001</v>
      </c>
      <c r="AE617" s="146">
        <v>85</v>
      </c>
      <c r="AF617" s="146">
        <v>85</v>
      </c>
      <c r="AG617" s="146">
        <v>85</v>
      </c>
      <c r="AH617" s="146">
        <v>11562.837000632</v>
      </c>
      <c r="AI617" s="145">
        <v>1870</v>
      </c>
    </row>
    <row r="618" spans="10:35" x14ac:dyDescent="0.2">
      <c r="J618" s="147" t="s">
        <v>281</v>
      </c>
      <c r="K618" s="146">
        <v>14</v>
      </c>
      <c r="L618" s="146">
        <v>123.666705889</v>
      </c>
      <c r="M618" s="146">
        <v>84.9</v>
      </c>
      <c r="N618" s="146">
        <v>83</v>
      </c>
      <c r="O618" s="146">
        <v>85</v>
      </c>
      <c r="P618" s="146">
        <v>10499.303329984999</v>
      </c>
      <c r="Q618" s="145">
        <v>1698</v>
      </c>
      <c r="S618" s="141" t="s">
        <v>264</v>
      </c>
      <c r="T618" s="140">
        <v>103</v>
      </c>
      <c r="U618" s="140">
        <v>160.766717656</v>
      </c>
      <c r="V618" s="140">
        <v>83.871794773999994</v>
      </c>
      <c r="W618" s="140">
        <v>75</v>
      </c>
      <c r="X618" s="140">
        <v>85</v>
      </c>
      <c r="Y618" s="140">
        <v>13483.793149716999</v>
      </c>
      <c r="Z618" s="139">
        <v>2180.6666641239999</v>
      </c>
      <c r="AB618" s="147" t="s">
        <v>276</v>
      </c>
      <c r="AC618" s="146">
        <v>55</v>
      </c>
      <c r="AD618" s="146">
        <v>136.03337647800001</v>
      </c>
      <c r="AE618" s="146">
        <v>84.712121443000001</v>
      </c>
      <c r="AF618" s="146">
        <v>83</v>
      </c>
      <c r="AG618" s="146">
        <v>85</v>
      </c>
      <c r="AH618" s="146">
        <v>11523.67590855</v>
      </c>
      <c r="AI618" s="145">
        <v>1863.6666717529999</v>
      </c>
    </row>
    <row r="619" spans="10:35" x14ac:dyDescent="0.2">
      <c r="J619" s="147" t="s">
        <v>281</v>
      </c>
      <c r="K619" s="146">
        <v>18</v>
      </c>
      <c r="L619" s="146">
        <v>123.666705889</v>
      </c>
      <c r="M619" s="146">
        <v>84.633333587999999</v>
      </c>
      <c r="N619" s="146">
        <v>81.333335876000007</v>
      </c>
      <c r="O619" s="146">
        <v>85</v>
      </c>
      <c r="P619" s="146">
        <v>10466.325573198001</v>
      </c>
      <c r="Q619" s="145">
        <v>1692.6666717529999</v>
      </c>
      <c r="S619" s="141" t="s">
        <v>270</v>
      </c>
      <c r="T619" s="140">
        <v>49</v>
      </c>
      <c r="U619" s="140">
        <v>154.58338236099999</v>
      </c>
      <c r="V619" s="140">
        <v>84.8</v>
      </c>
      <c r="W619" s="140">
        <v>80</v>
      </c>
      <c r="X619" s="140">
        <v>85</v>
      </c>
      <c r="Y619" s="140">
        <v>13108.670824245</v>
      </c>
      <c r="Z619" s="139">
        <v>2120</v>
      </c>
      <c r="AB619" s="147" t="s">
        <v>275</v>
      </c>
      <c r="AC619" s="146">
        <v>3</v>
      </c>
      <c r="AD619" s="146">
        <v>136.03337647800001</v>
      </c>
      <c r="AE619" s="146">
        <v>84.939393824000007</v>
      </c>
      <c r="AF619" s="146">
        <v>84</v>
      </c>
      <c r="AG619" s="146">
        <v>85</v>
      </c>
      <c r="AH619" s="146">
        <v>11554.592537847</v>
      </c>
      <c r="AI619" s="145">
        <v>1868.6666641239999</v>
      </c>
    </row>
    <row r="620" spans="10:35" x14ac:dyDescent="0.2">
      <c r="J620" s="147" t="s">
        <v>281</v>
      </c>
      <c r="K620" s="146">
        <v>29</v>
      </c>
      <c r="L620" s="146">
        <v>123.666705889</v>
      </c>
      <c r="M620" s="146">
        <v>85</v>
      </c>
      <c r="N620" s="146">
        <v>85</v>
      </c>
      <c r="O620" s="146">
        <v>85</v>
      </c>
      <c r="P620" s="146">
        <v>10511.670000574</v>
      </c>
      <c r="Q620" s="145">
        <v>1700</v>
      </c>
      <c r="S620" s="141" t="s">
        <v>270</v>
      </c>
      <c r="T620" s="140">
        <v>64</v>
      </c>
      <c r="U620" s="140">
        <v>154.58338236099999</v>
      </c>
      <c r="V620" s="140">
        <v>84.453333130000004</v>
      </c>
      <c r="W620" s="140">
        <v>78.666664123999993</v>
      </c>
      <c r="X620" s="140">
        <v>85</v>
      </c>
      <c r="Y620" s="140">
        <v>13055.08188691</v>
      </c>
      <c r="Z620" s="139">
        <v>2111.3333282469998</v>
      </c>
      <c r="AB620" s="147" t="s">
        <v>275</v>
      </c>
      <c r="AC620" s="146">
        <v>13</v>
      </c>
      <c r="AD620" s="146">
        <v>136.03337647800001</v>
      </c>
      <c r="AE620" s="146">
        <v>85</v>
      </c>
      <c r="AF620" s="146">
        <v>85</v>
      </c>
      <c r="AG620" s="146">
        <v>85</v>
      </c>
      <c r="AH620" s="146">
        <v>11562.837000632</v>
      </c>
      <c r="AI620" s="145">
        <v>1870</v>
      </c>
    </row>
    <row r="621" spans="10:35" x14ac:dyDescent="0.2">
      <c r="J621" s="147" t="s">
        <v>280</v>
      </c>
      <c r="K621" s="146">
        <v>42</v>
      </c>
      <c r="L621" s="146">
        <v>123.666705889</v>
      </c>
      <c r="M621" s="146">
        <v>85</v>
      </c>
      <c r="N621" s="146">
        <v>85</v>
      </c>
      <c r="O621" s="146">
        <v>85</v>
      </c>
      <c r="P621" s="146">
        <v>10511.670000574</v>
      </c>
      <c r="Q621" s="145">
        <v>1700</v>
      </c>
      <c r="S621" s="141" t="s">
        <v>269</v>
      </c>
      <c r="T621" s="140">
        <v>40</v>
      </c>
      <c r="U621" s="140">
        <v>154.58338236099999</v>
      </c>
      <c r="V621" s="140">
        <v>85</v>
      </c>
      <c r="W621" s="140">
        <v>85</v>
      </c>
      <c r="X621" s="140">
        <v>85</v>
      </c>
      <c r="Y621" s="140">
        <v>13139.587500718</v>
      </c>
      <c r="Z621" s="139">
        <v>2125</v>
      </c>
      <c r="AB621" s="147" t="s">
        <v>275</v>
      </c>
      <c r="AC621" s="146">
        <v>33</v>
      </c>
      <c r="AD621" s="146">
        <v>136.03337647800001</v>
      </c>
      <c r="AE621" s="146">
        <v>84.954545455000002</v>
      </c>
      <c r="AF621" s="146">
        <v>84</v>
      </c>
      <c r="AG621" s="146">
        <v>85</v>
      </c>
      <c r="AH621" s="146">
        <v>11556.653665337</v>
      </c>
      <c r="AI621" s="145">
        <v>1869</v>
      </c>
    </row>
    <row r="622" spans="10:35" x14ac:dyDescent="0.2">
      <c r="J622" s="147" t="s">
        <v>280</v>
      </c>
      <c r="K622" s="146">
        <v>59</v>
      </c>
      <c r="L622" s="146">
        <v>123.666705889</v>
      </c>
      <c r="M622" s="146">
        <v>84.716666411999995</v>
      </c>
      <c r="N622" s="146">
        <v>82.666664123999993</v>
      </c>
      <c r="O622" s="146">
        <v>85</v>
      </c>
      <c r="P622" s="146">
        <v>10476.631069122001</v>
      </c>
      <c r="Q622" s="145">
        <v>1694.3333282470001</v>
      </c>
      <c r="S622" s="141" t="s">
        <v>268</v>
      </c>
      <c r="T622" s="140">
        <v>16</v>
      </c>
      <c r="U622" s="140">
        <v>154.58338236099999</v>
      </c>
      <c r="V622" s="140">
        <v>84.653333434999993</v>
      </c>
      <c r="W622" s="140">
        <v>80</v>
      </c>
      <c r="X622" s="140">
        <v>85</v>
      </c>
      <c r="Y622" s="140">
        <v>13085.998610557001</v>
      </c>
      <c r="Z622" s="139">
        <v>2116.3333358760001</v>
      </c>
      <c r="AB622" s="147" t="s">
        <v>275</v>
      </c>
      <c r="AC622" s="146">
        <v>45</v>
      </c>
      <c r="AD622" s="146">
        <v>136.03337647800001</v>
      </c>
      <c r="AE622" s="146">
        <v>84.984848369000005</v>
      </c>
      <c r="AF622" s="146">
        <v>84.666664123999993</v>
      </c>
      <c r="AG622" s="146">
        <v>85</v>
      </c>
      <c r="AH622" s="146">
        <v>11560.775873142</v>
      </c>
      <c r="AI622" s="145">
        <v>1869.6666641239999</v>
      </c>
    </row>
    <row r="623" spans="10:35" x14ac:dyDescent="0.2">
      <c r="J623" s="147" t="s">
        <v>279</v>
      </c>
      <c r="K623" s="146">
        <v>16</v>
      </c>
      <c r="L623" s="146">
        <v>123.666705889</v>
      </c>
      <c r="M623" s="146">
        <v>84.816666794</v>
      </c>
      <c r="N623" s="146">
        <v>81.333335876000007</v>
      </c>
      <c r="O623" s="146">
        <v>85</v>
      </c>
      <c r="P623" s="146">
        <v>10488.997786886001</v>
      </c>
      <c r="Q623" s="145">
        <v>1696.3333358760001</v>
      </c>
      <c r="S623" s="141" t="s">
        <v>268</v>
      </c>
      <c r="T623" s="140">
        <v>87</v>
      </c>
      <c r="U623" s="140">
        <v>154.58338236099999</v>
      </c>
      <c r="V623" s="140">
        <v>84.746666564999998</v>
      </c>
      <c r="W623" s="140">
        <v>79.666664123999993</v>
      </c>
      <c r="X623" s="140">
        <v>85</v>
      </c>
      <c r="Y623" s="140">
        <v>13100.426361461001</v>
      </c>
      <c r="Z623" s="139">
        <v>2118.6666641239999</v>
      </c>
      <c r="AB623" s="147" t="s">
        <v>274</v>
      </c>
      <c r="AC623" s="146">
        <v>39</v>
      </c>
      <c r="AD623" s="146">
        <v>136.03337647800001</v>
      </c>
      <c r="AE623" s="146">
        <v>84.909090909</v>
      </c>
      <c r="AF623" s="146">
        <v>83</v>
      </c>
      <c r="AG623" s="146">
        <v>85</v>
      </c>
      <c r="AH623" s="146">
        <v>11550.470330042999</v>
      </c>
      <c r="AI623" s="145">
        <v>1868</v>
      </c>
    </row>
    <row r="624" spans="10:35" x14ac:dyDescent="0.2">
      <c r="J624" s="147" t="s">
        <v>279</v>
      </c>
      <c r="K624" s="146">
        <v>37</v>
      </c>
      <c r="L624" s="146">
        <v>123.666705889</v>
      </c>
      <c r="M624" s="146">
        <v>84.766666412000006</v>
      </c>
      <c r="N624" s="146">
        <v>82.666664123999993</v>
      </c>
      <c r="O624" s="146">
        <v>85</v>
      </c>
      <c r="P624" s="146">
        <v>10482.814404417</v>
      </c>
      <c r="Q624" s="145">
        <v>1695.3333282470001</v>
      </c>
      <c r="S624" s="141" t="s">
        <v>267</v>
      </c>
      <c r="T624" s="140">
        <v>36</v>
      </c>
      <c r="U624" s="140">
        <v>154.58338236099999</v>
      </c>
      <c r="V624" s="140">
        <v>84.8</v>
      </c>
      <c r="W624" s="140">
        <v>80</v>
      </c>
      <c r="X624" s="140">
        <v>85</v>
      </c>
      <c r="Y624" s="140">
        <v>13108.670824245</v>
      </c>
      <c r="Z624" s="139">
        <v>2120</v>
      </c>
      <c r="AB624" s="147" t="s">
        <v>273</v>
      </c>
      <c r="AC624" s="146">
        <v>33</v>
      </c>
      <c r="AD624" s="146">
        <v>136.03337647800001</v>
      </c>
      <c r="AE624" s="146">
        <v>85</v>
      </c>
      <c r="AF624" s="146">
        <v>85</v>
      </c>
      <c r="AG624" s="146">
        <v>85</v>
      </c>
      <c r="AH624" s="146">
        <v>11562.837000632</v>
      </c>
      <c r="AI624" s="145">
        <v>1870</v>
      </c>
    </row>
    <row r="625" spans="10:35" x14ac:dyDescent="0.2">
      <c r="J625" s="147" t="s">
        <v>279</v>
      </c>
      <c r="K625" s="146">
        <v>42</v>
      </c>
      <c r="L625" s="146">
        <v>123.666705889</v>
      </c>
      <c r="M625" s="146">
        <v>85</v>
      </c>
      <c r="N625" s="146">
        <v>85</v>
      </c>
      <c r="O625" s="146">
        <v>85</v>
      </c>
      <c r="P625" s="146">
        <v>10511.670000574</v>
      </c>
      <c r="Q625" s="145">
        <v>1700</v>
      </c>
      <c r="S625" s="141" t="s">
        <v>267</v>
      </c>
      <c r="T625" s="140">
        <v>38</v>
      </c>
      <c r="U625" s="140">
        <v>154.58338236099999</v>
      </c>
      <c r="V625" s="140">
        <v>84.853333434999996</v>
      </c>
      <c r="W625" s="140">
        <v>83</v>
      </c>
      <c r="X625" s="140">
        <v>85</v>
      </c>
      <c r="Y625" s="140">
        <v>13116.91528703</v>
      </c>
      <c r="Z625" s="139">
        <v>2121.3333358760001</v>
      </c>
      <c r="AB625" s="147" t="s">
        <v>273</v>
      </c>
      <c r="AC625" s="146">
        <v>71</v>
      </c>
      <c r="AD625" s="146">
        <v>136.03337647800001</v>
      </c>
      <c r="AE625" s="146">
        <v>84.424242192999998</v>
      </c>
      <c r="AF625" s="146">
        <v>80</v>
      </c>
      <c r="AG625" s="146">
        <v>85</v>
      </c>
      <c r="AH625" s="146">
        <v>11484.514722118</v>
      </c>
      <c r="AI625" s="145">
        <v>1857.3333282470001</v>
      </c>
    </row>
    <row r="626" spans="10:35" x14ac:dyDescent="0.2">
      <c r="J626" s="147" t="s">
        <v>279</v>
      </c>
      <c r="K626" s="146">
        <v>51</v>
      </c>
      <c r="L626" s="146">
        <v>123.666705889</v>
      </c>
      <c r="M626" s="146">
        <v>84.966666794000005</v>
      </c>
      <c r="N626" s="146">
        <v>84.333335876000007</v>
      </c>
      <c r="O626" s="146">
        <v>85</v>
      </c>
      <c r="P626" s="146">
        <v>10507.547792769001</v>
      </c>
      <c r="Q626" s="145">
        <v>1699.3333358760001</v>
      </c>
      <c r="S626" s="141" t="s">
        <v>266</v>
      </c>
      <c r="T626" s="140">
        <v>56</v>
      </c>
      <c r="U626" s="140">
        <v>154.58338236099999</v>
      </c>
      <c r="V626" s="140">
        <v>84.413333434999998</v>
      </c>
      <c r="W626" s="140">
        <v>79.333335876000007</v>
      </c>
      <c r="X626" s="140">
        <v>85</v>
      </c>
      <c r="Y626" s="140">
        <v>13048.898598791</v>
      </c>
      <c r="Z626" s="139">
        <v>2110.3333358760001</v>
      </c>
      <c r="AB626" s="147" t="s">
        <v>272</v>
      </c>
      <c r="AC626" s="146">
        <v>4</v>
      </c>
      <c r="AD626" s="146">
        <v>136.03337647800001</v>
      </c>
      <c r="AE626" s="146">
        <v>84.696969812999995</v>
      </c>
      <c r="AF626" s="146">
        <v>81.333335876000007</v>
      </c>
      <c r="AG626" s="146">
        <v>85</v>
      </c>
      <c r="AH626" s="146">
        <v>11521.61478106</v>
      </c>
      <c r="AI626" s="145">
        <v>1863.3333358760001</v>
      </c>
    </row>
    <row r="627" spans="10:35" x14ac:dyDescent="0.2">
      <c r="J627" s="147" t="s">
        <v>279</v>
      </c>
      <c r="K627" s="146">
        <v>55</v>
      </c>
      <c r="L627" s="146">
        <v>123.666705889</v>
      </c>
      <c r="M627" s="146">
        <v>84.766666794000002</v>
      </c>
      <c r="N627" s="146">
        <v>80.333335876000007</v>
      </c>
      <c r="O627" s="146">
        <v>85</v>
      </c>
      <c r="P627" s="146">
        <v>10482.814451591999</v>
      </c>
      <c r="Q627" s="145">
        <v>1695.3333358760001</v>
      </c>
      <c r="S627" s="141" t="s">
        <v>266</v>
      </c>
      <c r="T627" s="140">
        <v>83</v>
      </c>
      <c r="U627" s="140">
        <v>154.58338236099999</v>
      </c>
      <c r="V627" s="140">
        <v>85</v>
      </c>
      <c r="W627" s="140">
        <v>85</v>
      </c>
      <c r="X627" s="140">
        <v>85</v>
      </c>
      <c r="Y627" s="140">
        <v>13139.587500718</v>
      </c>
      <c r="Z627" s="139">
        <v>2125</v>
      </c>
      <c r="AB627" s="147" t="s">
        <v>272</v>
      </c>
      <c r="AC627" s="146">
        <v>5</v>
      </c>
      <c r="AD627" s="146">
        <v>136.03337647800001</v>
      </c>
      <c r="AE627" s="146">
        <v>84.257575989000003</v>
      </c>
      <c r="AF627" s="146">
        <v>80.333335876000007</v>
      </c>
      <c r="AG627" s="146">
        <v>85</v>
      </c>
      <c r="AH627" s="146">
        <v>11461.842555605001</v>
      </c>
      <c r="AI627" s="145">
        <v>1853.6666717529999</v>
      </c>
    </row>
    <row r="628" spans="10:35" x14ac:dyDescent="0.2">
      <c r="J628" s="147" t="s">
        <v>279</v>
      </c>
      <c r="K628" s="146">
        <v>88</v>
      </c>
      <c r="L628" s="146">
        <v>123.666705889</v>
      </c>
      <c r="M628" s="146">
        <v>84.550000381000004</v>
      </c>
      <c r="N628" s="146">
        <v>81.333335876000007</v>
      </c>
      <c r="O628" s="146">
        <v>85</v>
      </c>
      <c r="P628" s="146">
        <v>10456.020030099</v>
      </c>
      <c r="Q628" s="145">
        <v>1691.000007629</v>
      </c>
      <c r="S628" s="141" t="s">
        <v>266</v>
      </c>
      <c r="T628" s="140">
        <v>92</v>
      </c>
      <c r="U628" s="140">
        <v>154.58338236099999</v>
      </c>
      <c r="V628" s="140">
        <v>84.146666260000003</v>
      </c>
      <c r="W628" s="140">
        <v>79</v>
      </c>
      <c r="X628" s="140">
        <v>85</v>
      </c>
      <c r="Y628" s="140">
        <v>13007.676284869</v>
      </c>
      <c r="Z628" s="139">
        <v>2103.6666564940001</v>
      </c>
      <c r="AB628" s="147" t="s">
        <v>272</v>
      </c>
      <c r="AC628" s="146">
        <v>14</v>
      </c>
      <c r="AD628" s="146">
        <v>136.03337647800001</v>
      </c>
      <c r="AE628" s="146">
        <v>84.727272726999999</v>
      </c>
      <c r="AF628" s="146">
        <v>81.666664123999993</v>
      </c>
      <c r="AG628" s="146">
        <v>85</v>
      </c>
      <c r="AH628" s="146">
        <v>11525.736988864999</v>
      </c>
      <c r="AI628" s="145">
        <v>1864</v>
      </c>
    </row>
    <row r="629" spans="10:35" x14ac:dyDescent="0.2">
      <c r="J629" s="147" t="s">
        <v>278</v>
      </c>
      <c r="K629" s="146">
        <v>4</v>
      </c>
      <c r="L629" s="146">
        <v>123.666705889</v>
      </c>
      <c r="M629" s="146">
        <v>84.9</v>
      </c>
      <c r="N629" s="146">
        <v>83</v>
      </c>
      <c r="O629" s="146">
        <v>85</v>
      </c>
      <c r="P629" s="146">
        <v>10499.303329984999</v>
      </c>
      <c r="Q629" s="145">
        <v>1698</v>
      </c>
      <c r="S629" s="141" t="s">
        <v>265</v>
      </c>
      <c r="T629" s="140">
        <v>19</v>
      </c>
      <c r="U629" s="140">
        <v>154.58338236099999</v>
      </c>
      <c r="V629" s="140">
        <v>84.733333435000006</v>
      </c>
      <c r="W629" s="140">
        <v>81</v>
      </c>
      <c r="X629" s="140">
        <v>85</v>
      </c>
      <c r="Y629" s="140">
        <v>13098.365281146</v>
      </c>
      <c r="Z629" s="139">
        <v>2118.3333358760001</v>
      </c>
      <c r="AB629" s="147" t="s">
        <v>272</v>
      </c>
      <c r="AC629" s="146">
        <v>66</v>
      </c>
      <c r="AD629" s="146">
        <v>136.03337647800001</v>
      </c>
      <c r="AE629" s="146">
        <v>84.939393824000007</v>
      </c>
      <c r="AF629" s="146">
        <v>83.666664123999993</v>
      </c>
      <c r="AG629" s="146">
        <v>85</v>
      </c>
      <c r="AH629" s="146">
        <v>11554.592537847</v>
      </c>
      <c r="AI629" s="145">
        <v>1868.6666641239999</v>
      </c>
    </row>
    <row r="630" spans="10:35" x14ac:dyDescent="0.2">
      <c r="J630" s="147" t="s">
        <v>278</v>
      </c>
      <c r="K630" s="146">
        <v>44</v>
      </c>
      <c r="L630" s="146">
        <v>123.666705889</v>
      </c>
      <c r="M630" s="146">
        <v>84.533333588000005</v>
      </c>
      <c r="N630" s="146">
        <v>79.333335876000007</v>
      </c>
      <c r="O630" s="146">
        <v>85</v>
      </c>
      <c r="P630" s="146">
        <v>10453.958902609</v>
      </c>
      <c r="Q630" s="145">
        <v>1690.6666717529999</v>
      </c>
      <c r="S630" s="141" t="s">
        <v>265</v>
      </c>
      <c r="T630" s="140">
        <v>57</v>
      </c>
      <c r="U630" s="140">
        <v>154.58338236099999</v>
      </c>
      <c r="V630" s="140">
        <v>84.64</v>
      </c>
      <c r="W630" s="140">
        <v>81</v>
      </c>
      <c r="X630" s="140">
        <v>85</v>
      </c>
      <c r="Y630" s="140">
        <v>13083.937483068001</v>
      </c>
      <c r="Z630" s="139">
        <v>2116</v>
      </c>
      <c r="AB630" s="147" t="s">
        <v>272</v>
      </c>
      <c r="AC630" s="146">
        <v>90</v>
      </c>
      <c r="AD630" s="146">
        <v>136.03337647800001</v>
      </c>
      <c r="AE630" s="146">
        <v>84.772727273000001</v>
      </c>
      <c r="AF630" s="146">
        <v>80</v>
      </c>
      <c r="AG630" s="146">
        <v>85</v>
      </c>
      <c r="AH630" s="146">
        <v>11531.920324159</v>
      </c>
      <c r="AI630" s="145">
        <v>1865</v>
      </c>
    </row>
    <row r="631" spans="10:35" ht="17" thickBot="1" x14ac:dyDescent="0.25">
      <c r="J631" s="144" t="s">
        <v>278</v>
      </c>
      <c r="K631" s="143">
        <v>93</v>
      </c>
      <c r="L631" s="143">
        <v>123.666705889</v>
      </c>
      <c r="M631" s="143">
        <v>84.966666794000005</v>
      </c>
      <c r="N631" s="143">
        <v>84.333335876000007</v>
      </c>
      <c r="O631" s="143">
        <v>85</v>
      </c>
      <c r="P631" s="143">
        <v>10507.547792769001</v>
      </c>
      <c r="Q631" s="142">
        <v>1699.3333358760001</v>
      </c>
      <c r="S631" s="141" t="s">
        <v>265</v>
      </c>
      <c r="T631" s="140">
        <v>67</v>
      </c>
      <c r="U631" s="140">
        <v>154.58338236099999</v>
      </c>
      <c r="V631" s="140">
        <v>84.76</v>
      </c>
      <c r="W631" s="140">
        <v>79</v>
      </c>
      <c r="X631" s="140">
        <v>85</v>
      </c>
      <c r="Y631" s="140">
        <v>13102.487488950999</v>
      </c>
      <c r="Z631" s="139">
        <v>2119</v>
      </c>
      <c r="AB631" s="147" t="s">
        <v>272</v>
      </c>
      <c r="AC631" s="146">
        <v>121</v>
      </c>
      <c r="AD631" s="146">
        <v>136.03337647800001</v>
      </c>
      <c r="AE631" s="146">
        <v>85</v>
      </c>
      <c r="AF631" s="146">
        <v>85</v>
      </c>
      <c r="AG631" s="146">
        <v>85</v>
      </c>
      <c r="AH631" s="146">
        <v>11562.837000632</v>
      </c>
      <c r="AI631" s="145">
        <v>1870</v>
      </c>
    </row>
    <row r="632" spans="10:35" x14ac:dyDescent="0.2">
      <c r="S632" s="141" t="s">
        <v>265</v>
      </c>
      <c r="T632" s="140">
        <v>98</v>
      </c>
      <c r="U632" s="140">
        <v>154.58338236099999</v>
      </c>
      <c r="V632" s="140">
        <v>84.6</v>
      </c>
      <c r="W632" s="140">
        <v>79.333335876000007</v>
      </c>
      <c r="X632" s="140">
        <v>85</v>
      </c>
      <c r="Y632" s="140">
        <v>13077.754147772999</v>
      </c>
      <c r="Z632" s="139">
        <v>2115</v>
      </c>
      <c r="AB632" s="147" t="s">
        <v>271</v>
      </c>
      <c r="AC632" s="146">
        <v>16</v>
      </c>
      <c r="AD632" s="146">
        <v>136.03337647800001</v>
      </c>
      <c r="AE632" s="146">
        <v>84.606060721999995</v>
      </c>
      <c r="AF632" s="146">
        <v>79.333335876000007</v>
      </c>
      <c r="AG632" s="146">
        <v>85</v>
      </c>
      <c r="AH632" s="146">
        <v>11509.248110471</v>
      </c>
      <c r="AI632" s="145">
        <v>1861.3333358760001</v>
      </c>
    </row>
    <row r="633" spans="10:35" x14ac:dyDescent="0.2">
      <c r="S633" s="141" t="s">
        <v>265</v>
      </c>
      <c r="T633" s="140">
        <v>141</v>
      </c>
      <c r="U633" s="140">
        <v>154.58338236099999</v>
      </c>
      <c r="V633" s="140">
        <v>85</v>
      </c>
      <c r="W633" s="140">
        <v>85</v>
      </c>
      <c r="X633" s="140">
        <v>85</v>
      </c>
      <c r="Y633" s="140">
        <v>13139.587500718</v>
      </c>
      <c r="Z633" s="139">
        <v>2125</v>
      </c>
      <c r="AB633" s="147" t="s">
        <v>271</v>
      </c>
      <c r="AC633" s="146">
        <v>89</v>
      </c>
      <c r="AD633" s="146">
        <v>136.03337647800001</v>
      </c>
      <c r="AE633" s="146">
        <v>84.060606175999993</v>
      </c>
      <c r="AF633" s="146">
        <v>78.333335876000007</v>
      </c>
      <c r="AG633" s="146">
        <v>85</v>
      </c>
      <c r="AH633" s="146">
        <v>11435.048086938001</v>
      </c>
      <c r="AI633" s="145">
        <v>1849.3333358760001</v>
      </c>
    </row>
    <row r="634" spans="10:35" x14ac:dyDescent="0.2">
      <c r="S634" s="141" t="s">
        <v>264</v>
      </c>
      <c r="T634" s="140">
        <v>95</v>
      </c>
      <c r="U634" s="140">
        <v>154.58338236099999</v>
      </c>
      <c r="V634" s="140">
        <v>81.946666565000001</v>
      </c>
      <c r="W634" s="140">
        <v>67.666664123999993</v>
      </c>
      <c r="X634" s="140">
        <v>85</v>
      </c>
      <c r="Y634" s="140">
        <v>12667.592890849</v>
      </c>
      <c r="Z634" s="139">
        <v>2048.6666641239999</v>
      </c>
      <c r="AB634" s="147" t="s">
        <v>271</v>
      </c>
      <c r="AC634" s="146">
        <v>133</v>
      </c>
      <c r="AD634" s="146">
        <v>136.03337647800001</v>
      </c>
      <c r="AE634" s="146">
        <v>84.969697085000007</v>
      </c>
      <c r="AF634" s="146">
        <v>84.333335876000007</v>
      </c>
      <c r="AG634" s="146">
        <v>85</v>
      </c>
      <c r="AH634" s="146">
        <v>11558.714792827001</v>
      </c>
      <c r="AI634" s="145">
        <v>1869.3333358760001</v>
      </c>
    </row>
    <row r="635" spans="10:35" x14ac:dyDescent="0.2">
      <c r="S635" s="141" t="s">
        <v>264</v>
      </c>
      <c r="T635" s="140">
        <v>106</v>
      </c>
      <c r="U635" s="140">
        <v>154.58338236099999</v>
      </c>
      <c r="V635" s="140">
        <v>83.266666564999994</v>
      </c>
      <c r="W635" s="140">
        <v>69</v>
      </c>
      <c r="X635" s="140">
        <v>85</v>
      </c>
      <c r="Y635" s="140">
        <v>12871.642955566</v>
      </c>
      <c r="Z635" s="139">
        <v>2081.6666641239999</v>
      </c>
      <c r="AB635" s="147" t="s">
        <v>271</v>
      </c>
      <c r="AC635" s="146">
        <v>140</v>
      </c>
      <c r="AD635" s="146">
        <v>136.03337647800001</v>
      </c>
      <c r="AE635" s="146">
        <v>84.712121096999994</v>
      </c>
      <c r="AF635" s="146">
        <v>81.666664123999993</v>
      </c>
      <c r="AG635" s="146">
        <v>85</v>
      </c>
      <c r="AH635" s="146">
        <v>11523.675861375001</v>
      </c>
      <c r="AI635" s="145">
        <v>1863.6666641239999</v>
      </c>
    </row>
    <row r="636" spans="10:35" x14ac:dyDescent="0.2">
      <c r="S636" s="141" t="s">
        <v>264</v>
      </c>
      <c r="T636" s="140">
        <v>138</v>
      </c>
      <c r="U636" s="140">
        <v>154.58338236099999</v>
      </c>
      <c r="V636" s="140">
        <v>83.72</v>
      </c>
      <c r="W636" s="140">
        <v>67</v>
      </c>
      <c r="X636" s="140">
        <v>85</v>
      </c>
      <c r="Y636" s="140">
        <v>12941.720771295</v>
      </c>
      <c r="Z636" s="139">
        <v>2093</v>
      </c>
      <c r="AB636" s="147" t="s">
        <v>277</v>
      </c>
      <c r="AC636" s="146">
        <v>4</v>
      </c>
      <c r="AD636" s="146">
        <v>129.85004118399999</v>
      </c>
      <c r="AE636" s="146">
        <v>85</v>
      </c>
      <c r="AF636" s="146">
        <v>85</v>
      </c>
      <c r="AG636" s="146">
        <v>85</v>
      </c>
      <c r="AH636" s="146">
        <v>11037.253500602999</v>
      </c>
      <c r="AI636" s="145">
        <v>1785</v>
      </c>
    </row>
    <row r="637" spans="10:35" x14ac:dyDescent="0.2">
      <c r="S637" s="141" t="s">
        <v>270</v>
      </c>
      <c r="T637" s="140">
        <v>3</v>
      </c>
      <c r="U637" s="140">
        <v>148.400047067</v>
      </c>
      <c r="V637" s="140">
        <v>85</v>
      </c>
      <c r="W637" s="140">
        <v>85</v>
      </c>
      <c r="X637" s="140">
        <v>85</v>
      </c>
      <c r="Y637" s="140">
        <v>12614.004000688999</v>
      </c>
      <c r="Z637" s="139">
        <v>2040</v>
      </c>
      <c r="AB637" s="147" t="s">
        <v>277</v>
      </c>
      <c r="AC637" s="146">
        <v>24</v>
      </c>
      <c r="AD637" s="146">
        <v>129.85004118399999</v>
      </c>
      <c r="AE637" s="146">
        <v>85</v>
      </c>
      <c r="AF637" s="146">
        <v>85</v>
      </c>
      <c r="AG637" s="146">
        <v>85</v>
      </c>
      <c r="AH637" s="146">
        <v>11037.253500602999</v>
      </c>
      <c r="AI637" s="145">
        <v>1785</v>
      </c>
    </row>
    <row r="638" spans="10:35" x14ac:dyDescent="0.2">
      <c r="S638" s="141" t="s">
        <v>269</v>
      </c>
      <c r="T638" s="140">
        <v>2</v>
      </c>
      <c r="U638" s="140">
        <v>148.400047067</v>
      </c>
      <c r="V638" s="140">
        <v>85</v>
      </c>
      <c r="W638" s="140">
        <v>85</v>
      </c>
      <c r="X638" s="140">
        <v>85</v>
      </c>
      <c r="Y638" s="140">
        <v>12614.004000688999</v>
      </c>
      <c r="Z638" s="139">
        <v>2040</v>
      </c>
      <c r="AB638" s="147" t="s">
        <v>276</v>
      </c>
      <c r="AC638" s="146">
        <v>13</v>
      </c>
      <c r="AD638" s="146">
        <v>129.85004118399999</v>
      </c>
      <c r="AE638" s="146">
        <v>84.873015993999999</v>
      </c>
      <c r="AF638" s="146">
        <v>83.333335876000007</v>
      </c>
      <c r="AG638" s="146">
        <v>85</v>
      </c>
      <c r="AH638" s="146">
        <v>11020.764622209001</v>
      </c>
      <c r="AI638" s="145">
        <v>1782.3333358760001</v>
      </c>
    </row>
    <row r="639" spans="10:35" x14ac:dyDescent="0.2">
      <c r="S639" s="141" t="s">
        <v>269</v>
      </c>
      <c r="T639" s="140">
        <v>4</v>
      </c>
      <c r="U639" s="140">
        <v>148.400047067</v>
      </c>
      <c r="V639" s="140">
        <v>85</v>
      </c>
      <c r="W639" s="140">
        <v>85</v>
      </c>
      <c r="X639" s="140">
        <v>85</v>
      </c>
      <c r="Y639" s="140">
        <v>12614.004000688999</v>
      </c>
      <c r="Z639" s="139">
        <v>2040</v>
      </c>
      <c r="AB639" s="147" t="s">
        <v>276</v>
      </c>
      <c r="AC639" s="146">
        <v>17</v>
      </c>
      <c r="AD639" s="146">
        <v>129.85004118399999</v>
      </c>
      <c r="AE639" s="146">
        <v>84.920635042000001</v>
      </c>
      <c r="AF639" s="146">
        <v>83.333335876000007</v>
      </c>
      <c r="AG639" s="146">
        <v>85</v>
      </c>
      <c r="AH639" s="146">
        <v>11026.947957504</v>
      </c>
      <c r="AI639" s="145">
        <v>1783.3333358760001</v>
      </c>
    </row>
    <row r="640" spans="10:35" x14ac:dyDescent="0.2">
      <c r="S640" s="141" t="s">
        <v>269</v>
      </c>
      <c r="T640" s="140">
        <v>31</v>
      </c>
      <c r="U640" s="140">
        <v>148.400047067</v>
      </c>
      <c r="V640" s="140">
        <v>85</v>
      </c>
      <c r="W640" s="140">
        <v>85</v>
      </c>
      <c r="X640" s="140">
        <v>85</v>
      </c>
      <c r="Y640" s="140">
        <v>12614.004000688999</v>
      </c>
      <c r="Z640" s="139">
        <v>2040</v>
      </c>
      <c r="AB640" s="147" t="s">
        <v>275</v>
      </c>
      <c r="AC640" s="146">
        <v>20</v>
      </c>
      <c r="AD640" s="146">
        <v>129.85004118399999</v>
      </c>
      <c r="AE640" s="146">
        <v>85</v>
      </c>
      <c r="AF640" s="146">
        <v>85</v>
      </c>
      <c r="AG640" s="146">
        <v>85</v>
      </c>
      <c r="AH640" s="146">
        <v>11037.253500602999</v>
      </c>
      <c r="AI640" s="145">
        <v>1785</v>
      </c>
    </row>
    <row r="641" spans="19:35" x14ac:dyDescent="0.2">
      <c r="S641" s="141" t="s">
        <v>268</v>
      </c>
      <c r="T641" s="140">
        <v>49</v>
      </c>
      <c r="U641" s="140">
        <v>148.400047067</v>
      </c>
      <c r="V641" s="140">
        <v>84.555555343999998</v>
      </c>
      <c r="W641" s="140">
        <v>78.666664123999993</v>
      </c>
      <c r="X641" s="140">
        <v>85</v>
      </c>
      <c r="Y641" s="140">
        <v>12548.048392765</v>
      </c>
      <c r="Z641" s="139">
        <v>2029.3333282470001</v>
      </c>
      <c r="AB641" s="147" t="s">
        <v>275</v>
      </c>
      <c r="AC641" s="146">
        <v>23</v>
      </c>
      <c r="AD641" s="146">
        <v>129.85004118399999</v>
      </c>
      <c r="AE641" s="146">
        <v>85</v>
      </c>
      <c r="AF641" s="146">
        <v>85</v>
      </c>
      <c r="AG641" s="146">
        <v>85</v>
      </c>
      <c r="AH641" s="146">
        <v>11037.253500602999</v>
      </c>
      <c r="AI641" s="145">
        <v>1785</v>
      </c>
    </row>
    <row r="642" spans="19:35" x14ac:dyDescent="0.2">
      <c r="S642" s="141" t="s">
        <v>268</v>
      </c>
      <c r="T642" s="140">
        <v>70</v>
      </c>
      <c r="U642" s="140">
        <v>148.400047067</v>
      </c>
      <c r="V642" s="140">
        <v>84.888888995000002</v>
      </c>
      <c r="W642" s="140">
        <v>82.333335876000007</v>
      </c>
      <c r="X642" s="140">
        <v>85</v>
      </c>
      <c r="Y642" s="140">
        <v>12597.515122295001</v>
      </c>
      <c r="Z642" s="139">
        <v>2037.3333358760001</v>
      </c>
      <c r="AB642" s="147" t="s">
        <v>275</v>
      </c>
      <c r="AC642" s="146">
        <v>50</v>
      </c>
      <c r="AD642" s="146">
        <v>129.85004118399999</v>
      </c>
      <c r="AE642" s="146">
        <v>85</v>
      </c>
      <c r="AF642" s="146">
        <v>85</v>
      </c>
      <c r="AG642" s="146">
        <v>85</v>
      </c>
      <c r="AH642" s="146">
        <v>11037.253500602999</v>
      </c>
      <c r="AI642" s="145">
        <v>1785</v>
      </c>
    </row>
    <row r="643" spans="19:35" x14ac:dyDescent="0.2">
      <c r="S643" s="141" t="s">
        <v>268</v>
      </c>
      <c r="T643" s="140">
        <v>96</v>
      </c>
      <c r="U643" s="140">
        <v>148.400047067</v>
      </c>
      <c r="V643" s="140">
        <v>84.708333332999999</v>
      </c>
      <c r="W643" s="140">
        <v>78</v>
      </c>
      <c r="X643" s="140">
        <v>85</v>
      </c>
      <c r="Y643" s="140">
        <v>12570.720653627999</v>
      </c>
      <c r="Z643" s="139">
        <v>2033</v>
      </c>
      <c r="AB643" s="147" t="s">
        <v>275</v>
      </c>
      <c r="AC643" s="146">
        <v>51</v>
      </c>
      <c r="AD643" s="146">
        <v>129.85004118399999</v>
      </c>
      <c r="AE643" s="146">
        <v>84.984126863</v>
      </c>
      <c r="AF643" s="146">
        <v>84.666664123999993</v>
      </c>
      <c r="AG643" s="146">
        <v>85</v>
      </c>
      <c r="AH643" s="146">
        <v>11035.192373112999</v>
      </c>
      <c r="AI643" s="145">
        <v>1784.6666641239999</v>
      </c>
    </row>
    <row r="644" spans="19:35" x14ac:dyDescent="0.2">
      <c r="S644" s="141" t="s">
        <v>268</v>
      </c>
      <c r="T644" s="140">
        <v>118</v>
      </c>
      <c r="U644" s="140">
        <v>148.400047067</v>
      </c>
      <c r="V644" s="140">
        <v>84.305555662000003</v>
      </c>
      <c r="W644" s="140">
        <v>78.666664123999993</v>
      </c>
      <c r="X644" s="140">
        <v>85</v>
      </c>
      <c r="Y644" s="140">
        <v>12510.948428173</v>
      </c>
      <c r="Z644" s="139">
        <v>2023.3333358760001</v>
      </c>
      <c r="AB644" s="147" t="s">
        <v>275</v>
      </c>
      <c r="AC644" s="146">
        <v>72</v>
      </c>
      <c r="AD644" s="146">
        <v>129.85004118399999</v>
      </c>
      <c r="AE644" s="146">
        <v>85</v>
      </c>
      <c r="AF644" s="146">
        <v>85</v>
      </c>
      <c r="AG644" s="146">
        <v>85</v>
      </c>
      <c r="AH644" s="146">
        <v>11037.253500602999</v>
      </c>
      <c r="AI644" s="145">
        <v>1785</v>
      </c>
    </row>
    <row r="645" spans="19:35" x14ac:dyDescent="0.2">
      <c r="S645" s="141" t="s">
        <v>267</v>
      </c>
      <c r="T645" s="140">
        <v>7</v>
      </c>
      <c r="U645" s="140">
        <v>148.400047067</v>
      </c>
      <c r="V645" s="140">
        <v>85</v>
      </c>
      <c r="W645" s="140">
        <v>85</v>
      </c>
      <c r="X645" s="140">
        <v>85</v>
      </c>
      <c r="Y645" s="140">
        <v>12614.004000688999</v>
      </c>
      <c r="Z645" s="139">
        <v>2040</v>
      </c>
      <c r="AB645" s="147" t="s">
        <v>275</v>
      </c>
      <c r="AC645" s="146">
        <v>80</v>
      </c>
      <c r="AD645" s="146">
        <v>129.85004118399999</v>
      </c>
      <c r="AE645" s="146">
        <v>84.952380951999999</v>
      </c>
      <c r="AF645" s="146">
        <v>84</v>
      </c>
      <c r="AG645" s="146">
        <v>85</v>
      </c>
      <c r="AH645" s="146">
        <v>11031.070165308</v>
      </c>
      <c r="AI645" s="145">
        <v>1784</v>
      </c>
    </row>
    <row r="646" spans="19:35" x14ac:dyDescent="0.2">
      <c r="S646" s="141" t="s">
        <v>267</v>
      </c>
      <c r="T646" s="140">
        <v>39</v>
      </c>
      <c r="U646" s="140">
        <v>148.400047067</v>
      </c>
      <c r="V646" s="140">
        <v>85</v>
      </c>
      <c r="W646" s="140">
        <v>85</v>
      </c>
      <c r="X646" s="140">
        <v>85</v>
      </c>
      <c r="Y646" s="140">
        <v>12614.004000688999</v>
      </c>
      <c r="Z646" s="139">
        <v>2040</v>
      </c>
      <c r="AB646" s="147" t="s">
        <v>274</v>
      </c>
      <c r="AC646" s="146">
        <v>38</v>
      </c>
      <c r="AD646" s="146">
        <v>129.85004118399999</v>
      </c>
      <c r="AE646" s="146">
        <v>85</v>
      </c>
      <c r="AF646" s="146">
        <v>85</v>
      </c>
      <c r="AG646" s="146">
        <v>85</v>
      </c>
      <c r="AH646" s="146">
        <v>11037.253500602999</v>
      </c>
      <c r="AI646" s="145">
        <v>1785</v>
      </c>
    </row>
    <row r="647" spans="19:35" x14ac:dyDescent="0.2">
      <c r="S647" s="141" t="s">
        <v>266</v>
      </c>
      <c r="T647" s="140">
        <v>35</v>
      </c>
      <c r="U647" s="140">
        <v>148.400047067</v>
      </c>
      <c r="V647" s="140">
        <v>84.583333332999999</v>
      </c>
      <c r="W647" s="140">
        <v>79.333335876000007</v>
      </c>
      <c r="X647" s="140">
        <v>85</v>
      </c>
      <c r="Y647" s="140">
        <v>12552.170647744</v>
      </c>
      <c r="Z647" s="139">
        <v>2030</v>
      </c>
      <c r="AB647" s="147" t="s">
        <v>273</v>
      </c>
      <c r="AC647" s="146">
        <v>60</v>
      </c>
      <c r="AD647" s="146">
        <v>129.85004118399999</v>
      </c>
      <c r="AE647" s="146">
        <v>84.380952381</v>
      </c>
      <c r="AF647" s="146">
        <v>79.333335876000007</v>
      </c>
      <c r="AG647" s="146">
        <v>85</v>
      </c>
      <c r="AH647" s="146">
        <v>10956.870141775</v>
      </c>
      <c r="AI647" s="145">
        <v>1772</v>
      </c>
    </row>
    <row r="648" spans="19:35" x14ac:dyDescent="0.2">
      <c r="S648" s="141" t="s">
        <v>266</v>
      </c>
      <c r="T648" s="140">
        <v>37</v>
      </c>
      <c r="U648" s="140">
        <v>148.400047067</v>
      </c>
      <c r="V648" s="140">
        <v>84.763888995000002</v>
      </c>
      <c r="W648" s="140">
        <v>79.333335876000007</v>
      </c>
      <c r="X648" s="140">
        <v>85</v>
      </c>
      <c r="Y648" s="140">
        <v>12578.965116412</v>
      </c>
      <c r="Z648" s="139">
        <v>2034.3333358760001</v>
      </c>
      <c r="AB648" s="147" t="s">
        <v>273</v>
      </c>
      <c r="AC648" s="146">
        <v>90</v>
      </c>
      <c r="AD648" s="146">
        <v>129.85004118399999</v>
      </c>
      <c r="AE648" s="146">
        <v>84.523809524000001</v>
      </c>
      <c r="AF648" s="146">
        <v>79.333335876000007</v>
      </c>
      <c r="AG648" s="146">
        <v>85</v>
      </c>
      <c r="AH648" s="146">
        <v>10975.420147658</v>
      </c>
      <c r="AI648" s="145">
        <v>1775</v>
      </c>
    </row>
    <row r="649" spans="19:35" x14ac:dyDescent="0.2">
      <c r="S649" s="141" t="s">
        <v>266</v>
      </c>
      <c r="T649" s="140">
        <v>64</v>
      </c>
      <c r="U649" s="140">
        <v>148.400047067</v>
      </c>
      <c r="V649" s="140">
        <v>84.375</v>
      </c>
      <c r="W649" s="140">
        <v>79.333335876000007</v>
      </c>
      <c r="X649" s="140">
        <v>85</v>
      </c>
      <c r="Y649" s="140">
        <v>12521.253971272001</v>
      </c>
      <c r="Z649" s="139">
        <v>2025</v>
      </c>
      <c r="AB649" s="147" t="s">
        <v>273</v>
      </c>
      <c r="AC649" s="146">
        <v>114</v>
      </c>
      <c r="AD649" s="146">
        <v>129.85004118399999</v>
      </c>
      <c r="AE649" s="146">
        <v>84.888888768000001</v>
      </c>
      <c r="AF649" s="146">
        <v>82.666664123999993</v>
      </c>
      <c r="AG649" s="146">
        <v>85</v>
      </c>
      <c r="AH649" s="146">
        <v>11022.825702524</v>
      </c>
      <c r="AI649" s="145">
        <v>1782.6666641239999</v>
      </c>
    </row>
    <row r="650" spans="19:35" x14ac:dyDescent="0.2">
      <c r="S650" s="141" t="s">
        <v>265</v>
      </c>
      <c r="T650" s="140">
        <v>15</v>
      </c>
      <c r="U650" s="140">
        <v>148.400047067</v>
      </c>
      <c r="V650" s="140">
        <v>84.569444337999997</v>
      </c>
      <c r="W650" s="140">
        <v>79.666664123999993</v>
      </c>
      <c r="X650" s="140">
        <v>85</v>
      </c>
      <c r="Y650" s="140">
        <v>12550.109520255</v>
      </c>
      <c r="Z650" s="139">
        <v>2029.6666641239999</v>
      </c>
      <c r="AB650" s="147" t="s">
        <v>272</v>
      </c>
      <c r="AC650" s="146">
        <v>30</v>
      </c>
      <c r="AD650" s="146">
        <v>129.85004118399999</v>
      </c>
      <c r="AE650" s="146">
        <v>84.857142856999999</v>
      </c>
      <c r="AF650" s="146">
        <v>82</v>
      </c>
      <c r="AG650" s="146">
        <v>85</v>
      </c>
      <c r="AH650" s="146">
        <v>11018.703494719</v>
      </c>
      <c r="AI650" s="145">
        <v>1782</v>
      </c>
    </row>
    <row r="651" spans="19:35" x14ac:dyDescent="0.2">
      <c r="S651" s="141" t="s">
        <v>265</v>
      </c>
      <c r="T651" s="140">
        <v>94</v>
      </c>
      <c r="U651" s="140">
        <v>148.400047067</v>
      </c>
      <c r="V651" s="140">
        <v>84.694444337999997</v>
      </c>
      <c r="W651" s="140">
        <v>81.333335876000007</v>
      </c>
      <c r="X651" s="140">
        <v>85</v>
      </c>
      <c r="Y651" s="140">
        <v>12568.659526138001</v>
      </c>
      <c r="Z651" s="139">
        <v>2032.6666641239999</v>
      </c>
      <c r="AB651" s="147" t="s">
        <v>272</v>
      </c>
      <c r="AC651" s="146">
        <v>39</v>
      </c>
      <c r="AD651" s="146">
        <v>129.85004118399999</v>
      </c>
      <c r="AE651" s="146">
        <v>84.984126863</v>
      </c>
      <c r="AF651" s="146">
        <v>84.666664123999993</v>
      </c>
      <c r="AG651" s="146">
        <v>85</v>
      </c>
      <c r="AH651" s="146">
        <v>11035.192373112999</v>
      </c>
      <c r="AI651" s="145">
        <v>1784.6666641239999</v>
      </c>
    </row>
    <row r="652" spans="19:35" x14ac:dyDescent="0.2">
      <c r="S652" s="141" t="s">
        <v>265</v>
      </c>
      <c r="T652" s="140">
        <v>105</v>
      </c>
      <c r="U652" s="140">
        <v>148.400047067</v>
      </c>
      <c r="V652" s="140">
        <v>84.805555662000003</v>
      </c>
      <c r="W652" s="140">
        <v>80.333335876000007</v>
      </c>
      <c r="X652" s="140">
        <v>85</v>
      </c>
      <c r="Y652" s="140">
        <v>12585.148451706</v>
      </c>
      <c r="Z652" s="139">
        <v>2035.3333358760001</v>
      </c>
      <c r="AB652" s="147" t="s">
        <v>272</v>
      </c>
      <c r="AC652" s="146">
        <v>55</v>
      </c>
      <c r="AD652" s="146">
        <v>129.85004118399999</v>
      </c>
      <c r="AE652" s="146">
        <v>84.761904399000002</v>
      </c>
      <c r="AF652" s="146">
        <v>81.666664123999993</v>
      </c>
      <c r="AG652" s="146">
        <v>85</v>
      </c>
      <c r="AH652" s="146">
        <v>11006.336776955</v>
      </c>
      <c r="AI652" s="145">
        <v>1779.999992371</v>
      </c>
    </row>
    <row r="653" spans="19:35" x14ac:dyDescent="0.2">
      <c r="S653" s="141" t="s">
        <v>265</v>
      </c>
      <c r="T653" s="140">
        <v>114</v>
      </c>
      <c r="U653" s="140">
        <v>148.400047067</v>
      </c>
      <c r="V653" s="140">
        <v>84.875</v>
      </c>
      <c r="W653" s="140">
        <v>83.333335876000007</v>
      </c>
      <c r="X653" s="140">
        <v>85</v>
      </c>
      <c r="Y653" s="140">
        <v>12595.453994805999</v>
      </c>
      <c r="Z653" s="139">
        <v>2037</v>
      </c>
      <c r="AB653" s="147" t="s">
        <v>272</v>
      </c>
      <c r="AC653" s="146">
        <v>77</v>
      </c>
      <c r="AD653" s="146">
        <v>129.85004118399999</v>
      </c>
      <c r="AE653" s="146">
        <v>84.698412941000001</v>
      </c>
      <c r="AF653" s="146">
        <v>81.333335876000007</v>
      </c>
      <c r="AG653" s="146">
        <v>85</v>
      </c>
      <c r="AH653" s="146">
        <v>10998.092408521001</v>
      </c>
      <c r="AI653" s="145">
        <v>1778.6666717529999</v>
      </c>
    </row>
    <row r="654" spans="19:35" x14ac:dyDescent="0.2">
      <c r="S654" s="141" t="s">
        <v>265</v>
      </c>
      <c r="T654" s="140">
        <v>125</v>
      </c>
      <c r="U654" s="140">
        <v>148.400047067</v>
      </c>
      <c r="V654" s="140">
        <v>84.041666985000006</v>
      </c>
      <c r="W654" s="140">
        <v>79</v>
      </c>
      <c r="X654" s="140">
        <v>85</v>
      </c>
      <c r="Y654" s="140">
        <v>12471.787336092</v>
      </c>
      <c r="Z654" s="139">
        <v>2017.000007629</v>
      </c>
      <c r="AB654" s="147" t="s">
        <v>271</v>
      </c>
      <c r="AC654" s="146">
        <v>36</v>
      </c>
      <c r="AD654" s="146">
        <v>129.85004118399999</v>
      </c>
      <c r="AE654" s="146">
        <v>84.825396945999998</v>
      </c>
      <c r="AF654" s="146">
        <v>81.333335876000007</v>
      </c>
      <c r="AG654" s="146">
        <v>85</v>
      </c>
      <c r="AH654" s="146">
        <v>11014.581286915</v>
      </c>
      <c r="AI654" s="145">
        <v>1781.3333358760001</v>
      </c>
    </row>
    <row r="655" spans="19:35" x14ac:dyDescent="0.2">
      <c r="S655" s="141" t="s">
        <v>264</v>
      </c>
      <c r="T655" s="140">
        <v>41</v>
      </c>
      <c r="U655" s="140">
        <v>148.400047067</v>
      </c>
      <c r="V655" s="140">
        <v>82.083333014999994</v>
      </c>
      <c r="W655" s="140">
        <v>67</v>
      </c>
      <c r="X655" s="140">
        <v>85</v>
      </c>
      <c r="Y655" s="140">
        <v>12181.170482902</v>
      </c>
      <c r="Z655" s="139">
        <v>1969.999992371</v>
      </c>
      <c r="AB655" s="147" t="s">
        <v>271</v>
      </c>
      <c r="AC655" s="146">
        <v>44</v>
      </c>
      <c r="AD655" s="146">
        <v>129.85004118399999</v>
      </c>
      <c r="AE655" s="146">
        <v>84.730158850999999</v>
      </c>
      <c r="AF655" s="146">
        <v>79.333335876000007</v>
      </c>
      <c r="AG655" s="146">
        <v>85</v>
      </c>
      <c r="AH655" s="146">
        <v>11002.214616326</v>
      </c>
      <c r="AI655" s="145">
        <v>1779.3333358760001</v>
      </c>
    </row>
    <row r="656" spans="19:35" x14ac:dyDescent="0.2">
      <c r="S656" s="141" t="s">
        <v>264</v>
      </c>
      <c r="T656" s="140">
        <v>105</v>
      </c>
      <c r="U656" s="140">
        <v>148.400047067</v>
      </c>
      <c r="V656" s="140">
        <v>83.555555662000003</v>
      </c>
      <c r="W656" s="140">
        <v>68</v>
      </c>
      <c r="X656" s="140">
        <v>85</v>
      </c>
      <c r="Y656" s="140">
        <v>12399.648392872999</v>
      </c>
      <c r="Z656" s="139">
        <v>2005.3333358760001</v>
      </c>
      <c r="AB656" s="147" t="s">
        <v>271</v>
      </c>
      <c r="AC656" s="146">
        <v>78</v>
      </c>
      <c r="AD656" s="146">
        <v>129.85004118399999</v>
      </c>
      <c r="AE656" s="146">
        <v>84.460317338999999</v>
      </c>
      <c r="AF656" s="146">
        <v>78.666664123999993</v>
      </c>
      <c r="AG656" s="146">
        <v>85</v>
      </c>
      <c r="AH656" s="146">
        <v>10967.175684874001</v>
      </c>
      <c r="AI656" s="145">
        <v>1773.6666641239999</v>
      </c>
    </row>
    <row r="657" spans="19:35" x14ac:dyDescent="0.2">
      <c r="S657" s="141" t="s">
        <v>264</v>
      </c>
      <c r="T657" s="140">
        <v>135</v>
      </c>
      <c r="U657" s="140">
        <v>148.400047067</v>
      </c>
      <c r="V657" s="140">
        <v>80.625</v>
      </c>
      <c r="W657" s="140">
        <v>67.333335876000007</v>
      </c>
      <c r="X657" s="140">
        <v>85</v>
      </c>
      <c r="Y657" s="140">
        <v>11964.753794771001</v>
      </c>
      <c r="Z657" s="139">
        <v>1935</v>
      </c>
      <c r="AB657" s="147" t="s">
        <v>271</v>
      </c>
      <c r="AC657" s="146">
        <v>93</v>
      </c>
      <c r="AD657" s="146">
        <v>129.85004118399999</v>
      </c>
      <c r="AE657" s="146">
        <v>84.603174482</v>
      </c>
      <c r="AF657" s="146">
        <v>79.666664123999993</v>
      </c>
      <c r="AG657" s="146">
        <v>85</v>
      </c>
      <c r="AH657" s="146">
        <v>10985.725690757001</v>
      </c>
      <c r="AI657" s="145">
        <v>1776.6666641239999</v>
      </c>
    </row>
    <row r="658" spans="19:35" x14ac:dyDescent="0.2">
      <c r="S658" s="141" t="s">
        <v>264</v>
      </c>
      <c r="T658" s="140">
        <v>153</v>
      </c>
      <c r="U658" s="140">
        <v>148.400047067</v>
      </c>
      <c r="V658" s="140">
        <v>85</v>
      </c>
      <c r="W658" s="140">
        <v>85</v>
      </c>
      <c r="X658" s="140">
        <v>85</v>
      </c>
      <c r="Y658" s="140">
        <v>12614.004000688999</v>
      </c>
      <c r="Z658" s="139">
        <v>2040</v>
      </c>
      <c r="AB658" s="147" t="s">
        <v>271</v>
      </c>
      <c r="AC658" s="146">
        <v>97</v>
      </c>
      <c r="AD658" s="146">
        <v>129.85004118399999</v>
      </c>
      <c r="AE658" s="146">
        <v>85</v>
      </c>
      <c r="AF658" s="146">
        <v>85</v>
      </c>
      <c r="AG658" s="146">
        <v>85</v>
      </c>
      <c r="AH658" s="146">
        <v>11037.253500602999</v>
      </c>
      <c r="AI658" s="145">
        <v>1785</v>
      </c>
    </row>
    <row r="659" spans="19:35" x14ac:dyDescent="0.2">
      <c r="S659" s="141" t="s">
        <v>270</v>
      </c>
      <c r="T659" s="140">
        <v>33</v>
      </c>
      <c r="U659" s="140">
        <v>142.216711772</v>
      </c>
      <c r="V659" s="140">
        <v>84.173913374999998</v>
      </c>
      <c r="W659" s="140">
        <v>76.333335876000007</v>
      </c>
      <c r="X659" s="140">
        <v>85</v>
      </c>
      <c r="Y659" s="140">
        <v>11970.937177241</v>
      </c>
      <c r="Z659" s="139">
        <v>1936.000007629</v>
      </c>
      <c r="AB659" s="147" t="s">
        <v>271</v>
      </c>
      <c r="AC659" s="146">
        <v>101</v>
      </c>
      <c r="AD659" s="146">
        <v>129.85004118399999</v>
      </c>
      <c r="AE659" s="146">
        <v>84.920635042000001</v>
      </c>
      <c r="AF659" s="146">
        <v>83.333335876000007</v>
      </c>
      <c r="AG659" s="146">
        <v>85</v>
      </c>
      <c r="AH659" s="146">
        <v>11026.947957504</v>
      </c>
      <c r="AI659" s="145">
        <v>1783.3333358760001</v>
      </c>
    </row>
    <row r="660" spans="19:35" x14ac:dyDescent="0.2">
      <c r="S660" s="141" t="s">
        <v>270</v>
      </c>
      <c r="T660" s="140">
        <v>40</v>
      </c>
      <c r="U660" s="140">
        <v>142.216711772</v>
      </c>
      <c r="V660" s="140">
        <v>84.275362428999998</v>
      </c>
      <c r="W660" s="140">
        <v>76.333335876000007</v>
      </c>
      <c r="X660" s="140">
        <v>85</v>
      </c>
      <c r="Y660" s="140">
        <v>11985.364928143999</v>
      </c>
      <c r="Z660" s="139">
        <v>1938.3333358760001</v>
      </c>
      <c r="AB660" s="147" t="s">
        <v>277</v>
      </c>
      <c r="AC660" s="146">
        <v>5</v>
      </c>
      <c r="AD660" s="146">
        <v>123.666705889</v>
      </c>
      <c r="AE660" s="146">
        <v>84.933333206</v>
      </c>
      <c r="AF660" s="146">
        <v>83.666664123999993</v>
      </c>
      <c r="AG660" s="146">
        <v>85</v>
      </c>
      <c r="AH660" s="146">
        <v>10503.425537790001</v>
      </c>
      <c r="AI660" s="145">
        <v>1698.6666641239999</v>
      </c>
    </row>
    <row r="661" spans="19:35" x14ac:dyDescent="0.2">
      <c r="S661" s="141" t="s">
        <v>270</v>
      </c>
      <c r="T661" s="140">
        <v>51</v>
      </c>
      <c r="U661" s="140">
        <v>142.216711772</v>
      </c>
      <c r="V661" s="140">
        <v>84.376811484000001</v>
      </c>
      <c r="W661" s="140">
        <v>77.666664123999993</v>
      </c>
      <c r="X661" s="140">
        <v>85</v>
      </c>
      <c r="Y661" s="140">
        <v>11999.792679048</v>
      </c>
      <c r="Z661" s="139">
        <v>1940.6666641239999</v>
      </c>
      <c r="AB661" s="147" t="s">
        <v>277</v>
      </c>
      <c r="AC661" s="146">
        <v>11</v>
      </c>
      <c r="AD661" s="146">
        <v>123.666705889</v>
      </c>
      <c r="AE661" s="146">
        <v>85</v>
      </c>
      <c r="AF661" s="146">
        <v>85</v>
      </c>
      <c r="AG661" s="146">
        <v>85</v>
      </c>
      <c r="AH661" s="146">
        <v>10511.670000574</v>
      </c>
      <c r="AI661" s="145">
        <v>1700</v>
      </c>
    </row>
    <row r="662" spans="19:35" x14ac:dyDescent="0.2">
      <c r="S662" s="141" t="s">
        <v>270</v>
      </c>
      <c r="T662" s="140">
        <v>76</v>
      </c>
      <c r="U662" s="140">
        <v>142.216711772</v>
      </c>
      <c r="V662" s="140">
        <v>84.362318619000007</v>
      </c>
      <c r="W662" s="140">
        <v>76.666664123999993</v>
      </c>
      <c r="X662" s="140">
        <v>85</v>
      </c>
      <c r="Y662" s="140">
        <v>11997.731551557999</v>
      </c>
      <c r="Z662" s="139">
        <v>1940.3333282470001</v>
      </c>
      <c r="AB662" s="147" t="s">
        <v>276</v>
      </c>
      <c r="AC662" s="146">
        <v>14</v>
      </c>
      <c r="AD662" s="146">
        <v>123.666705889</v>
      </c>
      <c r="AE662" s="146">
        <v>84.933333206</v>
      </c>
      <c r="AF662" s="146">
        <v>83.666664123999993</v>
      </c>
      <c r="AG662" s="146">
        <v>85</v>
      </c>
      <c r="AH662" s="146">
        <v>10503.425537790001</v>
      </c>
      <c r="AI662" s="145">
        <v>1698.6666641239999</v>
      </c>
    </row>
    <row r="663" spans="19:35" x14ac:dyDescent="0.2">
      <c r="S663" s="141" t="s">
        <v>268</v>
      </c>
      <c r="T663" s="140">
        <v>43</v>
      </c>
      <c r="U663" s="140">
        <v>142.216711772</v>
      </c>
      <c r="V663" s="140">
        <v>84.826086957000001</v>
      </c>
      <c r="W663" s="140">
        <v>81</v>
      </c>
      <c r="X663" s="140">
        <v>85</v>
      </c>
      <c r="Y663" s="140">
        <v>12063.687159482</v>
      </c>
      <c r="Z663" s="139">
        <v>1951</v>
      </c>
      <c r="AB663" s="147" t="s">
        <v>276</v>
      </c>
      <c r="AC663" s="146">
        <v>31</v>
      </c>
      <c r="AD663" s="146">
        <v>123.666705889</v>
      </c>
      <c r="AE663" s="146">
        <v>85</v>
      </c>
      <c r="AF663" s="146">
        <v>85</v>
      </c>
      <c r="AG663" s="146">
        <v>85</v>
      </c>
      <c r="AH663" s="146">
        <v>10511.670000574</v>
      </c>
      <c r="AI663" s="145">
        <v>1700</v>
      </c>
    </row>
    <row r="664" spans="19:35" x14ac:dyDescent="0.2">
      <c r="S664" s="141" t="s">
        <v>267</v>
      </c>
      <c r="T664" s="140">
        <v>46</v>
      </c>
      <c r="U664" s="140">
        <v>142.216711772</v>
      </c>
      <c r="V664" s="140">
        <v>84.420289745000005</v>
      </c>
      <c r="W664" s="140">
        <v>78.333335876000007</v>
      </c>
      <c r="X664" s="140">
        <v>85</v>
      </c>
      <c r="Y664" s="140">
        <v>12005.976014342001</v>
      </c>
      <c r="Z664" s="139">
        <v>1941.6666641239999</v>
      </c>
      <c r="AB664" s="147" t="s">
        <v>275</v>
      </c>
      <c r="AC664" s="146">
        <v>15</v>
      </c>
      <c r="AD664" s="146">
        <v>123.666705889</v>
      </c>
      <c r="AE664" s="146">
        <v>84.966666794000005</v>
      </c>
      <c r="AF664" s="146">
        <v>84.333335876000007</v>
      </c>
      <c r="AG664" s="146">
        <v>85</v>
      </c>
      <c r="AH664" s="146">
        <v>10507.547792769001</v>
      </c>
      <c r="AI664" s="145">
        <v>1699.3333358760001</v>
      </c>
    </row>
    <row r="665" spans="19:35" x14ac:dyDescent="0.2">
      <c r="S665" s="141" t="s">
        <v>267</v>
      </c>
      <c r="T665" s="140">
        <v>49</v>
      </c>
      <c r="U665" s="140">
        <v>142.216711772</v>
      </c>
      <c r="V665" s="140">
        <v>85</v>
      </c>
      <c r="W665" s="140">
        <v>85</v>
      </c>
      <c r="X665" s="140">
        <v>85</v>
      </c>
      <c r="Y665" s="140">
        <v>12088.42050066</v>
      </c>
      <c r="Z665" s="139">
        <v>1955</v>
      </c>
      <c r="AB665" s="147" t="s">
        <v>275</v>
      </c>
      <c r="AC665" s="146">
        <v>21</v>
      </c>
      <c r="AD665" s="146">
        <v>123.666705889</v>
      </c>
      <c r="AE665" s="146">
        <v>85</v>
      </c>
      <c r="AF665" s="146">
        <v>85</v>
      </c>
      <c r="AG665" s="146">
        <v>85</v>
      </c>
      <c r="AH665" s="146">
        <v>10511.670000574</v>
      </c>
      <c r="AI665" s="145">
        <v>1700</v>
      </c>
    </row>
    <row r="666" spans="19:35" x14ac:dyDescent="0.2">
      <c r="S666" s="141" t="s">
        <v>266</v>
      </c>
      <c r="T666" s="140">
        <v>6</v>
      </c>
      <c r="U666" s="140">
        <v>142.216711772</v>
      </c>
      <c r="V666" s="140">
        <v>84.391304348000006</v>
      </c>
      <c r="W666" s="140">
        <v>80</v>
      </c>
      <c r="X666" s="140">
        <v>85</v>
      </c>
      <c r="Y666" s="140">
        <v>12001.853806538</v>
      </c>
      <c r="Z666" s="139">
        <v>1941</v>
      </c>
      <c r="AB666" s="147" t="s">
        <v>275</v>
      </c>
      <c r="AC666" s="146">
        <v>88</v>
      </c>
      <c r="AD666" s="146">
        <v>123.666705889</v>
      </c>
      <c r="AE666" s="146">
        <v>85</v>
      </c>
      <c r="AF666" s="146">
        <v>85</v>
      </c>
      <c r="AG666" s="146">
        <v>85</v>
      </c>
      <c r="AH666" s="146">
        <v>10511.670000574</v>
      </c>
      <c r="AI666" s="145">
        <v>1700</v>
      </c>
    </row>
    <row r="667" spans="19:35" x14ac:dyDescent="0.2">
      <c r="S667" s="141" t="s">
        <v>266</v>
      </c>
      <c r="T667" s="140">
        <v>44</v>
      </c>
      <c r="U667" s="140">
        <v>142.216711772</v>
      </c>
      <c r="V667" s="140">
        <v>84.521738799000005</v>
      </c>
      <c r="W667" s="140">
        <v>79.666664123999993</v>
      </c>
      <c r="X667" s="140">
        <v>85</v>
      </c>
      <c r="Y667" s="140">
        <v>12020.403765245999</v>
      </c>
      <c r="Z667" s="139">
        <v>1943.999992371</v>
      </c>
      <c r="AB667" s="147" t="s">
        <v>274</v>
      </c>
      <c r="AC667" s="146">
        <v>10</v>
      </c>
      <c r="AD667" s="146">
        <v>123.666705889</v>
      </c>
      <c r="AE667" s="146">
        <v>84.75</v>
      </c>
      <c r="AF667" s="146">
        <v>80</v>
      </c>
      <c r="AG667" s="146">
        <v>85</v>
      </c>
      <c r="AH667" s="146">
        <v>10480.753324101999</v>
      </c>
      <c r="AI667" s="145">
        <v>1695</v>
      </c>
    </row>
    <row r="668" spans="19:35" x14ac:dyDescent="0.2">
      <c r="S668" s="141" t="s">
        <v>266</v>
      </c>
      <c r="T668" s="140">
        <v>101</v>
      </c>
      <c r="U668" s="140">
        <v>142.216711772</v>
      </c>
      <c r="V668" s="140">
        <v>84.753623298999997</v>
      </c>
      <c r="W668" s="140">
        <v>79.333335876000007</v>
      </c>
      <c r="X668" s="140">
        <v>85</v>
      </c>
      <c r="Y668" s="140">
        <v>12053.381616383</v>
      </c>
      <c r="Z668" s="139">
        <v>1949.3333358760001</v>
      </c>
      <c r="AB668" s="147" t="s">
        <v>274</v>
      </c>
      <c r="AC668" s="146">
        <v>12</v>
      </c>
      <c r="AD668" s="146">
        <v>123.666705889</v>
      </c>
      <c r="AE668" s="146">
        <v>84.616666793999997</v>
      </c>
      <c r="AF668" s="146">
        <v>80.666664123999993</v>
      </c>
      <c r="AG668" s="146">
        <v>85</v>
      </c>
      <c r="AH668" s="146">
        <v>10464.264445708</v>
      </c>
      <c r="AI668" s="145">
        <v>1692.3333358760001</v>
      </c>
    </row>
    <row r="669" spans="19:35" x14ac:dyDescent="0.2">
      <c r="S669" s="141" t="s">
        <v>265</v>
      </c>
      <c r="T669" s="140">
        <v>65</v>
      </c>
      <c r="U669" s="140">
        <v>142.216711772</v>
      </c>
      <c r="V669" s="140">
        <v>84.52173913</v>
      </c>
      <c r="W669" s="140">
        <v>79</v>
      </c>
      <c r="X669" s="140">
        <v>85</v>
      </c>
      <c r="Y669" s="140">
        <v>12020.403812421</v>
      </c>
      <c r="Z669" s="139">
        <v>1944</v>
      </c>
      <c r="AB669" s="147" t="s">
        <v>274</v>
      </c>
      <c r="AC669" s="146">
        <v>15</v>
      </c>
      <c r="AD669" s="146">
        <v>123.666705889</v>
      </c>
      <c r="AE669" s="146">
        <v>85</v>
      </c>
      <c r="AF669" s="146">
        <v>85</v>
      </c>
      <c r="AG669" s="146">
        <v>85</v>
      </c>
      <c r="AH669" s="146">
        <v>10511.670000574</v>
      </c>
      <c r="AI669" s="145">
        <v>1700</v>
      </c>
    </row>
    <row r="670" spans="19:35" x14ac:dyDescent="0.2">
      <c r="S670" s="141" t="s">
        <v>265</v>
      </c>
      <c r="T670" s="140">
        <v>97</v>
      </c>
      <c r="U670" s="140">
        <v>142.216711772</v>
      </c>
      <c r="V670" s="140">
        <v>84.434782608999996</v>
      </c>
      <c r="W670" s="140">
        <v>79</v>
      </c>
      <c r="X670" s="140">
        <v>85</v>
      </c>
      <c r="Y670" s="140">
        <v>12008.037141831999</v>
      </c>
      <c r="Z670" s="139">
        <v>1942</v>
      </c>
      <c r="AB670" s="147" t="s">
        <v>274</v>
      </c>
      <c r="AC670" s="146">
        <v>88</v>
      </c>
      <c r="AD670" s="146">
        <v>123.666705889</v>
      </c>
      <c r="AE670" s="146">
        <v>84.816666794</v>
      </c>
      <c r="AF670" s="146">
        <v>81.333335876000007</v>
      </c>
      <c r="AG670" s="146">
        <v>85</v>
      </c>
      <c r="AH670" s="146">
        <v>10488.997786886001</v>
      </c>
      <c r="AI670" s="145">
        <v>1696.3333358760001</v>
      </c>
    </row>
    <row r="671" spans="19:35" x14ac:dyDescent="0.2">
      <c r="S671" s="141" t="s">
        <v>265</v>
      </c>
      <c r="T671" s="140">
        <v>126</v>
      </c>
      <c r="U671" s="140">
        <v>142.216711772</v>
      </c>
      <c r="V671" s="140">
        <v>84.695652174000003</v>
      </c>
      <c r="W671" s="140">
        <v>80.666664123999993</v>
      </c>
      <c r="X671" s="140">
        <v>85</v>
      </c>
      <c r="Y671" s="140">
        <v>12045.137153599</v>
      </c>
      <c r="Z671" s="139">
        <v>1948</v>
      </c>
      <c r="AB671" s="147" t="s">
        <v>273</v>
      </c>
      <c r="AC671" s="146">
        <v>9</v>
      </c>
      <c r="AD671" s="146">
        <v>123.666705889</v>
      </c>
      <c r="AE671" s="146">
        <v>84.350000381000001</v>
      </c>
      <c r="AF671" s="146">
        <v>79.333335876000007</v>
      </c>
      <c r="AG671" s="146">
        <v>85</v>
      </c>
      <c r="AH671" s="146">
        <v>10431.286688921</v>
      </c>
      <c r="AI671" s="145">
        <v>1687.000007629</v>
      </c>
    </row>
    <row r="672" spans="19:35" x14ac:dyDescent="0.2">
      <c r="S672" s="141" t="s">
        <v>264</v>
      </c>
      <c r="T672" s="140">
        <v>15</v>
      </c>
      <c r="U672" s="140">
        <v>142.216711772</v>
      </c>
      <c r="V672" s="140">
        <v>82.144927979000002</v>
      </c>
      <c r="W672" s="140">
        <v>68.333335876000007</v>
      </c>
      <c r="X672" s="140">
        <v>85</v>
      </c>
      <c r="Y672" s="140">
        <v>11682.381545890999</v>
      </c>
      <c r="Z672" s="139">
        <v>1889.3333435059999</v>
      </c>
      <c r="AB672" s="147" t="s">
        <v>273</v>
      </c>
      <c r="AC672" s="146">
        <v>20</v>
      </c>
      <c r="AD672" s="146">
        <v>123.666705889</v>
      </c>
      <c r="AE672" s="146">
        <v>84.9</v>
      </c>
      <c r="AF672" s="146">
        <v>83.666664123999993</v>
      </c>
      <c r="AG672" s="146">
        <v>85</v>
      </c>
      <c r="AH672" s="146">
        <v>10499.303329984999</v>
      </c>
      <c r="AI672" s="145">
        <v>1698</v>
      </c>
    </row>
    <row r="673" spans="19:35" x14ac:dyDescent="0.2">
      <c r="S673" s="141" t="s">
        <v>264</v>
      </c>
      <c r="T673" s="140">
        <v>73</v>
      </c>
      <c r="U673" s="140">
        <v>142.216711772</v>
      </c>
      <c r="V673" s="140">
        <v>84.579710254999995</v>
      </c>
      <c r="W673" s="140">
        <v>75.333335876000007</v>
      </c>
      <c r="X673" s="140">
        <v>85</v>
      </c>
      <c r="Y673" s="140">
        <v>12028.648275206</v>
      </c>
      <c r="Z673" s="139">
        <v>1945.3333358760001</v>
      </c>
      <c r="AB673" s="147" t="s">
        <v>273</v>
      </c>
      <c r="AC673" s="146">
        <v>66</v>
      </c>
      <c r="AD673" s="146">
        <v>123.666705889</v>
      </c>
      <c r="AE673" s="146">
        <v>85</v>
      </c>
      <c r="AF673" s="146">
        <v>85</v>
      </c>
      <c r="AG673" s="146">
        <v>85</v>
      </c>
      <c r="AH673" s="146">
        <v>10511.670000574</v>
      </c>
      <c r="AI673" s="145">
        <v>1700</v>
      </c>
    </row>
    <row r="674" spans="19:35" x14ac:dyDescent="0.2">
      <c r="S674" s="141" t="s">
        <v>270</v>
      </c>
      <c r="T674" s="140">
        <v>2</v>
      </c>
      <c r="U674" s="140">
        <v>136.03337647800001</v>
      </c>
      <c r="V674" s="140">
        <v>83.803030187000005</v>
      </c>
      <c r="W674" s="140">
        <v>76.666664123999993</v>
      </c>
      <c r="X674" s="140">
        <v>85</v>
      </c>
      <c r="Y674" s="140">
        <v>11400.009155485999</v>
      </c>
      <c r="Z674" s="139">
        <v>1843.6666641239999</v>
      </c>
      <c r="AB674" s="147" t="s">
        <v>273</v>
      </c>
      <c r="AC674" s="146">
        <v>81</v>
      </c>
      <c r="AD674" s="146">
        <v>123.666705889</v>
      </c>
      <c r="AE674" s="146">
        <v>84.616666412000001</v>
      </c>
      <c r="AF674" s="146">
        <v>80.666664123999993</v>
      </c>
      <c r="AG674" s="146">
        <v>85</v>
      </c>
      <c r="AH674" s="146">
        <v>10464.264398533</v>
      </c>
      <c r="AI674" s="145">
        <v>1692.3333282470001</v>
      </c>
    </row>
    <row r="675" spans="19:35" x14ac:dyDescent="0.2">
      <c r="S675" s="141" t="s">
        <v>270</v>
      </c>
      <c r="T675" s="140">
        <v>53</v>
      </c>
      <c r="U675" s="140">
        <v>136.03337647800001</v>
      </c>
      <c r="V675" s="140">
        <v>84.560605828999996</v>
      </c>
      <c r="W675" s="140">
        <v>78.666664123999993</v>
      </c>
      <c r="X675" s="140">
        <v>85</v>
      </c>
      <c r="Y675" s="140">
        <v>11503.064728002</v>
      </c>
      <c r="Z675" s="139">
        <v>1860.3333282470001</v>
      </c>
      <c r="AB675" s="147" t="s">
        <v>272</v>
      </c>
      <c r="AC675" s="146">
        <v>62</v>
      </c>
      <c r="AD675" s="146">
        <v>123.666705889</v>
      </c>
      <c r="AE675" s="146">
        <v>84.816666794</v>
      </c>
      <c r="AF675" s="146">
        <v>82</v>
      </c>
      <c r="AG675" s="146">
        <v>85</v>
      </c>
      <c r="AH675" s="146">
        <v>10488.997786886001</v>
      </c>
      <c r="AI675" s="145">
        <v>1696.3333358760001</v>
      </c>
    </row>
    <row r="676" spans="19:35" x14ac:dyDescent="0.2">
      <c r="S676" s="141" t="s">
        <v>270</v>
      </c>
      <c r="T676" s="140">
        <v>70</v>
      </c>
      <c r="U676" s="140">
        <v>136.03337647800001</v>
      </c>
      <c r="V676" s="140">
        <v>85</v>
      </c>
      <c r="W676" s="140">
        <v>85</v>
      </c>
      <c r="X676" s="140">
        <v>85</v>
      </c>
      <c r="Y676" s="140">
        <v>11562.837000632</v>
      </c>
      <c r="Z676" s="139">
        <v>1870</v>
      </c>
      <c r="AB676" s="147" t="s">
        <v>272</v>
      </c>
      <c r="AC676" s="146">
        <v>64</v>
      </c>
      <c r="AD676" s="146">
        <v>123.666705889</v>
      </c>
      <c r="AE676" s="146">
        <v>84.766666794000002</v>
      </c>
      <c r="AF676" s="146">
        <v>81.333335876000007</v>
      </c>
      <c r="AG676" s="146">
        <v>85</v>
      </c>
      <c r="AH676" s="146">
        <v>10482.814451591999</v>
      </c>
      <c r="AI676" s="145">
        <v>1695.3333358760001</v>
      </c>
    </row>
    <row r="677" spans="19:35" x14ac:dyDescent="0.2">
      <c r="S677" s="141" t="s">
        <v>270</v>
      </c>
      <c r="T677" s="140">
        <v>71</v>
      </c>
      <c r="U677" s="140">
        <v>136.03337647800001</v>
      </c>
      <c r="V677" s="140">
        <v>84.969697085000007</v>
      </c>
      <c r="W677" s="140">
        <v>84.333335876000007</v>
      </c>
      <c r="X677" s="140">
        <v>85</v>
      </c>
      <c r="Y677" s="140">
        <v>11558.714792827001</v>
      </c>
      <c r="Z677" s="139">
        <v>1869.3333358760001</v>
      </c>
      <c r="AB677" s="147" t="s">
        <v>272</v>
      </c>
      <c r="AC677" s="146">
        <v>82</v>
      </c>
      <c r="AD677" s="146">
        <v>123.666705889</v>
      </c>
      <c r="AE677" s="146">
        <v>84.883333206000003</v>
      </c>
      <c r="AF677" s="146">
        <v>82.666664123999993</v>
      </c>
      <c r="AG677" s="146">
        <v>85</v>
      </c>
      <c r="AH677" s="146">
        <v>10497.242202494999</v>
      </c>
      <c r="AI677" s="145">
        <v>1697.6666641239999</v>
      </c>
    </row>
    <row r="678" spans="19:35" x14ac:dyDescent="0.2">
      <c r="S678" s="141" t="s">
        <v>270</v>
      </c>
      <c r="T678" s="140">
        <v>82</v>
      </c>
      <c r="U678" s="140">
        <v>136.03337647800001</v>
      </c>
      <c r="V678" s="140">
        <v>84.545454544999998</v>
      </c>
      <c r="W678" s="140">
        <v>79.333335876000007</v>
      </c>
      <c r="X678" s="140">
        <v>85</v>
      </c>
      <c r="Y678" s="140">
        <v>11501.003647686999</v>
      </c>
      <c r="Z678" s="139">
        <v>1860</v>
      </c>
      <c r="AB678" s="147" t="s">
        <v>272</v>
      </c>
      <c r="AC678" s="146">
        <v>111</v>
      </c>
      <c r="AD678" s="146">
        <v>123.666705889</v>
      </c>
      <c r="AE678" s="146">
        <v>84.783333205999995</v>
      </c>
      <c r="AF678" s="146">
        <v>80.666664123999993</v>
      </c>
      <c r="AG678" s="146">
        <v>85</v>
      </c>
      <c r="AH678" s="146">
        <v>10484.875531906</v>
      </c>
      <c r="AI678" s="145">
        <v>1695.6666641239999</v>
      </c>
    </row>
    <row r="679" spans="19:35" x14ac:dyDescent="0.2">
      <c r="S679" s="141" t="s">
        <v>269</v>
      </c>
      <c r="T679" s="140">
        <v>22</v>
      </c>
      <c r="U679" s="140">
        <v>136.03337647800001</v>
      </c>
      <c r="V679" s="140">
        <v>85</v>
      </c>
      <c r="W679" s="140">
        <v>85</v>
      </c>
      <c r="X679" s="140">
        <v>85</v>
      </c>
      <c r="Y679" s="140">
        <v>11562.837000632</v>
      </c>
      <c r="Z679" s="139">
        <v>1870</v>
      </c>
      <c r="AB679" s="147" t="s">
        <v>271</v>
      </c>
      <c r="AC679" s="146">
        <v>28</v>
      </c>
      <c r="AD679" s="146">
        <v>123.666705889</v>
      </c>
      <c r="AE679" s="146">
        <v>84.75</v>
      </c>
      <c r="AF679" s="146">
        <v>80</v>
      </c>
      <c r="AG679" s="146">
        <v>85</v>
      </c>
      <c r="AH679" s="146">
        <v>10480.753324101999</v>
      </c>
      <c r="AI679" s="145">
        <v>1695</v>
      </c>
    </row>
    <row r="680" spans="19:35" ht="17" thickBot="1" x14ac:dyDescent="0.25">
      <c r="S680" s="141" t="s">
        <v>269</v>
      </c>
      <c r="T680" s="140">
        <v>63</v>
      </c>
      <c r="U680" s="140">
        <v>136.03337647800001</v>
      </c>
      <c r="V680" s="140">
        <v>85</v>
      </c>
      <c r="W680" s="140">
        <v>85</v>
      </c>
      <c r="X680" s="140">
        <v>85</v>
      </c>
      <c r="Y680" s="140">
        <v>11562.837000632</v>
      </c>
      <c r="Z680" s="139">
        <v>1870</v>
      </c>
      <c r="AB680" s="144" t="s">
        <v>271</v>
      </c>
      <c r="AC680" s="143">
        <v>64</v>
      </c>
      <c r="AD680" s="143">
        <v>123.666705889</v>
      </c>
      <c r="AE680" s="143">
        <v>84.633333206000003</v>
      </c>
      <c r="AF680" s="143">
        <v>80.666664123999993</v>
      </c>
      <c r="AG680" s="143">
        <v>85</v>
      </c>
      <c r="AH680" s="143">
        <v>10466.325526023</v>
      </c>
      <c r="AI680" s="142">
        <v>1692.6666641239999</v>
      </c>
    </row>
    <row r="681" spans="19:35" x14ac:dyDescent="0.2">
      <c r="S681" s="141" t="s">
        <v>269</v>
      </c>
      <c r="T681" s="140">
        <v>68</v>
      </c>
      <c r="U681" s="140">
        <v>136.03337647800001</v>
      </c>
      <c r="V681" s="140">
        <v>85</v>
      </c>
      <c r="W681" s="140">
        <v>85</v>
      </c>
      <c r="X681" s="140">
        <v>85</v>
      </c>
      <c r="Y681" s="140">
        <v>11562.837000632</v>
      </c>
      <c r="Z681" s="139">
        <v>1870</v>
      </c>
    </row>
    <row r="682" spans="19:35" x14ac:dyDescent="0.2">
      <c r="S682" s="141" t="s">
        <v>268</v>
      </c>
      <c r="T682" s="140">
        <v>99</v>
      </c>
      <c r="U682" s="140">
        <v>136.03337647800001</v>
      </c>
      <c r="V682" s="140">
        <v>84.515151283999998</v>
      </c>
      <c r="W682" s="140">
        <v>78.666664123999993</v>
      </c>
      <c r="X682" s="140">
        <v>85</v>
      </c>
      <c r="Y682" s="140">
        <v>11496.881392707</v>
      </c>
      <c r="Z682" s="139">
        <v>1859.3333282470001</v>
      </c>
    </row>
    <row r="683" spans="19:35" x14ac:dyDescent="0.2">
      <c r="S683" s="141" t="s">
        <v>267</v>
      </c>
      <c r="T683" s="140">
        <v>17</v>
      </c>
      <c r="U683" s="140">
        <v>136.03337647800001</v>
      </c>
      <c r="V683" s="140">
        <v>84.469697085000007</v>
      </c>
      <c r="W683" s="140">
        <v>77.333335876000007</v>
      </c>
      <c r="X683" s="140">
        <v>85</v>
      </c>
      <c r="Y683" s="140">
        <v>11490.698104588</v>
      </c>
      <c r="Z683" s="139">
        <v>1858.3333358760001</v>
      </c>
    </row>
    <row r="684" spans="19:35" x14ac:dyDescent="0.2">
      <c r="S684" s="141" t="s">
        <v>267</v>
      </c>
      <c r="T684" s="140">
        <v>23</v>
      </c>
      <c r="U684" s="140">
        <v>136.03337647800001</v>
      </c>
      <c r="V684" s="140">
        <v>84.848484733000006</v>
      </c>
      <c r="W684" s="140">
        <v>81.666664123999993</v>
      </c>
      <c r="X684" s="140">
        <v>85</v>
      </c>
      <c r="Y684" s="140">
        <v>11542.225867257999</v>
      </c>
      <c r="Z684" s="139">
        <v>1866.6666641239999</v>
      </c>
    </row>
    <row r="685" spans="19:35" x14ac:dyDescent="0.2">
      <c r="S685" s="141" t="s">
        <v>267</v>
      </c>
      <c r="T685" s="140">
        <v>31</v>
      </c>
      <c r="U685" s="140">
        <v>136.03337647800001</v>
      </c>
      <c r="V685" s="140">
        <v>84.696969812999995</v>
      </c>
      <c r="W685" s="140">
        <v>78.333335876000007</v>
      </c>
      <c r="X685" s="140">
        <v>85</v>
      </c>
      <c r="Y685" s="140">
        <v>11521.61478106</v>
      </c>
      <c r="Z685" s="139">
        <v>1863.3333358760001</v>
      </c>
    </row>
    <row r="686" spans="19:35" x14ac:dyDescent="0.2">
      <c r="S686" s="141" t="s">
        <v>266</v>
      </c>
      <c r="T686" s="140">
        <v>15</v>
      </c>
      <c r="U686" s="140">
        <v>136.03337647800001</v>
      </c>
      <c r="V686" s="140">
        <v>84.666666898000003</v>
      </c>
      <c r="W686" s="140">
        <v>79.333335876000007</v>
      </c>
      <c r="X686" s="140">
        <v>85</v>
      </c>
      <c r="Y686" s="140">
        <v>11517.492573256</v>
      </c>
      <c r="Z686" s="139">
        <v>1862.6666717529999</v>
      </c>
    </row>
    <row r="687" spans="19:35" x14ac:dyDescent="0.2">
      <c r="S687" s="141" t="s">
        <v>266</v>
      </c>
      <c r="T687" s="140">
        <v>80</v>
      </c>
      <c r="U687" s="140">
        <v>136.03337647800001</v>
      </c>
      <c r="V687" s="140">
        <v>84.954545455000002</v>
      </c>
      <c r="W687" s="140">
        <v>84</v>
      </c>
      <c r="X687" s="140">
        <v>85</v>
      </c>
      <c r="Y687" s="140">
        <v>11556.653665337</v>
      </c>
      <c r="Z687" s="139">
        <v>1869</v>
      </c>
    </row>
    <row r="688" spans="19:35" x14ac:dyDescent="0.2">
      <c r="S688" s="141" t="s">
        <v>266</v>
      </c>
      <c r="T688" s="140">
        <v>93</v>
      </c>
      <c r="U688" s="140">
        <v>136.03337647800001</v>
      </c>
      <c r="V688" s="140">
        <v>84.439394171000004</v>
      </c>
      <c r="W688" s="140">
        <v>79.333335876000007</v>
      </c>
      <c r="X688" s="140">
        <v>85</v>
      </c>
      <c r="Y688" s="140">
        <v>11486.575896783001</v>
      </c>
      <c r="Z688" s="139">
        <v>1857.6666717529999</v>
      </c>
    </row>
    <row r="689" spans="19:26" x14ac:dyDescent="0.2">
      <c r="S689" s="141" t="s">
        <v>265</v>
      </c>
      <c r="T689" s="140">
        <v>35</v>
      </c>
      <c r="U689" s="140">
        <v>136.03337647800001</v>
      </c>
      <c r="V689" s="140">
        <v>84.333333101999997</v>
      </c>
      <c r="W689" s="140">
        <v>79</v>
      </c>
      <c r="X689" s="140">
        <v>85</v>
      </c>
      <c r="Y689" s="140">
        <v>11472.148051529</v>
      </c>
      <c r="Z689" s="139">
        <v>1855.3333282470001</v>
      </c>
    </row>
    <row r="690" spans="19:26" x14ac:dyDescent="0.2">
      <c r="S690" s="141" t="s">
        <v>265</v>
      </c>
      <c r="T690" s="140">
        <v>50</v>
      </c>
      <c r="U690" s="140">
        <v>136.03337647800001</v>
      </c>
      <c r="V690" s="140">
        <v>84.181818182000001</v>
      </c>
      <c r="W690" s="140">
        <v>79.333335876000007</v>
      </c>
      <c r="X690" s="140">
        <v>85</v>
      </c>
      <c r="Y690" s="140">
        <v>11451.536965331001</v>
      </c>
      <c r="Z690" s="139">
        <v>1852</v>
      </c>
    </row>
    <row r="691" spans="19:26" x14ac:dyDescent="0.2">
      <c r="S691" s="141" t="s">
        <v>265</v>
      </c>
      <c r="T691" s="140">
        <v>58</v>
      </c>
      <c r="U691" s="140">
        <v>136.03337647800001</v>
      </c>
      <c r="V691" s="140">
        <v>85</v>
      </c>
      <c r="W691" s="140">
        <v>85</v>
      </c>
      <c r="X691" s="140">
        <v>85</v>
      </c>
      <c r="Y691" s="140">
        <v>11562.837000632</v>
      </c>
      <c r="Z691" s="139">
        <v>1870</v>
      </c>
    </row>
    <row r="692" spans="19:26" x14ac:dyDescent="0.2">
      <c r="S692" s="141" t="s">
        <v>265</v>
      </c>
      <c r="T692" s="140">
        <v>100</v>
      </c>
      <c r="U692" s="140">
        <v>136.03337647800001</v>
      </c>
      <c r="V692" s="140">
        <v>84.772727273000001</v>
      </c>
      <c r="W692" s="140">
        <v>82.333335876000007</v>
      </c>
      <c r="X692" s="140">
        <v>85</v>
      </c>
      <c r="Y692" s="140">
        <v>11531.920324159</v>
      </c>
      <c r="Z692" s="139">
        <v>1865</v>
      </c>
    </row>
    <row r="693" spans="19:26" x14ac:dyDescent="0.2">
      <c r="S693" s="141" t="s">
        <v>264</v>
      </c>
      <c r="T693" s="140">
        <v>20</v>
      </c>
      <c r="U693" s="140">
        <v>136.03337647800001</v>
      </c>
      <c r="V693" s="140">
        <v>81.454545455000002</v>
      </c>
      <c r="W693" s="140">
        <v>68</v>
      </c>
      <c r="X693" s="140">
        <v>85</v>
      </c>
      <c r="Y693" s="140">
        <v>11080.536847664</v>
      </c>
      <c r="Z693" s="139">
        <v>1792</v>
      </c>
    </row>
    <row r="694" spans="19:26" x14ac:dyDescent="0.2">
      <c r="S694" s="141" t="s">
        <v>264</v>
      </c>
      <c r="T694" s="140">
        <v>22</v>
      </c>
      <c r="U694" s="140">
        <v>136.03337647800001</v>
      </c>
      <c r="V694" s="140">
        <v>76.666666898000003</v>
      </c>
      <c r="W694" s="140">
        <v>69</v>
      </c>
      <c r="X694" s="140">
        <v>85</v>
      </c>
      <c r="Y694" s="140">
        <v>10429.225561431</v>
      </c>
      <c r="Z694" s="139">
        <v>1686.6666717529999</v>
      </c>
    </row>
    <row r="695" spans="19:26" x14ac:dyDescent="0.2">
      <c r="S695" s="141" t="s">
        <v>264</v>
      </c>
      <c r="T695" s="140">
        <v>89</v>
      </c>
      <c r="U695" s="140">
        <v>136.03337647800001</v>
      </c>
      <c r="V695" s="140">
        <v>82.303030187000005</v>
      </c>
      <c r="W695" s="140">
        <v>67</v>
      </c>
      <c r="X695" s="140">
        <v>85</v>
      </c>
      <c r="Y695" s="140">
        <v>11195.959090769</v>
      </c>
      <c r="Z695" s="139">
        <v>1810.6666641239999</v>
      </c>
    </row>
    <row r="696" spans="19:26" x14ac:dyDescent="0.2">
      <c r="S696" s="141" t="s">
        <v>264</v>
      </c>
      <c r="T696" s="140">
        <v>93</v>
      </c>
      <c r="U696" s="140">
        <v>136.03337647800001</v>
      </c>
      <c r="V696" s="140">
        <v>84.196969812999995</v>
      </c>
      <c r="W696" s="140">
        <v>73.333335876000007</v>
      </c>
      <c r="X696" s="140">
        <v>85</v>
      </c>
      <c r="Y696" s="140">
        <v>11453.598092820999</v>
      </c>
      <c r="Z696" s="139">
        <v>1852.3333358760001</v>
      </c>
    </row>
    <row r="697" spans="19:26" x14ac:dyDescent="0.2">
      <c r="S697" s="141" t="s">
        <v>264</v>
      </c>
      <c r="T697" s="140">
        <v>122</v>
      </c>
      <c r="U697" s="140">
        <v>136.03337647800001</v>
      </c>
      <c r="V697" s="140">
        <v>83.257575642000006</v>
      </c>
      <c r="W697" s="140">
        <v>67</v>
      </c>
      <c r="X697" s="140">
        <v>85</v>
      </c>
      <c r="Y697" s="140">
        <v>11325.809131952001</v>
      </c>
      <c r="Z697" s="139">
        <v>1831.6666641239999</v>
      </c>
    </row>
    <row r="698" spans="19:26" x14ac:dyDescent="0.2">
      <c r="S698" s="141" t="s">
        <v>264</v>
      </c>
      <c r="T698" s="140">
        <v>128</v>
      </c>
      <c r="U698" s="140">
        <v>136.03337647800001</v>
      </c>
      <c r="V698" s="140">
        <v>82.500000346999997</v>
      </c>
      <c r="W698" s="140">
        <v>71</v>
      </c>
      <c r="X698" s="140">
        <v>85</v>
      </c>
      <c r="Y698" s="140">
        <v>11222.753606611999</v>
      </c>
      <c r="Z698" s="139">
        <v>1815.000007629</v>
      </c>
    </row>
    <row r="699" spans="19:26" x14ac:dyDescent="0.2">
      <c r="S699" s="141" t="s">
        <v>264</v>
      </c>
      <c r="T699" s="140">
        <v>136</v>
      </c>
      <c r="U699" s="140">
        <v>136.03337647800001</v>
      </c>
      <c r="V699" s="140">
        <v>83.5</v>
      </c>
      <c r="W699" s="140">
        <v>74.333335876000007</v>
      </c>
      <c r="X699" s="140">
        <v>85</v>
      </c>
      <c r="Y699" s="140">
        <v>11358.786935914</v>
      </c>
      <c r="Z699" s="139">
        <v>1837</v>
      </c>
    </row>
    <row r="700" spans="19:26" x14ac:dyDescent="0.2">
      <c r="S700" s="141" t="s">
        <v>264</v>
      </c>
      <c r="T700" s="140">
        <v>137</v>
      </c>
      <c r="U700" s="140">
        <v>136.03337647800001</v>
      </c>
      <c r="V700" s="140">
        <v>81.651515266999994</v>
      </c>
      <c r="W700" s="140">
        <v>67.666664123999993</v>
      </c>
      <c r="X700" s="140">
        <v>85</v>
      </c>
      <c r="Y700" s="140">
        <v>11107.331316332</v>
      </c>
      <c r="Z700" s="139">
        <v>1796.3333358760001</v>
      </c>
    </row>
    <row r="701" spans="19:26" x14ac:dyDescent="0.2">
      <c r="S701" s="141" t="s">
        <v>270</v>
      </c>
      <c r="T701" s="140">
        <v>5</v>
      </c>
      <c r="U701" s="140">
        <v>129.85004118399999</v>
      </c>
      <c r="V701" s="140">
        <v>84.793651036</v>
      </c>
      <c r="W701" s="140">
        <v>81.333335876000007</v>
      </c>
      <c r="X701" s="140">
        <v>85</v>
      </c>
      <c r="Y701" s="140">
        <v>11010.45907911</v>
      </c>
      <c r="Z701" s="139">
        <v>1780.6666717529999</v>
      </c>
    </row>
    <row r="702" spans="19:26" x14ac:dyDescent="0.2">
      <c r="S702" s="141" t="s">
        <v>270</v>
      </c>
      <c r="T702" s="140">
        <v>30</v>
      </c>
      <c r="U702" s="140">
        <v>129.85004118399999</v>
      </c>
      <c r="V702" s="140">
        <v>84.650793530000001</v>
      </c>
      <c r="W702" s="140">
        <v>77.666664123999993</v>
      </c>
      <c r="X702" s="140">
        <v>85</v>
      </c>
      <c r="Y702" s="140">
        <v>10991.909026052001</v>
      </c>
      <c r="Z702" s="139">
        <v>1777.6666641239999</v>
      </c>
    </row>
    <row r="703" spans="19:26" x14ac:dyDescent="0.2">
      <c r="S703" s="141" t="s">
        <v>269</v>
      </c>
      <c r="T703" s="140">
        <v>5</v>
      </c>
      <c r="U703" s="140">
        <v>129.85004118399999</v>
      </c>
      <c r="V703" s="140">
        <v>84.968254088999998</v>
      </c>
      <c r="W703" s="140">
        <v>84.333335876000007</v>
      </c>
      <c r="X703" s="140">
        <v>85</v>
      </c>
      <c r="Y703" s="140">
        <v>11033.131292798</v>
      </c>
      <c r="Z703" s="139">
        <v>1784.3333358760001</v>
      </c>
    </row>
    <row r="704" spans="19:26" x14ac:dyDescent="0.2">
      <c r="S704" s="141" t="s">
        <v>269</v>
      </c>
      <c r="T704" s="140">
        <v>38</v>
      </c>
      <c r="U704" s="140">
        <v>129.85004118399999</v>
      </c>
      <c r="V704" s="140">
        <v>85</v>
      </c>
      <c r="W704" s="140">
        <v>85</v>
      </c>
      <c r="X704" s="140">
        <v>85</v>
      </c>
      <c r="Y704" s="140">
        <v>11037.253500602999</v>
      </c>
      <c r="Z704" s="139">
        <v>1785</v>
      </c>
    </row>
    <row r="705" spans="19:26" x14ac:dyDescent="0.2">
      <c r="S705" s="141" t="s">
        <v>268</v>
      </c>
      <c r="T705" s="140">
        <v>12</v>
      </c>
      <c r="U705" s="140">
        <v>129.85004118399999</v>
      </c>
      <c r="V705" s="140">
        <v>85</v>
      </c>
      <c r="W705" s="140">
        <v>85</v>
      </c>
      <c r="X705" s="140">
        <v>85</v>
      </c>
      <c r="Y705" s="140">
        <v>11037.253500602999</v>
      </c>
      <c r="Z705" s="139">
        <v>1785</v>
      </c>
    </row>
    <row r="706" spans="19:26" x14ac:dyDescent="0.2">
      <c r="S706" s="141" t="s">
        <v>268</v>
      </c>
      <c r="T706" s="140">
        <v>61</v>
      </c>
      <c r="U706" s="140">
        <v>129.85004118399999</v>
      </c>
      <c r="V706" s="140">
        <v>84.698412576999999</v>
      </c>
      <c r="W706" s="140">
        <v>80.666664123999993</v>
      </c>
      <c r="X706" s="140">
        <v>85</v>
      </c>
      <c r="Y706" s="140">
        <v>10998.092361346</v>
      </c>
      <c r="Z706" s="139">
        <v>1778.6666641239999</v>
      </c>
    </row>
    <row r="707" spans="19:26" x14ac:dyDescent="0.2">
      <c r="S707" s="141" t="s">
        <v>268</v>
      </c>
      <c r="T707" s="140">
        <v>72</v>
      </c>
      <c r="U707" s="140">
        <v>129.85004118399999</v>
      </c>
      <c r="V707" s="140">
        <v>84.523809161000003</v>
      </c>
      <c r="W707" s="140">
        <v>78.666664123999993</v>
      </c>
      <c r="X707" s="140">
        <v>85</v>
      </c>
      <c r="Y707" s="140">
        <v>10975.420100482999</v>
      </c>
      <c r="Z707" s="139">
        <v>1774.999992371</v>
      </c>
    </row>
    <row r="708" spans="19:26" x14ac:dyDescent="0.2">
      <c r="S708" s="141" t="s">
        <v>268</v>
      </c>
      <c r="T708" s="140">
        <v>77</v>
      </c>
      <c r="U708" s="140">
        <v>129.85004118399999</v>
      </c>
      <c r="V708" s="140">
        <v>84.936507814999999</v>
      </c>
      <c r="W708" s="140">
        <v>83.666664123999993</v>
      </c>
      <c r="X708" s="140">
        <v>85</v>
      </c>
      <c r="Y708" s="140">
        <v>11029.009037817999</v>
      </c>
      <c r="Z708" s="139">
        <v>1783.6666641239999</v>
      </c>
    </row>
    <row r="709" spans="19:26" x14ac:dyDescent="0.2">
      <c r="S709" s="141" t="s">
        <v>268</v>
      </c>
      <c r="T709" s="140">
        <v>82</v>
      </c>
      <c r="U709" s="140">
        <v>129.85004118399999</v>
      </c>
      <c r="V709" s="140">
        <v>84.793650673000002</v>
      </c>
      <c r="W709" s="140">
        <v>82.666664123999993</v>
      </c>
      <c r="X709" s="140">
        <v>85</v>
      </c>
      <c r="Y709" s="140">
        <v>11010.459031935001</v>
      </c>
      <c r="Z709" s="139">
        <v>1780.6666641239999</v>
      </c>
    </row>
    <row r="710" spans="19:26" x14ac:dyDescent="0.2">
      <c r="S710" s="141" t="s">
        <v>268</v>
      </c>
      <c r="T710" s="140">
        <v>83</v>
      </c>
      <c r="U710" s="140">
        <v>129.85004118399999</v>
      </c>
      <c r="V710" s="140">
        <v>84.444444566000001</v>
      </c>
      <c r="W710" s="140">
        <v>78</v>
      </c>
      <c r="X710" s="140">
        <v>85</v>
      </c>
      <c r="Y710" s="140">
        <v>10965.114604558999</v>
      </c>
      <c r="Z710" s="139">
        <v>1773.3333358760001</v>
      </c>
    </row>
    <row r="711" spans="19:26" x14ac:dyDescent="0.2">
      <c r="S711" s="141" t="s">
        <v>268</v>
      </c>
      <c r="T711" s="140">
        <v>117</v>
      </c>
      <c r="U711" s="140">
        <v>129.85004118399999</v>
      </c>
      <c r="V711" s="140">
        <v>84.523809524000001</v>
      </c>
      <c r="W711" s="140">
        <v>80</v>
      </c>
      <c r="X711" s="140">
        <v>85</v>
      </c>
      <c r="Y711" s="140">
        <v>10975.420147658</v>
      </c>
      <c r="Z711" s="139">
        <v>1775</v>
      </c>
    </row>
    <row r="712" spans="19:26" x14ac:dyDescent="0.2">
      <c r="S712" s="141" t="s">
        <v>267</v>
      </c>
      <c r="T712" s="140">
        <v>27</v>
      </c>
      <c r="U712" s="140">
        <v>129.85004118399999</v>
      </c>
      <c r="V712" s="140">
        <v>84.825396945999998</v>
      </c>
      <c r="W712" s="140">
        <v>81.333335876000007</v>
      </c>
      <c r="X712" s="140">
        <v>85</v>
      </c>
      <c r="Y712" s="140">
        <v>11014.581286915</v>
      </c>
      <c r="Z712" s="139">
        <v>1781.3333358760001</v>
      </c>
    </row>
    <row r="713" spans="19:26" x14ac:dyDescent="0.2">
      <c r="S713" s="141" t="s">
        <v>267</v>
      </c>
      <c r="T713" s="140">
        <v>35</v>
      </c>
      <c r="U713" s="140">
        <v>129.85004118399999</v>
      </c>
      <c r="V713" s="140">
        <v>84.873015993999999</v>
      </c>
      <c r="W713" s="140">
        <v>82.333335876000007</v>
      </c>
      <c r="X713" s="140">
        <v>85</v>
      </c>
      <c r="Y713" s="140">
        <v>11020.764622209001</v>
      </c>
      <c r="Z713" s="139">
        <v>1782.3333358760001</v>
      </c>
    </row>
    <row r="714" spans="19:26" x14ac:dyDescent="0.2">
      <c r="S714" s="141" t="s">
        <v>267</v>
      </c>
      <c r="T714" s="140">
        <v>41</v>
      </c>
      <c r="U714" s="140">
        <v>129.85004118399999</v>
      </c>
      <c r="V714" s="140">
        <v>84.317460195999999</v>
      </c>
      <c r="W714" s="140">
        <v>77.666664123999993</v>
      </c>
      <c r="X714" s="140">
        <v>85</v>
      </c>
      <c r="Y714" s="140">
        <v>10948.625678991</v>
      </c>
      <c r="Z714" s="139">
        <v>1770.6666641239999</v>
      </c>
    </row>
    <row r="715" spans="19:26" x14ac:dyDescent="0.2">
      <c r="S715" s="141" t="s">
        <v>266</v>
      </c>
      <c r="T715" s="140">
        <v>10</v>
      </c>
      <c r="U715" s="140">
        <v>129.85004118399999</v>
      </c>
      <c r="V715" s="140">
        <v>84.888888768000001</v>
      </c>
      <c r="W715" s="140">
        <v>82.666664123999993</v>
      </c>
      <c r="X715" s="140">
        <v>85</v>
      </c>
      <c r="Y715" s="140">
        <v>11022.825702524</v>
      </c>
      <c r="Z715" s="139">
        <v>1782.6666641239999</v>
      </c>
    </row>
    <row r="716" spans="19:26" x14ac:dyDescent="0.2">
      <c r="S716" s="141" t="s">
        <v>266</v>
      </c>
      <c r="T716" s="140">
        <v>24</v>
      </c>
      <c r="U716" s="140">
        <v>129.85004118399999</v>
      </c>
      <c r="V716" s="140">
        <v>84.396825518</v>
      </c>
      <c r="W716" s="140">
        <v>79.333335876000007</v>
      </c>
      <c r="X716" s="140">
        <v>85</v>
      </c>
      <c r="Y716" s="140">
        <v>10958.931269265</v>
      </c>
      <c r="Z716" s="139">
        <v>1772.3333358760001</v>
      </c>
    </row>
    <row r="717" spans="19:26" x14ac:dyDescent="0.2">
      <c r="S717" s="141" t="s">
        <v>266</v>
      </c>
      <c r="T717" s="140">
        <v>104</v>
      </c>
      <c r="U717" s="140">
        <v>129.85004118399999</v>
      </c>
      <c r="V717" s="140">
        <v>84.888888768000001</v>
      </c>
      <c r="W717" s="140">
        <v>82.666664123999993</v>
      </c>
      <c r="X717" s="140">
        <v>85</v>
      </c>
      <c r="Y717" s="140">
        <v>11022.825702524</v>
      </c>
      <c r="Z717" s="139">
        <v>1782.6666641239999</v>
      </c>
    </row>
    <row r="718" spans="19:26" x14ac:dyDescent="0.2">
      <c r="S718" s="141" t="s">
        <v>266</v>
      </c>
      <c r="T718" s="140">
        <v>109</v>
      </c>
      <c r="U718" s="140">
        <v>129.85004118399999</v>
      </c>
      <c r="V718" s="140">
        <v>84.777777536000002</v>
      </c>
      <c r="W718" s="140">
        <v>80.666664123999993</v>
      </c>
      <c r="X718" s="140">
        <v>85</v>
      </c>
      <c r="Y718" s="140">
        <v>11008.397904445001</v>
      </c>
      <c r="Z718" s="139">
        <v>1780.3333282470001</v>
      </c>
    </row>
    <row r="719" spans="19:26" x14ac:dyDescent="0.2">
      <c r="S719" s="141" t="s">
        <v>265</v>
      </c>
      <c r="T719" s="140">
        <v>4</v>
      </c>
      <c r="U719" s="140">
        <v>129.85004118399999</v>
      </c>
      <c r="V719" s="140">
        <v>84.603174844999998</v>
      </c>
      <c r="W719" s="140">
        <v>79.333335876000007</v>
      </c>
      <c r="X719" s="140">
        <v>85</v>
      </c>
      <c r="Y719" s="140">
        <v>10985.725737932</v>
      </c>
      <c r="Z719" s="139">
        <v>1776.6666717529999</v>
      </c>
    </row>
    <row r="720" spans="19:26" x14ac:dyDescent="0.2">
      <c r="S720" s="141" t="s">
        <v>265</v>
      </c>
      <c r="T720" s="140">
        <v>25</v>
      </c>
      <c r="U720" s="140">
        <v>129.85004118399999</v>
      </c>
      <c r="V720" s="140">
        <v>85</v>
      </c>
      <c r="W720" s="140">
        <v>85</v>
      </c>
      <c r="X720" s="140">
        <v>85</v>
      </c>
      <c r="Y720" s="140">
        <v>11037.253500602999</v>
      </c>
      <c r="Z720" s="139">
        <v>1785</v>
      </c>
    </row>
    <row r="721" spans="19:26" x14ac:dyDescent="0.2">
      <c r="S721" s="141" t="s">
        <v>265</v>
      </c>
      <c r="T721" s="140">
        <v>106</v>
      </c>
      <c r="U721" s="140">
        <v>129.85004118399999</v>
      </c>
      <c r="V721" s="140">
        <v>85</v>
      </c>
      <c r="W721" s="140">
        <v>85</v>
      </c>
      <c r="X721" s="140">
        <v>85</v>
      </c>
      <c r="Y721" s="140">
        <v>11037.253500602999</v>
      </c>
      <c r="Z721" s="139">
        <v>1785</v>
      </c>
    </row>
    <row r="722" spans="19:26" x14ac:dyDescent="0.2">
      <c r="S722" s="141" t="s">
        <v>265</v>
      </c>
      <c r="T722" s="140">
        <v>132</v>
      </c>
      <c r="U722" s="140">
        <v>129.85004118399999</v>
      </c>
      <c r="V722" s="140">
        <v>84.174603417</v>
      </c>
      <c r="W722" s="140">
        <v>79.333335876000007</v>
      </c>
      <c r="X722" s="140">
        <v>85</v>
      </c>
      <c r="Y722" s="140">
        <v>10930.075720282</v>
      </c>
      <c r="Z722" s="139">
        <v>1767.6666717529999</v>
      </c>
    </row>
    <row r="723" spans="19:26" x14ac:dyDescent="0.2">
      <c r="S723" s="141" t="s">
        <v>265</v>
      </c>
      <c r="T723" s="140">
        <v>133</v>
      </c>
      <c r="U723" s="140">
        <v>129.85004118399999</v>
      </c>
      <c r="V723" s="140">
        <v>84.333332970000001</v>
      </c>
      <c r="W723" s="140">
        <v>79.666664123999993</v>
      </c>
      <c r="X723" s="140">
        <v>85</v>
      </c>
      <c r="Y723" s="140">
        <v>10950.686759304999</v>
      </c>
      <c r="Z723" s="139">
        <v>1770.999992371</v>
      </c>
    </row>
    <row r="724" spans="19:26" x14ac:dyDescent="0.2">
      <c r="S724" s="141" t="s">
        <v>265</v>
      </c>
      <c r="T724" s="140">
        <v>140</v>
      </c>
      <c r="U724" s="140">
        <v>129.85004118399999</v>
      </c>
      <c r="V724" s="140">
        <v>84.587301345</v>
      </c>
      <c r="W724" s="140">
        <v>79.666664123999993</v>
      </c>
      <c r="X724" s="140">
        <v>85</v>
      </c>
      <c r="Y724" s="140">
        <v>10983.664563267001</v>
      </c>
      <c r="Z724" s="139">
        <v>1776.3333282470001</v>
      </c>
    </row>
    <row r="725" spans="19:26" x14ac:dyDescent="0.2">
      <c r="S725" s="141" t="s">
        <v>264</v>
      </c>
      <c r="T725" s="140">
        <v>18</v>
      </c>
      <c r="U725" s="140">
        <v>129.85004118399999</v>
      </c>
      <c r="V725" s="140">
        <v>83.317460195999999</v>
      </c>
      <c r="W725" s="140">
        <v>70</v>
      </c>
      <c r="X725" s="140">
        <v>85</v>
      </c>
      <c r="Y725" s="140">
        <v>10818.775637807001</v>
      </c>
      <c r="Z725" s="139">
        <v>1749.6666641239999</v>
      </c>
    </row>
    <row r="726" spans="19:26" x14ac:dyDescent="0.2">
      <c r="S726" s="141" t="s">
        <v>264</v>
      </c>
      <c r="T726" s="140">
        <v>26</v>
      </c>
      <c r="U726" s="140">
        <v>129.85004118399999</v>
      </c>
      <c r="V726" s="140">
        <v>79.777777536000002</v>
      </c>
      <c r="W726" s="140">
        <v>67.333335876000007</v>
      </c>
      <c r="X726" s="140">
        <v>85</v>
      </c>
      <c r="Y726" s="140">
        <v>10359.147698527</v>
      </c>
      <c r="Z726" s="139">
        <v>1675.3333282470001</v>
      </c>
    </row>
    <row r="727" spans="19:26" x14ac:dyDescent="0.2">
      <c r="S727" s="141" t="s">
        <v>264</v>
      </c>
      <c r="T727" s="140">
        <v>28</v>
      </c>
      <c r="U727" s="140">
        <v>129.85004118399999</v>
      </c>
      <c r="V727" s="140">
        <v>84.666666667000001</v>
      </c>
      <c r="W727" s="140">
        <v>78</v>
      </c>
      <c r="X727" s="140">
        <v>85</v>
      </c>
      <c r="Y727" s="140">
        <v>10993.970153542001</v>
      </c>
      <c r="Z727" s="139">
        <v>1778</v>
      </c>
    </row>
    <row r="728" spans="19:26" x14ac:dyDescent="0.2">
      <c r="S728" s="141" t="s">
        <v>264</v>
      </c>
      <c r="T728" s="140">
        <v>44</v>
      </c>
      <c r="U728" s="140">
        <v>129.85004118399999</v>
      </c>
      <c r="V728" s="140">
        <v>82.174603054000002</v>
      </c>
      <c r="W728" s="140">
        <v>70.333335876000007</v>
      </c>
      <c r="X728" s="140">
        <v>85</v>
      </c>
      <c r="Y728" s="140">
        <v>10670.375590739999</v>
      </c>
      <c r="Z728" s="139">
        <v>1725.6666641239999</v>
      </c>
    </row>
    <row r="729" spans="19:26" x14ac:dyDescent="0.2">
      <c r="S729" s="141" t="s">
        <v>264</v>
      </c>
      <c r="T729" s="140">
        <v>55</v>
      </c>
      <c r="U729" s="140">
        <v>129.85004118399999</v>
      </c>
      <c r="V729" s="140">
        <v>82.523809161000003</v>
      </c>
      <c r="W729" s="140">
        <v>67</v>
      </c>
      <c r="X729" s="140">
        <v>85</v>
      </c>
      <c r="Y729" s="140">
        <v>10715.720018116001</v>
      </c>
      <c r="Z729" s="139">
        <v>1732.999992371</v>
      </c>
    </row>
    <row r="730" spans="19:26" x14ac:dyDescent="0.2">
      <c r="S730" s="141" t="s">
        <v>264</v>
      </c>
      <c r="T730" s="140">
        <v>65</v>
      </c>
      <c r="U730" s="140">
        <v>129.85004118399999</v>
      </c>
      <c r="V730" s="140">
        <v>83.984126863</v>
      </c>
      <c r="W730" s="140">
        <v>73</v>
      </c>
      <c r="X730" s="140">
        <v>85</v>
      </c>
      <c r="Y730" s="140">
        <v>10905.342331929</v>
      </c>
      <c r="Z730" s="139">
        <v>1763.6666641239999</v>
      </c>
    </row>
    <row r="731" spans="19:26" x14ac:dyDescent="0.2">
      <c r="S731" s="141" t="s">
        <v>270</v>
      </c>
      <c r="T731" s="140">
        <v>26</v>
      </c>
      <c r="U731" s="140">
        <v>123.666705889</v>
      </c>
      <c r="V731" s="140">
        <v>84.433333206</v>
      </c>
      <c r="W731" s="140">
        <v>79.666664123999993</v>
      </c>
      <c r="X731" s="140">
        <v>85</v>
      </c>
      <c r="Y731" s="140">
        <v>10441.592184845</v>
      </c>
      <c r="Z731" s="139">
        <v>1688.6666641239999</v>
      </c>
    </row>
    <row r="732" spans="19:26" x14ac:dyDescent="0.2">
      <c r="S732" s="141" t="s">
        <v>270</v>
      </c>
      <c r="T732" s="140">
        <v>52</v>
      </c>
      <c r="U732" s="140">
        <v>123.666705889</v>
      </c>
      <c r="V732" s="140">
        <v>84.2</v>
      </c>
      <c r="W732" s="140">
        <v>77</v>
      </c>
      <c r="X732" s="140">
        <v>85</v>
      </c>
      <c r="Y732" s="140">
        <v>10412.736635863001</v>
      </c>
      <c r="Z732" s="139">
        <v>1684</v>
      </c>
    </row>
    <row r="733" spans="19:26" x14ac:dyDescent="0.2">
      <c r="S733" s="141" t="s">
        <v>270</v>
      </c>
      <c r="T733" s="140">
        <v>60</v>
      </c>
      <c r="U733" s="140">
        <v>123.666705889</v>
      </c>
      <c r="V733" s="140">
        <v>84.566666794</v>
      </c>
      <c r="W733" s="140">
        <v>76.333335876000007</v>
      </c>
      <c r="X733" s="140">
        <v>85</v>
      </c>
      <c r="Y733" s="140">
        <v>10458.081110413999</v>
      </c>
      <c r="Z733" s="139">
        <v>1691.3333358760001</v>
      </c>
    </row>
    <row r="734" spans="19:26" x14ac:dyDescent="0.2">
      <c r="S734" s="141" t="s">
        <v>269</v>
      </c>
      <c r="T734" s="140">
        <v>32</v>
      </c>
      <c r="U734" s="140">
        <v>123.666705889</v>
      </c>
      <c r="V734" s="140">
        <v>85</v>
      </c>
      <c r="W734" s="140">
        <v>85</v>
      </c>
      <c r="X734" s="140">
        <v>85</v>
      </c>
      <c r="Y734" s="140">
        <v>10511.670000574</v>
      </c>
      <c r="Z734" s="139">
        <v>1700</v>
      </c>
    </row>
    <row r="735" spans="19:26" x14ac:dyDescent="0.2">
      <c r="S735" s="141" t="s">
        <v>269</v>
      </c>
      <c r="T735" s="140">
        <v>41</v>
      </c>
      <c r="U735" s="140">
        <v>123.666705889</v>
      </c>
      <c r="V735" s="140">
        <v>85</v>
      </c>
      <c r="W735" s="140">
        <v>85</v>
      </c>
      <c r="X735" s="140">
        <v>85</v>
      </c>
      <c r="Y735" s="140">
        <v>10511.670000574</v>
      </c>
      <c r="Z735" s="139">
        <v>1700</v>
      </c>
    </row>
    <row r="736" spans="19:26" x14ac:dyDescent="0.2">
      <c r="S736" s="141" t="s">
        <v>269</v>
      </c>
      <c r="T736" s="140">
        <v>43</v>
      </c>
      <c r="U736" s="140">
        <v>123.666705889</v>
      </c>
      <c r="V736" s="140">
        <v>85</v>
      </c>
      <c r="W736" s="140">
        <v>85</v>
      </c>
      <c r="X736" s="140">
        <v>85</v>
      </c>
      <c r="Y736" s="140">
        <v>10511.670000574</v>
      </c>
      <c r="Z736" s="139">
        <v>1700</v>
      </c>
    </row>
    <row r="737" spans="19:26" x14ac:dyDescent="0.2">
      <c r="S737" s="141" t="s">
        <v>269</v>
      </c>
      <c r="T737" s="140">
        <v>51</v>
      </c>
      <c r="U737" s="140">
        <v>123.666705889</v>
      </c>
      <c r="V737" s="140">
        <v>85</v>
      </c>
      <c r="W737" s="140">
        <v>85</v>
      </c>
      <c r="X737" s="140">
        <v>85</v>
      </c>
      <c r="Y737" s="140">
        <v>10511.670000574</v>
      </c>
      <c r="Z737" s="139">
        <v>1700</v>
      </c>
    </row>
    <row r="738" spans="19:26" x14ac:dyDescent="0.2">
      <c r="S738" s="141" t="s">
        <v>269</v>
      </c>
      <c r="T738" s="140">
        <v>58</v>
      </c>
      <c r="U738" s="140">
        <v>123.666705889</v>
      </c>
      <c r="V738" s="140">
        <v>85</v>
      </c>
      <c r="W738" s="140">
        <v>85</v>
      </c>
      <c r="X738" s="140">
        <v>85</v>
      </c>
      <c r="Y738" s="140">
        <v>10511.670000574</v>
      </c>
      <c r="Z738" s="139">
        <v>1700</v>
      </c>
    </row>
    <row r="739" spans="19:26" x14ac:dyDescent="0.2">
      <c r="S739" s="141" t="s">
        <v>268</v>
      </c>
      <c r="T739" s="140">
        <v>23</v>
      </c>
      <c r="U739" s="140">
        <v>123.666705889</v>
      </c>
      <c r="V739" s="140">
        <v>84.7</v>
      </c>
      <c r="W739" s="140">
        <v>79.333335876000007</v>
      </c>
      <c r="X739" s="140">
        <v>85</v>
      </c>
      <c r="Y739" s="140">
        <v>10474.569988806999</v>
      </c>
      <c r="Z739" s="139">
        <v>1694</v>
      </c>
    </row>
    <row r="740" spans="19:26" x14ac:dyDescent="0.2">
      <c r="S740" s="141" t="s">
        <v>268</v>
      </c>
      <c r="T740" s="140">
        <v>32</v>
      </c>
      <c r="U740" s="140">
        <v>123.666705889</v>
      </c>
      <c r="V740" s="140">
        <v>84.8</v>
      </c>
      <c r="W740" s="140">
        <v>81</v>
      </c>
      <c r="X740" s="140">
        <v>85</v>
      </c>
      <c r="Y740" s="140">
        <v>10486.936659396</v>
      </c>
      <c r="Z740" s="139">
        <v>1696</v>
      </c>
    </row>
    <row r="741" spans="19:26" x14ac:dyDescent="0.2">
      <c r="S741" s="141" t="s">
        <v>268</v>
      </c>
      <c r="T741" s="140">
        <v>51</v>
      </c>
      <c r="U741" s="140">
        <v>123.666705889</v>
      </c>
      <c r="V741" s="140">
        <v>84.733333205999998</v>
      </c>
      <c r="W741" s="140">
        <v>79.666664123999993</v>
      </c>
      <c r="X741" s="140">
        <v>85</v>
      </c>
      <c r="Y741" s="140">
        <v>10478.692196612001</v>
      </c>
      <c r="Z741" s="139">
        <v>1694.6666641239999</v>
      </c>
    </row>
    <row r="742" spans="19:26" x14ac:dyDescent="0.2">
      <c r="S742" s="141" t="s">
        <v>268</v>
      </c>
      <c r="T742" s="140">
        <v>88</v>
      </c>
      <c r="U742" s="140">
        <v>123.666705889</v>
      </c>
      <c r="V742" s="140">
        <v>84.299999619000005</v>
      </c>
      <c r="W742" s="140">
        <v>78.666664123999993</v>
      </c>
      <c r="X742" s="140">
        <v>85</v>
      </c>
      <c r="Y742" s="140">
        <v>10425.103259277001</v>
      </c>
      <c r="Z742" s="139">
        <v>1685.999992371</v>
      </c>
    </row>
    <row r="743" spans="19:26" x14ac:dyDescent="0.2">
      <c r="S743" s="141" t="s">
        <v>268</v>
      </c>
      <c r="T743" s="140">
        <v>92</v>
      </c>
      <c r="U743" s="140">
        <v>123.666705889</v>
      </c>
      <c r="V743" s="140">
        <v>84.666666793999994</v>
      </c>
      <c r="W743" s="140">
        <v>78.333335876000007</v>
      </c>
      <c r="X743" s="140">
        <v>85</v>
      </c>
      <c r="Y743" s="140">
        <v>10470.447781003</v>
      </c>
      <c r="Z743" s="139">
        <v>1693.3333358760001</v>
      </c>
    </row>
    <row r="744" spans="19:26" x14ac:dyDescent="0.2">
      <c r="S744" s="141" t="s">
        <v>268</v>
      </c>
      <c r="T744" s="140">
        <v>94</v>
      </c>
      <c r="U744" s="140">
        <v>123.666705889</v>
      </c>
      <c r="V744" s="140">
        <v>85</v>
      </c>
      <c r="W744" s="140">
        <v>85</v>
      </c>
      <c r="X744" s="140">
        <v>85</v>
      </c>
      <c r="Y744" s="140">
        <v>10511.670000574</v>
      </c>
      <c r="Z744" s="139">
        <v>1700</v>
      </c>
    </row>
    <row r="745" spans="19:26" x14ac:dyDescent="0.2">
      <c r="S745" s="141" t="s">
        <v>268</v>
      </c>
      <c r="T745" s="140">
        <v>112</v>
      </c>
      <c r="U745" s="140">
        <v>123.666705889</v>
      </c>
      <c r="V745" s="140">
        <v>84.416666793999994</v>
      </c>
      <c r="W745" s="140">
        <v>79</v>
      </c>
      <c r="X745" s="140">
        <v>85</v>
      </c>
      <c r="Y745" s="140">
        <v>10439.53110453</v>
      </c>
      <c r="Z745" s="139">
        <v>1688.3333358760001</v>
      </c>
    </row>
    <row r="746" spans="19:26" x14ac:dyDescent="0.2">
      <c r="S746" s="141" t="s">
        <v>268</v>
      </c>
      <c r="T746" s="140">
        <v>116</v>
      </c>
      <c r="U746" s="140">
        <v>123.666705889</v>
      </c>
      <c r="V746" s="140">
        <v>84.466666411999995</v>
      </c>
      <c r="W746" s="140">
        <v>78.666664123999993</v>
      </c>
      <c r="X746" s="140">
        <v>85</v>
      </c>
      <c r="Y746" s="140">
        <v>10445.714392649999</v>
      </c>
      <c r="Z746" s="139">
        <v>1689.3333282470001</v>
      </c>
    </row>
    <row r="747" spans="19:26" x14ac:dyDescent="0.2">
      <c r="S747" s="141" t="s">
        <v>267</v>
      </c>
      <c r="T747" s="140">
        <v>43</v>
      </c>
      <c r="U747" s="140">
        <v>123.666705889</v>
      </c>
      <c r="V747" s="140">
        <v>84.5</v>
      </c>
      <c r="W747" s="140">
        <v>77.666664123999993</v>
      </c>
      <c r="X747" s="140">
        <v>85</v>
      </c>
      <c r="Y747" s="140">
        <v>10449.83664763</v>
      </c>
      <c r="Z747" s="139">
        <v>1690</v>
      </c>
    </row>
    <row r="748" spans="19:26" x14ac:dyDescent="0.2">
      <c r="S748" s="141" t="s">
        <v>266</v>
      </c>
      <c r="T748" s="140">
        <v>5</v>
      </c>
      <c r="U748" s="140">
        <v>123.666705889</v>
      </c>
      <c r="V748" s="140">
        <v>84.483333205999998</v>
      </c>
      <c r="W748" s="140">
        <v>79.666664123999993</v>
      </c>
      <c r="X748" s="140">
        <v>85</v>
      </c>
      <c r="Y748" s="140">
        <v>10447.77552014</v>
      </c>
      <c r="Z748" s="139">
        <v>1689.6666641239999</v>
      </c>
    </row>
    <row r="749" spans="19:26" x14ac:dyDescent="0.2">
      <c r="S749" s="141" t="s">
        <v>266</v>
      </c>
      <c r="T749" s="140">
        <v>23</v>
      </c>
      <c r="U749" s="140">
        <v>123.666705889</v>
      </c>
      <c r="V749" s="140">
        <v>84.8</v>
      </c>
      <c r="W749" s="140">
        <v>81</v>
      </c>
      <c r="X749" s="140">
        <v>85</v>
      </c>
      <c r="Y749" s="140">
        <v>10486.936659396</v>
      </c>
      <c r="Z749" s="139">
        <v>1696</v>
      </c>
    </row>
    <row r="750" spans="19:26" x14ac:dyDescent="0.2">
      <c r="S750" s="141" t="s">
        <v>266</v>
      </c>
      <c r="T750" s="140">
        <v>31</v>
      </c>
      <c r="U750" s="140">
        <v>123.666705889</v>
      </c>
      <c r="V750" s="140">
        <v>84.983333205999998</v>
      </c>
      <c r="W750" s="140">
        <v>84.666664123999993</v>
      </c>
      <c r="X750" s="140">
        <v>85</v>
      </c>
      <c r="Y750" s="140">
        <v>10509.608873084</v>
      </c>
      <c r="Z750" s="139">
        <v>1699.6666641239999</v>
      </c>
    </row>
    <row r="751" spans="19:26" x14ac:dyDescent="0.2">
      <c r="S751" s="141" t="s">
        <v>266</v>
      </c>
      <c r="T751" s="140">
        <v>53</v>
      </c>
      <c r="U751" s="140">
        <v>123.666705889</v>
      </c>
      <c r="V751" s="140">
        <v>85</v>
      </c>
      <c r="W751" s="140">
        <v>85</v>
      </c>
      <c r="X751" s="140">
        <v>85</v>
      </c>
      <c r="Y751" s="140">
        <v>10511.670000574</v>
      </c>
      <c r="Z751" s="139">
        <v>1700</v>
      </c>
    </row>
    <row r="752" spans="19:26" x14ac:dyDescent="0.2">
      <c r="S752" s="141" t="s">
        <v>266</v>
      </c>
      <c r="T752" s="140">
        <v>76</v>
      </c>
      <c r="U752" s="140">
        <v>123.666705889</v>
      </c>
      <c r="V752" s="140">
        <v>85</v>
      </c>
      <c r="W752" s="140">
        <v>85</v>
      </c>
      <c r="X752" s="140">
        <v>85</v>
      </c>
      <c r="Y752" s="140">
        <v>10511.670000574</v>
      </c>
      <c r="Z752" s="139">
        <v>1700</v>
      </c>
    </row>
    <row r="753" spans="19:26" x14ac:dyDescent="0.2">
      <c r="S753" s="141" t="s">
        <v>266</v>
      </c>
      <c r="T753" s="140">
        <v>90</v>
      </c>
      <c r="U753" s="140">
        <v>123.666705889</v>
      </c>
      <c r="V753" s="140">
        <v>84.8</v>
      </c>
      <c r="W753" s="140">
        <v>81</v>
      </c>
      <c r="X753" s="140">
        <v>85</v>
      </c>
      <c r="Y753" s="140">
        <v>10486.936659396</v>
      </c>
      <c r="Z753" s="139">
        <v>1696</v>
      </c>
    </row>
    <row r="754" spans="19:26" x14ac:dyDescent="0.2">
      <c r="S754" s="141" t="s">
        <v>266</v>
      </c>
      <c r="T754" s="140">
        <v>112</v>
      </c>
      <c r="U754" s="140">
        <v>123.666705889</v>
      </c>
      <c r="V754" s="140">
        <v>84.983333205999998</v>
      </c>
      <c r="W754" s="140">
        <v>84.666664123999993</v>
      </c>
      <c r="X754" s="140">
        <v>85</v>
      </c>
      <c r="Y754" s="140">
        <v>10509.608873084</v>
      </c>
      <c r="Z754" s="139">
        <v>1699.6666641239999</v>
      </c>
    </row>
    <row r="755" spans="19:26" x14ac:dyDescent="0.2">
      <c r="S755" s="141" t="s">
        <v>266</v>
      </c>
      <c r="T755" s="140">
        <v>119</v>
      </c>
      <c r="U755" s="140">
        <v>123.666705889</v>
      </c>
      <c r="V755" s="140">
        <v>84.883333206000003</v>
      </c>
      <c r="W755" s="140">
        <v>82.666664123999993</v>
      </c>
      <c r="X755" s="140">
        <v>85</v>
      </c>
      <c r="Y755" s="140">
        <v>10497.242202494999</v>
      </c>
      <c r="Z755" s="139">
        <v>1697.6666641239999</v>
      </c>
    </row>
    <row r="756" spans="19:26" x14ac:dyDescent="0.2">
      <c r="S756" s="141" t="s">
        <v>265</v>
      </c>
      <c r="T756" s="140">
        <v>14</v>
      </c>
      <c r="U756" s="140">
        <v>123.666705889</v>
      </c>
      <c r="V756" s="140">
        <v>84.333333206000006</v>
      </c>
      <c r="W756" s="140">
        <v>79</v>
      </c>
      <c r="X756" s="140">
        <v>85</v>
      </c>
      <c r="Y756" s="140">
        <v>10429.225514256001</v>
      </c>
      <c r="Z756" s="139">
        <v>1686.6666641239999</v>
      </c>
    </row>
    <row r="757" spans="19:26" x14ac:dyDescent="0.2">
      <c r="S757" s="141" t="s">
        <v>265</v>
      </c>
      <c r="T757" s="140">
        <v>37</v>
      </c>
      <c r="U757" s="140">
        <v>123.666705889</v>
      </c>
      <c r="V757" s="140">
        <v>84.7</v>
      </c>
      <c r="W757" s="140">
        <v>81</v>
      </c>
      <c r="X757" s="140">
        <v>85</v>
      </c>
      <c r="Y757" s="140">
        <v>10474.569988806999</v>
      </c>
      <c r="Z757" s="139">
        <v>1694</v>
      </c>
    </row>
    <row r="758" spans="19:26" x14ac:dyDescent="0.2">
      <c r="S758" s="141" t="s">
        <v>265</v>
      </c>
      <c r="T758" s="140">
        <v>38</v>
      </c>
      <c r="U758" s="140">
        <v>123.666705889</v>
      </c>
      <c r="V758" s="140">
        <v>84.083333588000002</v>
      </c>
      <c r="W758" s="140">
        <v>79.333335876000007</v>
      </c>
      <c r="X758" s="140">
        <v>85</v>
      </c>
      <c r="Y758" s="140">
        <v>10398.308884959</v>
      </c>
      <c r="Z758" s="139">
        <v>1681.6666717529999</v>
      </c>
    </row>
    <row r="759" spans="19:26" x14ac:dyDescent="0.2">
      <c r="S759" s="141" t="s">
        <v>264</v>
      </c>
      <c r="T759" s="140">
        <v>25</v>
      </c>
      <c r="U759" s="140">
        <v>123.666705889</v>
      </c>
      <c r="V759" s="140">
        <v>82.466666411999995</v>
      </c>
      <c r="W759" s="140">
        <v>68.333335876000007</v>
      </c>
      <c r="X759" s="140">
        <v>85</v>
      </c>
      <c r="Y759" s="140">
        <v>10198.380980872</v>
      </c>
      <c r="Z759" s="139">
        <v>1649.3333282470001</v>
      </c>
    </row>
    <row r="760" spans="19:26" x14ac:dyDescent="0.2">
      <c r="S760" s="141" t="s">
        <v>264</v>
      </c>
      <c r="T760" s="140">
        <v>39</v>
      </c>
      <c r="U760" s="140">
        <v>123.666705889</v>
      </c>
      <c r="V760" s="140">
        <v>82.133333206000003</v>
      </c>
      <c r="W760" s="140">
        <v>67.666664123999993</v>
      </c>
      <c r="X760" s="140">
        <v>85</v>
      </c>
      <c r="Y760" s="140">
        <v>10157.158761299999</v>
      </c>
      <c r="Z760" s="139">
        <v>1642.6666641239999</v>
      </c>
    </row>
    <row r="761" spans="19:26" x14ac:dyDescent="0.2">
      <c r="S761" s="141" t="s">
        <v>264</v>
      </c>
      <c r="T761" s="140">
        <v>45</v>
      </c>
      <c r="U761" s="140">
        <v>123.666705889</v>
      </c>
      <c r="V761" s="140">
        <v>82.783333588000005</v>
      </c>
      <c r="W761" s="140">
        <v>67</v>
      </c>
      <c r="X761" s="140">
        <v>85</v>
      </c>
      <c r="Y761" s="140">
        <v>10237.542167303</v>
      </c>
      <c r="Z761" s="139">
        <v>1655.6666717529999</v>
      </c>
    </row>
    <row r="762" spans="19:26" x14ac:dyDescent="0.2">
      <c r="S762" s="141" t="s">
        <v>264</v>
      </c>
      <c r="T762" s="140">
        <v>77</v>
      </c>
      <c r="U762" s="140">
        <v>123.666705889</v>
      </c>
      <c r="V762" s="140">
        <v>84.883333206000003</v>
      </c>
      <c r="W762" s="140">
        <v>82.666664123999993</v>
      </c>
      <c r="X762" s="140">
        <v>85</v>
      </c>
      <c r="Y762" s="140">
        <v>10497.242202494999</v>
      </c>
      <c r="Z762" s="139">
        <v>1697.6666641239999</v>
      </c>
    </row>
    <row r="763" spans="19:26" x14ac:dyDescent="0.2">
      <c r="S763" s="141" t="s">
        <v>264</v>
      </c>
      <c r="T763" s="140">
        <v>109</v>
      </c>
      <c r="U763" s="140">
        <v>123.666705889</v>
      </c>
      <c r="V763" s="140">
        <v>82.283333205999995</v>
      </c>
      <c r="W763" s="140">
        <v>69.333335876000007</v>
      </c>
      <c r="X763" s="140">
        <v>85</v>
      </c>
      <c r="Y763" s="140">
        <v>10175.708767184</v>
      </c>
      <c r="Z763" s="139">
        <v>1645.6666641239999</v>
      </c>
    </row>
    <row r="764" spans="19:26" x14ac:dyDescent="0.2">
      <c r="S764" s="141" t="s">
        <v>264</v>
      </c>
      <c r="T764" s="140">
        <v>123</v>
      </c>
      <c r="U764" s="140">
        <v>123.666705889</v>
      </c>
      <c r="V764" s="140">
        <v>82.133333206000003</v>
      </c>
      <c r="W764" s="140">
        <v>69</v>
      </c>
      <c r="X764" s="140">
        <v>85</v>
      </c>
      <c r="Y764" s="140">
        <v>10157.158761299999</v>
      </c>
      <c r="Z764" s="139">
        <v>1642.6666641239999</v>
      </c>
    </row>
    <row r="765" spans="19:26" x14ac:dyDescent="0.2">
      <c r="S765" s="141" t="s">
        <v>264</v>
      </c>
      <c r="T765" s="140">
        <v>147</v>
      </c>
      <c r="U765" s="140">
        <v>123.666705889</v>
      </c>
      <c r="V765" s="140">
        <v>85</v>
      </c>
      <c r="W765" s="140">
        <v>85</v>
      </c>
      <c r="X765" s="140">
        <v>85</v>
      </c>
      <c r="Y765" s="140">
        <v>10511.670000574</v>
      </c>
      <c r="Z765" s="139">
        <v>1700</v>
      </c>
    </row>
    <row r="766" spans="19:26" x14ac:dyDescent="0.2">
      <c r="S766" s="141" t="s">
        <v>264</v>
      </c>
      <c r="T766" s="140">
        <v>152</v>
      </c>
      <c r="U766" s="140">
        <v>123.666705889</v>
      </c>
      <c r="V766" s="140">
        <v>84.583333206000006</v>
      </c>
      <c r="W766" s="140">
        <v>81.666664123999993</v>
      </c>
      <c r="X766" s="140">
        <v>85</v>
      </c>
      <c r="Y766" s="140">
        <v>10460.142190729001</v>
      </c>
      <c r="Z766" s="139">
        <v>1691.6666641239999</v>
      </c>
    </row>
    <row r="767" spans="19:26" ht="17" thickBot="1" x14ac:dyDescent="0.25">
      <c r="S767" s="138" t="s">
        <v>264</v>
      </c>
      <c r="T767" s="137">
        <v>154</v>
      </c>
      <c r="U767" s="137">
        <v>123.666705889</v>
      </c>
      <c r="V767" s="137">
        <v>81.416666411999998</v>
      </c>
      <c r="W767" s="137">
        <v>68.666664123999993</v>
      </c>
      <c r="X767" s="137">
        <v>85</v>
      </c>
      <c r="Y767" s="137">
        <v>10068.530939688</v>
      </c>
      <c r="Z767" s="136">
        <v>1628.3333282470001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DE03C-9D60-4648-BBEE-03D04D07E4C0}">
  <dimension ref="A1:Z865"/>
  <sheetViews>
    <sheetView zoomScale="80" zoomScaleNormal="80" workbookViewId="0">
      <selection activeCell="N46" sqref="N46"/>
    </sheetView>
  </sheetViews>
  <sheetFormatPr baseColWidth="10" defaultRowHeight="16" x14ac:dyDescent="0.2"/>
  <cols>
    <col min="1" max="1" width="18.1640625" bestFit="1" customWidth="1"/>
    <col min="10" max="10" width="18.1640625" bestFit="1" customWidth="1"/>
    <col min="19" max="19" width="19.83203125" bestFit="1" customWidth="1"/>
  </cols>
  <sheetData>
    <row r="1" spans="1:26" ht="17" thickBot="1" x14ac:dyDescent="0.25">
      <c r="A1" s="101" t="s">
        <v>319</v>
      </c>
      <c r="B1" s="3"/>
      <c r="J1" s="101" t="s">
        <v>318</v>
      </c>
      <c r="K1" s="3"/>
      <c r="S1" s="101" t="s">
        <v>317</v>
      </c>
      <c r="T1" s="3"/>
    </row>
    <row r="2" spans="1:26" x14ac:dyDescent="0.2">
      <c r="A2" s="93" t="s">
        <v>156</v>
      </c>
      <c r="B2" s="91">
        <v>126</v>
      </c>
      <c r="J2" s="93" t="s">
        <v>156</v>
      </c>
      <c r="K2" s="91">
        <v>51</v>
      </c>
      <c r="S2" s="93" t="s">
        <v>156</v>
      </c>
      <c r="T2" s="91">
        <v>17</v>
      </c>
    </row>
    <row r="3" spans="1:26" x14ac:dyDescent="0.2">
      <c r="A3" s="81" t="s">
        <v>155</v>
      </c>
      <c r="B3" s="79">
        <v>130</v>
      </c>
      <c r="J3" s="81" t="s">
        <v>155</v>
      </c>
      <c r="K3" s="79">
        <v>64</v>
      </c>
      <c r="S3" s="81" t="s">
        <v>155</v>
      </c>
      <c r="T3" s="79">
        <v>30</v>
      </c>
    </row>
    <row r="4" spans="1:26" x14ac:dyDescent="0.2">
      <c r="A4" s="69" t="s">
        <v>154</v>
      </c>
      <c r="B4" s="67">
        <v>218</v>
      </c>
      <c r="J4" s="69" t="s">
        <v>154</v>
      </c>
      <c r="K4" s="67">
        <v>75</v>
      </c>
      <c r="S4" s="69" t="s">
        <v>154</v>
      </c>
      <c r="T4" s="67">
        <v>49</v>
      </c>
    </row>
    <row r="5" spans="1:26" ht="17" thickBot="1" x14ac:dyDescent="0.25">
      <c r="A5" s="57" t="s">
        <v>153</v>
      </c>
      <c r="B5" s="55">
        <v>384</v>
      </c>
      <c r="J5" s="57" t="s">
        <v>153</v>
      </c>
      <c r="K5" s="55">
        <v>135</v>
      </c>
      <c r="S5" s="57" t="s">
        <v>153</v>
      </c>
      <c r="T5" s="55">
        <v>59</v>
      </c>
    </row>
    <row r="6" spans="1:26" ht="17" thickBot="1" x14ac:dyDescent="0.25"/>
    <row r="7" spans="1:26" ht="17" thickBot="1" x14ac:dyDescent="0.25">
      <c r="A7" s="96" t="s">
        <v>242</v>
      </c>
      <c r="B7" s="95" t="s">
        <v>151</v>
      </c>
      <c r="C7" s="95" t="s">
        <v>150</v>
      </c>
      <c r="D7" s="95" t="s">
        <v>149</v>
      </c>
      <c r="E7" s="95" t="s">
        <v>148</v>
      </c>
      <c r="F7" s="95" t="s">
        <v>147</v>
      </c>
      <c r="G7" s="95" t="s">
        <v>146</v>
      </c>
      <c r="H7" s="94" t="s">
        <v>145</v>
      </c>
      <c r="J7" s="96" t="s">
        <v>242</v>
      </c>
      <c r="K7" s="95" t="s">
        <v>151</v>
      </c>
      <c r="L7" s="95" t="s">
        <v>150</v>
      </c>
      <c r="M7" s="95" t="s">
        <v>149</v>
      </c>
      <c r="N7" s="95" t="s">
        <v>148</v>
      </c>
      <c r="O7" s="95" t="s">
        <v>147</v>
      </c>
      <c r="P7" s="95" t="s">
        <v>146</v>
      </c>
      <c r="Q7" s="94" t="s">
        <v>145</v>
      </c>
      <c r="S7" s="96" t="s">
        <v>242</v>
      </c>
      <c r="T7" s="95" t="s">
        <v>151</v>
      </c>
      <c r="U7" s="95" t="s">
        <v>150</v>
      </c>
      <c r="V7" s="95" t="s">
        <v>149</v>
      </c>
      <c r="W7" s="95" t="s">
        <v>148</v>
      </c>
      <c r="X7" s="95" t="s">
        <v>147</v>
      </c>
      <c r="Y7" s="95" t="s">
        <v>146</v>
      </c>
      <c r="Z7" s="94" t="s">
        <v>145</v>
      </c>
    </row>
    <row r="8" spans="1:26" x14ac:dyDescent="0.2">
      <c r="A8" s="183" t="s">
        <v>298</v>
      </c>
      <c r="B8" s="182">
        <v>45</v>
      </c>
      <c r="C8" s="182">
        <v>5274.3850061700005</v>
      </c>
      <c r="D8" s="182">
        <v>84.872997271000003</v>
      </c>
      <c r="E8" s="182">
        <v>78</v>
      </c>
      <c r="F8" s="182">
        <v>85</v>
      </c>
      <c r="G8" s="182">
        <v>447652.86423236999</v>
      </c>
      <c r="H8" s="181">
        <v>72396.666671753002</v>
      </c>
      <c r="J8" s="183" t="s">
        <v>303</v>
      </c>
      <c r="K8" s="182">
        <v>79</v>
      </c>
      <c r="L8" s="182">
        <v>3221.5176884110001</v>
      </c>
      <c r="M8" s="182">
        <v>84.405630217999999</v>
      </c>
      <c r="N8" s="182">
        <v>72</v>
      </c>
      <c r="O8" s="182">
        <v>85</v>
      </c>
      <c r="P8" s="182">
        <v>271914.23074833897</v>
      </c>
      <c r="Q8" s="181">
        <v>43975.333343505998</v>
      </c>
      <c r="S8" s="183" t="s">
        <v>313</v>
      </c>
      <c r="T8" s="182">
        <v>5</v>
      </c>
      <c r="U8" s="182">
        <v>3765.6511943229998</v>
      </c>
      <c r="V8" s="182">
        <v>84.736726895999993</v>
      </c>
      <c r="W8" s="182">
        <v>77.666664123999993</v>
      </c>
      <c r="X8" s="182">
        <v>85</v>
      </c>
      <c r="Y8" s="182">
        <v>319088.95683722902</v>
      </c>
      <c r="Z8" s="181">
        <v>51604.666679381997</v>
      </c>
    </row>
    <row r="9" spans="1:26" x14ac:dyDescent="0.2">
      <c r="A9" s="180" t="s">
        <v>296</v>
      </c>
      <c r="B9" s="179">
        <v>53</v>
      </c>
      <c r="C9" s="179">
        <v>4581.8514531909996</v>
      </c>
      <c r="D9" s="179">
        <v>84.696356274999999</v>
      </c>
      <c r="E9" s="179">
        <v>75.333335876000007</v>
      </c>
      <c r="F9" s="179">
        <v>85</v>
      </c>
      <c r="G9" s="179">
        <v>388066.12308001798</v>
      </c>
      <c r="H9" s="178">
        <v>62760</v>
      </c>
      <c r="J9" s="180" t="s">
        <v>308</v>
      </c>
      <c r="K9" s="179">
        <v>33</v>
      </c>
      <c r="L9" s="179">
        <v>3079.3009766390001</v>
      </c>
      <c r="M9" s="179">
        <v>84.861445751999995</v>
      </c>
      <c r="N9" s="179">
        <v>79</v>
      </c>
      <c r="O9" s="179">
        <v>85</v>
      </c>
      <c r="P9" s="179">
        <v>261313.93278462699</v>
      </c>
      <c r="Q9" s="178">
        <v>42260.999984741</v>
      </c>
      <c r="S9" s="180" t="s">
        <v>315</v>
      </c>
      <c r="T9" s="179">
        <v>15</v>
      </c>
      <c r="U9" s="179">
        <v>3308.0843825339998</v>
      </c>
      <c r="V9" s="179">
        <v>84.897196261999994</v>
      </c>
      <c r="W9" s="179">
        <v>80.333335876000007</v>
      </c>
      <c r="X9" s="179">
        <v>85</v>
      </c>
      <c r="Y9" s="179">
        <v>280847.08907416201</v>
      </c>
      <c r="Z9" s="178">
        <v>45420</v>
      </c>
    </row>
    <row r="10" spans="1:26" x14ac:dyDescent="0.2">
      <c r="A10" s="180" t="s">
        <v>296</v>
      </c>
      <c r="B10" s="179">
        <v>101</v>
      </c>
      <c r="C10" s="179">
        <v>4254.1346825849996</v>
      </c>
      <c r="D10" s="179">
        <v>84.708333326000002</v>
      </c>
      <c r="E10" s="179">
        <v>76</v>
      </c>
      <c r="F10" s="179">
        <v>85</v>
      </c>
      <c r="G10" s="179">
        <v>360360.65870587801</v>
      </c>
      <c r="H10" s="178">
        <v>58279.333328246998</v>
      </c>
      <c r="J10" s="180" t="s">
        <v>304</v>
      </c>
      <c r="K10" s="179">
        <v>17</v>
      </c>
      <c r="L10" s="179">
        <v>2974.1842766330001</v>
      </c>
      <c r="M10" s="179">
        <v>84.826056831000002</v>
      </c>
      <c r="N10" s="179">
        <v>78</v>
      </c>
      <c r="O10" s="179">
        <v>85</v>
      </c>
      <c r="P10" s="179">
        <v>252288.32447656299</v>
      </c>
      <c r="Q10" s="178">
        <v>40801.333335875999</v>
      </c>
      <c r="S10" s="180" t="s">
        <v>313</v>
      </c>
      <c r="T10" s="179">
        <v>11</v>
      </c>
      <c r="U10" s="179">
        <v>2968.0009413389998</v>
      </c>
      <c r="V10" s="179">
        <v>84.828472249000001</v>
      </c>
      <c r="W10" s="179">
        <v>77.333335876000007</v>
      </c>
      <c r="X10" s="179">
        <v>85</v>
      </c>
      <c r="Y10" s="179">
        <v>251770.98548649301</v>
      </c>
      <c r="Z10" s="178">
        <v>40717.666679381997</v>
      </c>
    </row>
    <row r="11" spans="1:26" x14ac:dyDescent="0.2">
      <c r="A11" s="180" t="s">
        <v>299</v>
      </c>
      <c r="B11" s="179">
        <v>83</v>
      </c>
      <c r="C11" s="179">
        <v>4093.3679649290002</v>
      </c>
      <c r="D11" s="179">
        <v>84.327794549999993</v>
      </c>
      <c r="E11" s="179">
        <v>72.333335876000007</v>
      </c>
      <c r="F11" s="179">
        <v>85</v>
      </c>
      <c r="G11" s="179">
        <v>345184.69276579499</v>
      </c>
      <c r="H11" s="178">
        <v>55824.999992370998</v>
      </c>
      <c r="J11" s="180" t="s">
        <v>308</v>
      </c>
      <c r="K11" s="179">
        <v>11</v>
      </c>
      <c r="L11" s="179">
        <v>2912.350923688</v>
      </c>
      <c r="M11" s="179">
        <v>84.895966095000006</v>
      </c>
      <c r="N11" s="179">
        <v>79.333335876000007</v>
      </c>
      <c r="O11" s="179">
        <v>85</v>
      </c>
      <c r="P11" s="179">
        <v>247246.84527279201</v>
      </c>
      <c r="Q11" s="178">
        <v>39986.000030518</v>
      </c>
      <c r="S11" s="180" t="s">
        <v>316</v>
      </c>
      <c r="T11" s="179">
        <v>5</v>
      </c>
      <c r="U11" s="179">
        <v>2052.8673177589999</v>
      </c>
      <c r="V11" s="179">
        <v>84.586345327999993</v>
      </c>
      <c r="W11" s="179">
        <v>74.666664123999993</v>
      </c>
      <c r="X11" s="179">
        <v>85</v>
      </c>
      <c r="Y11" s="179">
        <v>173644.54385235001</v>
      </c>
      <c r="Z11" s="178">
        <v>28082.666648865001</v>
      </c>
    </row>
    <row r="12" spans="1:26" x14ac:dyDescent="0.2">
      <c r="A12" s="180" t="s">
        <v>298</v>
      </c>
      <c r="B12" s="179">
        <v>9</v>
      </c>
      <c r="C12" s="179">
        <v>4006.801270807</v>
      </c>
      <c r="D12" s="179">
        <v>84.881172816000003</v>
      </c>
      <c r="E12" s="179">
        <v>78</v>
      </c>
      <c r="F12" s="179">
        <v>85</v>
      </c>
      <c r="G12" s="179">
        <v>340101.99110657797</v>
      </c>
      <c r="H12" s="178">
        <v>55002.999984741</v>
      </c>
      <c r="J12" s="180" t="s">
        <v>306</v>
      </c>
      <c r="K12" s="179">
        <v>7</v>
      </c>
      <c r="L12" s="179">
        <v>2862.8842413329999</v>
      </c>
      <c r="M12" s="179">
        <v>84.856011491999993</v>
      </c>
      <c r="N12" s="179">
        <v>78.666664123999993</v>
      </c>
      <c r="O12" s="179">
        <v>85</v>
      </c>
      <c r="P12" s="179">
        <v>242932.93808170201</v>
      </c>
      <c r="Q12" s="178">
        <v>39288.333320618003</v>
      </c>
      <c r="S12" s="180" t="s">
        <v>314</v>
      </c>
      <c r="T12" s="179">
        <v>4</v>
      </c>
      <c r="U12" s="179">
        <v>1830.2672471589999</v>
      </c>
      <c r="V12" s="179">
        <v>84.870495486999999</v>
      </c>
      <c r="W12" s="179">
        <v>78.333335876000007</v>
      </c>
      <c r="X12" s="179">
        <v>85</v>
      </c>
      <c r="Y12" s="179">
        <v>155335.688139818</v>
      </c>
      <c r="Z12" s="178">
        <v>25121.666664124001</v>
      </c>
    </row>
    <row r="13" spans="1:26" x14ac:dyDescent="0.2">
      <c r="A13" s="180" t="s">
        <v>297</v>
      </c>
      <c r="B13" s="179">
        <v>21</v>
      </c>
      <c r="C13" s="179">
        <v>3493.5844413670002</v>
      </c>
      <c r="D13" s="179">
        <v>84.875516206</v>
      </c>
      <c r="E13" s="179">
        <v>79.666664123999993</v>
      </c>
      <c r="F13" s="179">
        <v>85</v>
      </c>
      <c r="G13" s="179">
        <v>296519.78287094203</v>
      </c>
      <c r="H13" s="178">
        <v>47954.666656494002</v>
      </c>
      <c r="J13" s="180" t="s">
        <v>304</v>
      </c>
      <c r="K13" s="179">
        <v>44</v>
      </c>
      <c r="L13" s="179">
        <v>2782.5008825049999</v>
      </c>
      <c r="M13" s="179">
        <v>84.858518540999995</v>
      </c>
      <c r="N13" s="179">
        <v>78.333335876000007</v>
      </c>
      <c r="O13" s="179">
        <v>85</v>
      </c>
      <c r="P13" s="179">
        <v>236118.90272873701</v>
      </c>
      <c r="Q13" s="178">
        <v>38186.333343505998</v>
      </c>
      <c r="S13" s="180" t="s">
        <v>311</v>
      </c>
      <c r="T13" s="179">
        <v>8</v>
      </c>
      <c r="U13" s="179">
        <v>1805.5339059810001</v>
      </c>
      <c r="V13" s="179">
        <v>84.663241999999997</v>
      </c>
      <c r="W13" s="179">
        <v>75.333335876000007</v>
      </c>
      <c r="X13" s="179">
        <v>85</v>
      </c>
      <c r="Y13" s="179">
        <v>152862.354022035</v>
      </c>
      <c r="Z13" s="178">
        <v>24721.666664124001</v>
      </c>
    </row>
    <row r="14" spans="1:26" x14ac:dyDescent="0.2">
      <c r="A14" s="180" t="s">
        <v>298</v>
      </c>
      <c r="B14" s="179">
        <v>21</v>
      </c>
      <c r="C14" s="179">
        <v>3376.1010707730002</v>
      </c>
      <c r="D14" s="179">
        <v>84.796092805000001</v>
      </c>
      <c r="E14" s="179">
        <v>78</v>
      </c>
      <c r="F14" s="179">
        <v>85</v>
      </c>
      <c r="G14" s="179">
        <v>286280.17971767398</v>
      </c>
      <c r="H14" s="178">
        <v>46298.666671753002</v>
      </c>
      <c r="J14" s="180" t="s">
        <v>303</v>
      </c>
      <c r="K14" s="179">
        <v>17</v>
      </c>
      <c r="L14" s="179">
        <v>2362.034082482</v>
      </c>
      <c r="M14" s="179">
        <v>84.466841212999995</v>
      </c>
      <c r="N14" s="179">
        <v>72.333335876000007</v>
      </c>
      <c r="O14" s="179">
        <v>85</v>
      </c>
      <c r="P14" s="179">
        <v>199513.55778556099</v>
      </c>
      <c r="Q14" s="178">
        <v>32266.333343506001</v>
      </c>
      <c r="S14" s="180" t="s">
        <v>316</v>
      </c>
      <c r="T14" s="179">
        <v>13</v>
      </c>
      <c r="U14" s="179">
        <v>1632.400517736</v>
      </c>
      <c r="V14" s="179">
        <v>84.556818182000001</v>
      </c>
      <c r="W14" s="179">
        <v>74.333335876000007</v>
      </c>
      <c r="X14" s="179">
        <v>85</v>
      </c>
      <c r="Y14" s="179">
        <v>138030.59377812699</v>
      </c>
      <c r="Z14" s="178">
        <v>22323</v>
      </c>
    </row>
    <row r="15" spans="1:26" x14ac:dyDescent="0.2">
      <c r="A15" s="180" t="s">
        <v>298</v>
      </c>
      <c r="B15" s="179">
        <v>43</v>
      </c>
      <c r="C15" s="179">
        <v>3289.53437665</v>
      </c>
      <c r="D15" s="179">
        <v>84.752506269999998</v>
      </c>
      <c r="E15" s="179">
        <v>78</v>
      </c>
      <c r="F15" s="179">
        <v>85</v>
      </c>
      <c r="G15" s="179">
        <v>278796.282883893</v>
      </c>
      <c r="H15" s="178">
        <v>45088.333335875999</v>
      </c>
      <c r="J15" s="180" t="s">
        <v>306</v>
      </c>
      <c r="K15" s="179">
        <v>10</v>
      </c>
      <c r="L15" s="179">
        <v>2139.434011882</v>
      </c>
      <c r="M15" s="179">
        <v>84.851637736000001</v>
      </c>
      <c r="N15" s="179">
        <v>78</v>
      </c>
      <c r="O15" s="179">
        <v>85</v>
      </c>
      <c r="P15" s="179">
        <v>181534.47973525</v>
      </c>
      <c r="Q15" s="178">
        <v>29358.666656493999</v>
      </c>
      <c r="S15" s="180" t="s">
        <v>315</v>
      </c>
      <c r="T15" s="179">
        <v>10</v>
      </c>
      <c r="U15" s="179">
        <v>1626.217182442</v>
      </c>
      <c r="V15" s="179">
        <v>84.869455025999997</v>
      </c>
      <c r="W15" s="179">
        <v>79.333335876000007</v>
      </c>
      <c r="X15" s="179">
        <v>85</v>
      </c>
      <c r="Y15" s="179">
        <v>138016.16602722299</v>
      </c>
      <c r="Z15" s="178">
        <v>22320.666671752999</v>
      </c>
    </row>
    <row r="16" spans="1:26" x14ac:dyDescent="0.2">
      <c r="A16" s="180" t="s">
        <v>300</v>
      </c>
      <c r="B16" s="179">
        <v>111</v>
      </c>
      <c r="C16" s="179">
        <v>3252.4343648839999</v>
      </c>
      <c r="D16" s="179">
        <v>84.912547543000002</v>
      </c>
      <c r="E16" s="179">
        <v>80</v>
      </c>
      <c r="F16" s="179">
        <v>85</v>
      </c>
      <c r="G16" s="179">
        <v>276172.48763872898</v>
      </c>
      <c r="H16" s="178">
        <v>44664.000007629002</v>
      </c>
      <c r="J16" s="180" t="s">
        <v>304</v>
      </c>
      <c r="K16" s="179">
        <v>27</v>
      </c>
      <c r="L16" s="179">
        <v>2139.434011882</v>
      </c>
      <c r="M16" s="179">
        <v>84.874759166999993</v>
      </c>
      <c r="N16" s="179">
        <v>78</v>
      </c>
      <c r="O16" s="179">
        <v>85</v>
      </c>
      <c r="P16" s="179">
        <v>181583.94651195599</v>
      </c>
      <c r="Q16" s="178">
        <v>29366.666671752999</v>
      </c>
      <c r="S16" s="180" t="s">
        <v>313</v>
      </c>
      <c r="T16" s="179">
        <v>27</v>
      </c>
      <c r="U16" s="179">
        <v>1539.650488319</v>
      </c>
      <c r="V16" s="179">
        <v>84.882195468999996</v>
      </c>
      <c r="W16" s="179">
        <v>78</v>
      </c>
      <c r="X16" s="179">
        <v>85</v>
      </c>
      <c r="Y16" s="179">
        <v>130688.91370329401</v>
      </c>
      <c r="Z16" s="178">
        <v>21135.666671752999</v>
      </c>
    </row>
    <row r="17" spans="1:26" x14ac:dyDescent="0.2">
      <c r="A17" s="180" t="s">
        <v>296</v>
      </c>
      <c r="B17" s="179">
        <v>137</v>
      </c>
      <c r="C17" s="179">
        <v>3159.684335467</v>
      </c>
      <c r="D17" s="179">
        <v>84.599478122999997</v>
      </c>
      <c r="E17" s="179">
        <v>75.333335876000007</v>
      </c>
      <c r="F17" s="179">
        <v>85</v>
      </c>
      <c r="G17" s="179">
        <v>267307.64581244497</v>
      </c>
      <c r="H17" s="178">
        <v>43230.333320618003</v>
      </c>
      <c r="J17" s="180" t="s">
        <v>306</v>
      </c>
      <c r="K17" s="179">
        <v>4</v>
      </c>
      <c r="L17" s="179">
        <v>2127.067341293</v>
      </c>
      <c r="M17" s="179">
        <v>84.736434138000007</v>
      </c>
      <c r="N17" s="179">
        <v>78</v>
      </c>
      <c r="O17" s="179">
        <v>85</v>
      </c>
      <c r="P17" s="179">
        <v>180240.101672744</v>
      </c>
      <c r="Q17" s="178">
        <v>29149.333343506001</v>
      </c>
      <c r="S17" s="180" t="s">
        <v>315</v>
      </c>
      <c r="T17" s="179">
        <v>9</v>
      </c>
      <c r="U17" s="179">
        <v>1397.433776547</v>
      </c>
      <c r="V17" s="179">
        <v>84.917404141000006</v>
      </c>
      <c r="W17" s="179">
        <v>79.333335876000007</v>
      </c>
      <c r="X17" s="179">
        <v>85</v>
      </c>
      <c r="Y17" s="179">
        <v>118666.448763383</v>
      </c>
      <c r="Z17" s="178">
        <v>19191.333335875999</v>
      </c>
    </row>
    <row r="18" spans="1:26" x14ac:dyDescent="0.2">
      <c r="A18" s="180" t="s">
        <v>296</v>
      </c>
      <c r="B18" s="179">
        <v>134</v>
      </c>
      <c r="C18" s="179">
        <v>3091.6676472280001</v>
      </c>
      <c r="D18" s="179">
        <v>84.500666687000006</v>
      </c>
      <c r="E18" s="179">
        <v>75.333335876000007</v>
      </c>
      <c r="F18" s="179">
        <v>85</v>
      </c>
      <c r="G18" s="179">
        <v>261247.97736540399</v>
      </c>
      <c r="H18" s="178">
        <v>42250.333343505998</v>
      </c>
      <c r="J18" s="180" t="s">
        <v>309</v>
      </c>
      <c r="K18" s="179">
        <v>42</v>
      </c>
      <c r="L18" s="179">
        <v>2108.5173354090002</v>
      </c>
      <c r="M18" s="179">
        <v>84.676441830000002</v>
      </c>
      <c r="N18" s="179">
        <v>77</v>
      </c>
      <c r="O18" s="179">
        <v>85</v>
      </c>
      <c r="P18" s="179">
        <v>178541.74549990799</v>
      </c>
      <c r="Q18" s="178">
        <v>28874.666664124001</v>
      </c>
      <c r="S18" s="180" t="s">
        <v>310</v>
      </c>
      <c r="T18" s="179">
        <v>12</v>
      </c>
      <c r="U18" s="179">
        <v>1366.5171000749999</v>
      </c>
      <c r="V18" s="179">
        <v>83.89743584</v>
      </c>
      <c r="W18" s="179">
        <v>69.333335876000007</v>
      </c>
      <c r="X18" s="179">
        <v>85</v>
      </c>
      <c r="Y18" s="179">
        <v>114647.280727636</v>
      </c>
      <c r="Z18" s="178">
        <v>18541.333320618</v>
      </c>
    </row>
    <row r="19" spans="1:26" x14ac:dyDescent="0.2">
      <c r="A19" s="180" t="s">
        <v>302</v>
      </c>
      <c r="B19" s="179">
        <v>53</v>
      </c>
      <c r="C19" s="179">
        <v>3054.567635461</v>
      </c>
      <c r="D19" s="179">
        <v>84.973009442000006</v>
      </c>
      <c r="E19" s="179">
        <v>82.333335876000007</v>
      </c>
      <c r="F19" s="179">
        <v>85</v>
      </c>
      <c r="G19" s="179">
        <v>259555.80452786299</v>
      </c>
      <c r="H19" s="178">
        <v>41976.666664124001</v>
      </c>
      <c r="J19" s="180" t="s">
        <v>306</v>
      </c>
      <c r="K19" s="179">
        <v>17</v>
      </c>
      <c r="L19" s="179">
        <v>2089.967329526</v>
      </c>
      <c r="M19" s="179">
        <v>84.893491123999993</v>
      </c>
      <c r="N19" s="179">
        <v>78.333335876000007</v>
      </c>
      <c r="O19" s="179">
        <v>85</v>
      </c>
      <c r="P19" s="179">
        <v>177424.622939102</v>
      </c>
      <c r="Q19" s="178">
        <v>28694</v>
      </c>
      <c r="S19" s="180" t="s">
        <v>313</v>
      </c>
      <c r="T19" s="179">
        <v>26</v>
      </c>
      <c r="U19" s="179">
        <v>1273.767070658</v>
      </c>
      <c r="V19" s="179">
        <v>84.747572778000006</v>
      </c>
      <c r="W19" s="179">
        <v>77.666664123999993</v>
      </c>
      <c r="X19" s="179">
        <v>85</v>
      </c>
      <c r="Y19" s="179">
        <v>107948.667523426</v>
      </c>
      <c r="Z19" s="178">
        <v>17457.999992370998</v>
      </c>
    </row>
    <row r="20" spans="1:26" x14ac:dyDescent="0.2">
      <c r="A20" s="180" t="s">
        <v>298</v>
      </c>
      <c r="B20" s="179">
        <v>82</v>
      </c>
      <c r="C20" s="179">
        <v>2992.7342825159999</v>
      </c>
      <c r="D20" s="179">
        <v>84.825757601999996</v>
      </c>
      <c r="E20" s="179">
        <v>78</v>
      </c>
      <c r="F20" s="179">
        <v>85</v>
      </c>
      <c r="G20" s="179">
        <v>253860.95281601901</v>
      </c>
      <c r="H20" s="178">
        <v>41055.666679381997</v>
      </c>
      <c r="J20" s="180" t="s">
        <v>306</v>
      </c>
      <c r="K20" s="179">
        <v>32</v>
      </c>
      <c r="L20" s="179">
        <v>1991.033964815</v>
      </c>
      <c r="M20" s="179">
        <v>84.868530035999996</v>
      </c>
      <c r="N20" s="179">
        <v>79.333335876000007</v>
      </c>
      <c r="O20" s="179">
        <v>85</v>
      </c>
      <c r="P20" s="179">
        <v>168976.12584656099</v>
      </c>
      <c r="Q20" s="178">
        <v>27327.666671752999</v>
      </c>
      <c r="S20" s="180" t="s">
        <v>313</v>
      </c>
      <c r="T20" s="179">
        <v>7</v>
      </c>
      <c r="U20" s="179">
        <v>1187.200376535</v>
      </c>
      <c r="V20" s="179">
        <v>84.593750040000003</v>
      </c>
      <c r="W20" s="179">
        <v>77.666664123999993</v>
      </c>
      <c r="X20" s="179">
        <v>85</v>
      </c>
      <c r="Y20" s="179">
        <v>100429.731899719</v>
      </c>
      <c r="Z20" s="178">
        <v>16242.000007629</v>
      </c>
    </row>
    <row r="21" spans="1:26" x14ac:dyDescent="0.2">
      <c r="A21" s="180" t="s">
        <v>299</v>
      </c>
      <c r="B21" s="179">
        <v>25</v>
      </c>
      <c r="C21" s="179">
        <v>2869.0675766270001</v>
      </c>
      <c r="D21" s="179">
        <v>84.470545982000004</v>
      </c>
      <c r="E21" s="179">
        <v>73.666664123999993</v>
      </c>
      <c r="F21" s="179">
        <v>85</v>
      </c>
      <c r="G21" s="179">
        <v>242351.704658373</v>
      </c>
      <c r="H21" s="178">
        <v>39194.333335875999</v>
      </c>
      <c r="J21" s="180" t="s">
        <v>308</v>
      </c>
      <c r="K21" s="179">
        <v>25</v>
      </c>
      <c r="L21" s="179">
        <v>1966.3006236369999</v>
      </c>
      <c r="M21" s="179">
        <v>84.839622665999997</v>
      </c>
      <c r="N21" s="179">
        <v>79.333335876000007</v>
      </c>
      <c r="O21" s="179">
        <v>85</v>
      </c>
      <c r="P21" s="179">
        <v>166820.202956286</v>
      </c>
      <c r="Q21" s="178">
        <v>26979.000007629002</v>
      </c>
      <c r="S21" s="180" t="s">
        <v>310</v>
      </c>
      <c r="T21" s="179">
        <v>13</v>
      </c>
      <c r="U21" s="179">
        <v>1174.833705947</v>
      </c>
      <c r="V21" s="179">
        <v>84.322807030999996</v>
      </c>
      <c r="W21" s="179">
        <v>70</v>
      </c>
      <c r="X21" s="179">
        <v>85</v>
      </c>
      <c r="Y21" s="179">
        <v>99065.275879958994</v>
      </c>
      <c r="Z21" s="178">
        <v>16021.333335875999</v>
      </c>
    </row>
    <row r="22" spans="1:26" x14ac:dyDescent="0.2">
      <c r="A22" s="180" t="s">
        <v>296</v>
      </c>
      <c r="B22" s="179">
        <v>33</v>
      </c>
      <c r="C22" s="179">
        <v>2856.7009060380001</v>
      </c>
      <c r="D22" s="179">
        <v>84.551948018999994</v>
      </c>
      <c r="E22" s="179">
        <v>75.333335876000007</v>
      </c>
      <c r="F22" s="179">
        <v>85</v>
      </c>
      <c r="G22" s="179">
        <v>241539.62651295899</v>
      </c>
      <c r="H22" s="178">
        <v>39062.999984741</v>
      </c>
      <c r="J22" s="180" t="s">
        <v>304</v>
      </c>
      <c r="K22" s="179">
        <v>40</v>
      </c>
      <c r="L22" s="179">
        <v>1960.1172883419999</v>
      </c>
      <c r="M22" s="179">
        <v>84.940063090999999</v>
      </c>
      <c r="N22" s="179">
        <v>80</v>
      </c>
      <c r="O22" s="179">
        <v>85</v>
      </c>
      <c r="P22" s="179">
        <v>166492.48613850499</v>
      </c>
      <c r="Q22" s="178">
        <v>26926</v>
      </c>
      <c r="S22" s="180" t="s">
        <v>315</v>
      </c>
      <c r="T22" s="179">
        <v>17</v>
      </c>
      <c r="U22" s="179">
        <v>1150.100364769</v>
      </c>
      <c r="V22" s="179">
        <v>84.922939053999997</v>
      </c>
      <c r="W22" s="179">
        <v>80.333335876000007</v>
      </c>
      <c r="X22" s="179">
        <v>85</v>
      </c>
      <c r="Y22" s="179">
        <v>97669.903183727001</v>
      </c>
      <c r="Z22" s="178">
        <v>15795.666664124001</v>
      </c>
    </row>
    <row r="23" spans="1:26" x14ac:dyDescent="0.2">
      <c r="A23" s="180" t="s">
        <v>302</v>
      </c>
      <c r="B23" s="179">
        <v>9</v>
      </c>
      <c r="C23" s="179">
        <v>2658.8341766160001</v>
      </c>
      <c r="D23" s="179">
        <v>84.977519368000003</v>
      </c>
      <c r="E23" s="179">
        <v>82</v>
      </c>
      <c r="F23" s="179">
        <v>85</v>
      </c>
      <c r="G23" s="179">
        <v>225941.13273971301</v>
      </c>
      <c r="H23" s="178">
        <v>36540.333328246998</v>
      </c>
      <c r="J23" s="180" t="s">
        <v>306</v>
      </c>
      <c r="K23" s="179">
        <v>41</v>
      </c>
      <c r="L23" s="179">
        <v>1805.5339059810001</v>
      </c>
      <c r="M23" s="179">
        <v>84.924657586999999</v>
      </c>
      <c r="N23" s="179">
        <v>79</v>
      </c>
      <c r="O23" s="179">
        <v>85</v>
      </c>
      <c r="P23" s="179">
        <v>153334.34872625399</v>
      </c>
      <c r="Q23" s="178">
        <v>24798.000015259</v>
      </c>
      <c r="S23" s="180" t="s">
        <v>314</v>
      </c>
      <c r="T23" s="179">
        <v>3</v>
      </c>
      <c r="U23" s="179">
        <v>1038.800329468</v>
      </c>
      <c r="V23" s="179">
        <v>84.827380907000006</v>
      </c>
      <c r="W23" s="179">
        <v>79</v>
      </c>
      <c r="X23" s="179">
        <v>85</v>
      </c>
      <c r="Y23" s="179">
        <v>88118.711234108006</v>
      </c>
      <c r="Z23" s="178">
        <v>14250.999992371</v>
      </c>
    </row>
    <row r="24" spans="1:26" ht="17" thickBot="1" x14ac:dyDescent="0.25">
      <c r="A24" s="180" t="s">
        <v>299</v>
      </c>
      <c r="B24" s="179">
        <v>39</v>
      </c>
      <c r="C24" s="179">
        <v>2547.5341413159999</v>
      </c>
      <c r="D24" s="179">
        <v>84.498381846000001</v>
      </c>
      <c r="E24" s="179">
        <v>72.333335876000007</v>
      </c>
      <c r="F24" s="179">
        <v>85</v>
      </c>
      <c r="G24" s="179">
        <v>215262.51263901399</v>
      </c>
      <c r="H24" s="178">
        <v>34813.333320618003</v>
      </c>
      <c r="J24" s="180" t="s">
        <v>303</v>
      </c>
      <c r="K24" s="179">
        <v>78</v>
      </c>
      <c r="L24" s="179">
        <v>1786.983900098</v>
      </c>
      <c r="M24" s="179">
        <v>84.342560579999997</v>
      </c>
      <c r="N24" s="179">
        <v>72</v>
      </c>
      <c r="O24" s="179">
        <v>85</v>
      </c>
      <c r="P24" s="179">
        <v>150718.79784952401</v>
      </c>
      <c r="Q24" s="178">
        <v>24375.000007629002</v>
      </c>
      <c r="S24" s="177" t="s">
        <v>313</v>
      </c>
      <c r="T24" s="176">
        <v>19</v>
      </c>
      <c r="U24" s="176">
        <v>1038.800329468</v>
      </c>
      <c r="V24" s="176">
        <v>84.803571383000005</v>
      </c>
      <c r="W24" s="176">
        <v>77.666664123999993</v>
      </c>
      <c r="X24" s="176">
        <v>85</v>
      </c>
      <c r="Y24" s="176">
        <v>88093.977892929994</v>
      </c>
      <c r="Z24" s="175">
        <v>14246.999992371</v>
      </c>
    </row>
    <row r="25" spans="1:26" x14ac:dyDescent="0.2">
      <c r="A25" s="180" t="s">
        <v>300</v>
      </c>
      <c r="B25" s="179">
        <v>60</v>
      </c>
      <c r="C25" s="179">
        <v>2535.1674707269999</v>
      </c>
      <c r="D25" s="179">
        <v>84.924390263000006</v>
      </c>
      <c r="E25" s="179">
        <v>80</v>
      </c>
      <c r="F25" s="179">
        <v>85</v>
      </c>
      <c r="G25" s="179">
        <v>215297.55166481601</v>
      </c>
      <c r="H25" s="178">
        <v>34819.000007629002</v>
      </c>
      <c r="J25" s="180" t="s">
        <v>306</v>
      </c>
      <c r="K25" s="179">
        <v>22</v>
      </c>
      <c r="L25" s="179">
        <v>1768.433894214</v>
      </c>
      <c r="M25" s="179">
        <v>84.841491833000006</v>
      </c>
      <c r="N25" s="179">
        <v>78</v>
      </c>
      <c r="O25" s="179">
        <v>85</v>
      </c>
      <c r="P25" s="179">
        <v>150036.569792469</v>
      </c>
      <c r="Q25" s="178">
        <v>24264.666664124001</v>
      </c>
      <c r="S25" s="174" t="s">
        <v>314</v>
      </c>
      <c r="T25" s="173">
        <v>8</v>
      </c>
      <c r="U25" s="173">
        <v>964.60030593500005</v>
      </c>
      <c r="V25" s="173">
        <v>84.957264973999997</v>
      </c>
      <c r="W25" s="173">
        <v>81</v>
      </c>
      <c r="X25" s="173">
        <v>85</v>
      </c>
      <c r="Y25" s="173">
        <v>81949.803784906995</v>
      </c>
      <c r="Z25" s="172">
        <v>13253.333335875999</v>
      </c>
    </row>
    <row r="26" spans="1:26" x14ac:dyDescent="0.2">
      <c r="A26" s="180" t="s">
        <v>298</v>
      </c>
      <c r="B26" s="179">
        <v>74</v>
      </c>
      <c r="C26" s="179">
        <v>2535.1674707269999</v>
      </c>
      <c r="D26" s="179">
        <v>84.813008135999993</v>
      </c>
      <c r="E26" s="179">
        <v>78.333335876000007</v>
      </c>
      <c r="F26" s="179">
        <v>85</v>
      </c>
      <c r="G26" s="179">
        <v>215015.17932158601</v>
      </c>
      <c r="H26" s="178">
        <v>34773.333335875999</v>
      </c>
      <c r="J26" s="180" t="s">
        <v>308</v>
      </c>
      <c r="K26" s="179">
        <v>41</v>
      </c>
      <c r="L26" s="179">
        <v>1768.433894214</v>
      </c>
      <c r="M26" s="179">
        <v>84.947552447999996</v>
      </c>
      <c r="N26" s="179">
        <v>80</v>
      </c>
      <c r="O26" s="179">
        <v>85</v>
      </c>
      <c r="P26" s="179">
        <v>150224.13097879299</v>
      </c>
      <c r="Q26" s="178">
        <v>24295</v>
      </c>
      <c r="S26" s="171" t="s">
        <v>313</v>
      </c>
      <c r="T26" s="170">
        <v>20</v>
      </c>
      <c r="U26" s="170">
        <v>958.41697064100003</v>
      </c>
      <c r="V26" s="170">
        <v>84.737634424999996</v>
      </c>
      <c r="W26" s="170">
        <v>78</v>
      </c>
      <c r="X26" s="170">
        <v>85</v>
      </c>
      <c r="Y26" s="170">
        <v>81213.986884865997</v>
      </c>
      <c r="Z26" s="169">
        <v>13134.333335875999</v>
      </c>
    </row>
    <row r="27" spans="1:26" x14ac:dyDescent="0.2">
      <c r="A27" s="180" t="s">
        <v>298</v>
      </c>
      <c r="B27" s="179">
        <v>40</v>
      </c>
      <c r="C27" s="179">
        <v>2491.8841236660001</v>
      </c>
      <c r="D27" s="179">
        <v>84.765095106999993</v>
      </c>
      <c r="E27" s="179">
        <v>78</v>
      </c>
      <c r="F27" s="179">
        <v>85</v>
      </c>
      <c r="G27" s="179">
        <v>211224.79473890999</v>
      </c>
      <c r="H27" s="178">
        <v>34160.333328246998</v>
      </c>
      <c r="J27" s="180" t="s">
        <v>303</v>
      </c>
      <c r="K27" s="179">
        <v>12</v>
      </c>
      <c r="L27" s="179">
        <v>1749.883888331</v>
      </c>
      <c r="M27" s="179">
        <v>84.227326274999996</v>
      </c>
      <c r="N27" s="179">
        <v>72</v>
      </c>
      <c r="O27" s="179">
        <v>85</v>
      </c>
      <c r="P27" s="179">
        <v>147388.04120612799</v>
      </c>
      <c r="Q27" s="178">
        <v>23836.333335875999</v>
      </c>
      <c r="S27" s="171" t="s">
        <v>315</v>
      </c>
      <c r="T27" s="170">
        <v>11</v>
      </c>
      <c r="U27" s="170">
        <v>933.68362946299999</v>
      </c>
      <c r="V27" s="170">
        <v>84.909492291000007</v>
      </c>
      <c r="W27" s="170">
        <v>79.333335876000007</v>
      </c>
      <c r="X27" s="170">
        <v>85</v>
      </c>
      <c r="Y27" s="170">
        <v>79278.602937702002</v>
      </c>
      <c r="Z27" s="169">
        <v>12821.333335875999</v>
      </c>
    </row>
    <row r="28" spans="1:26" x14ac:dyDescent="0.2">
      <c r="A28" s="180" t="s">
        <v>297</v>
      </c>
      <c r="B28" s="179">
        <v>84</v>
      </c>
      <c r="C28" s="179">
        <v>2467.150782488</v>
      </c>
      <c r="D28" s="179">
        <v>84.829573934999999</v>
      </c>
      <c r="E28" s="179">
        <v>79</v>
      </c>
      <c r="F28" s="179">
        <v>85</v>
      </c>
      <c r="G28" s="179">
        <v>209287.34971143</v>
      </c>
      <c r="H28" s="178">
        <v>33847</v>
      </c>
      <c r="J28" s="180" t="s">
        <v>303</v>
      </c>
      <c r="K28" s="179">
        <v>6</v>
      </c>
      <c r="L28" s="179">
        <v>1725.1505471529999</v>
      </c>
      <c r="M28" s="179">
        <v>84.296296260000005</v>
      </c>
      <c r="N28" s="179">
        <v>72</v>
      </c>
      <c r="O28" s="179">
        <v>85</v>
      </c>
      <c r="P28" s="179">
        <v>145423.801615631</v>
      </c>
      <c r="Q28" s="178">
        <v>23518.666656493999</v>
      </c>
      <c r="S28" s="171" t="s">
        <v>313</v>
      </c>
      <c r="T28" s="170">
        <v>8</v>
      </c>
      <c r="U28" s="170">
        <v>921.31695887399997</v>
      </c>
      <c r="V28" s="170">
        <v>84.651006762999998</v>
      </c>
      <c r="W28" s="170">
        <v>77.333335876000007</v>
      </c>
      <c r="X28" s="170">
        <v>85</v>
      </c>
      <c r="Y28" s="170">
        <v>77990.408116139995</v>
      </c>
      <c r="Z28" s="169">
        <v>12613.000007629</v>
      </c>
    </row>
    <row r="29" spans="1:26" x14ac:dyDescent="0.2">
      <c r="A29" s="180" t="s">
        <v>302</v>
      </c>
      <c r="B29" s="179">
        <v>57</v>
      </c>
      <c r="C29" s="179">
        <v>2411.5007648380001</v>
      </c>
      <c r="D29" s="179">
        <v>84.976923095999993</v>
      </c>
      <c r="E29" s="179">
        <v>82</v>
      </c>
      <c r="F29" s="179">
        <v>85</v>
      </c>
      <c r="G29" s="179">
        <v>204921.91504071999</v>
      </c>
      <c r="H29" s="178">
        <v>33141.000007629002</v>
      </c>
      <c r="J29" s="180" t="s">
        <v>307</v>
      </c>
      <c r="K29" s="179">
        <v>17</v>
      </c>
      <c r="L29" s="179">
        <v>1706.6005412699999</v>
      </c>
      <c r="M29" s="179">
        <v>81.826086887000002</v>
      </c>
      <c r="N29" s="179">
        <v>59.666667938000003</v>
      </c>
      <c r="O29" s="179">
        <v>85</v>
      </c>
      <c r="P29" s="179">
        <v>139644.44417204201</v>
      </c>
      <c r="Q29" s="178">
        <v>22583.999980927001</v>
      </c>
      <c r="S29" s="171" t="s">
        <v>313</v>
      </c>
      <c r="T29" s="170">
        <v>9</v>
      </c>
      <c r="U29" s="170">
        <v>915.13362357899996</v>
      </c>
      <c r="V29" s="170">
        <v>84.855855942000005</v>
      </c>
      <c r="W29" s="170">
        <v>80.333335876000007</v>
      </c>
      <c r="X29" s="170">
        <v>85</v>
      </c>
      <c r="Y29" s="170">
        <v>77654.446929925005</v>
      </c>
      <c r="Z29" s="169">
        <v>12558.666679382</v>
      </c>
    </row>
    <row r="30" spans="1:26" x14ac:dyDescent="0.2">
      <c r="A30" s="180" t="s">
        <v>302</v>
      </c>
      <c r="B30" s="179">
        <v>84</v>
      </c>
      <c r="C30" s="179">
        <v>2362.034082482</v>
      </c>
      <c r="D30" s="179">
        <v>84.983420586999998</v>
      </c>
      <c r="E30" s="179">
        <v>82.666664123999993</v>
      </c>
      <c r="F30" s="179">
        <v>85</v>
      </c>
      <c r="G30" s="179">
        <v>200733.73587170901</v>
      </c>
      <c r="H30" s="178">
        <v>32463.666664124001</v>
      </c>
      <c r="J30" s="180" t="s">
        <v>309</v>
      </c>
      <c r="K30" s="179">
        <v>10</v>
      </c>
      <c r="L30" s="179">
        <v>1632.400517736</v>
      </c>
      <c r="M30" s="179">
        <v>84.823232304000001</v>
      </c>
      <c r="N30" s="179">
        <v>78</v>
      </c>
      <c r="O30" s="179">
        <v>85</v>
      </c>
      <c r="P30" s="179">
        <v>138465.48832905301</v>
      </c>
      <c r="Q30" s="178">
        <v>22393.333328247001</v>
      </c>
      <c r="S30" s="171" t="s">
        <v>314</v>
      </c>
      <c r="T30" s="170">
        <v>15</v>
      </c>
      <c r="U30" s="170">
        <v>840.93360004600004</v>
      </c>
      <c r="V30" s="170">
        <v>84.705882353000007</v>
      </c>
      <c r="W30" s="170">
        <v>78.333335876000007</v>
      </c>
      <c r="X30" s="170">
        <v>85</v>
      </c>
      <c r="Y30" s="170">
        <v>71232.022592125999</v>
      </c>
      <c r="Z30" s="169">
        <v>11520</v>
      </c>
    </row>
    <row r="31" spans="1:26" x14ac:dyDescent="0.2">
      <c r="A31" s="180" t="s">
        <v>296</v>
      </c>
      <c r="B31" s="179">
        <v>76</v>
      </c>
      <c r="C31" s="179">
        <v>2318.7507354210002</v>
      </c>
      <c r="D31" s="179">
        <v>84.633777770999998</v>
      </c>
      <c r="E31" s="179">
        <v>76</v>
      </c>
      <c r="F31" s="179">
        <v>85</v>
      </c>
      <c r="G31" s="179">
        <v>196244.63444793399</v>
      </c>
      <c r="H31" s="178">
        <v>31737.666664124001</v>
      </c>
      <c r="J31" s="180" t="s">
        <v>306</v>
      </c>
      <c r="K31" s="179">
        <v>25</v>
      </c>
      <c r="L31" s="179">
        <v>1576.7505000860001</v>
      </c>
      <c r="M31" s="179">
        <v>84.805228737999997</v>
      </c>
      <c r="N31" s="179">
        <v>78</v>
      </c>
      <c r="O31" s="179">
        <v>85</v>
      </c>
      <c r="P31" s="179">
        <v>133716.68682291199</v>
      </c>
      <c r="Q31" s="178">
        <v>21625.333328247001</v>
      </c>
      <c r="S31" s="171" t="s">
        <v>311</v>
      </c>
      <c r="T31" s="170">
        <v>23</v>
      </c>
      <c r="U31" s="170">
        <v>828.56692945700001</v>
      </c>
      <c r="V31" s="170">
        <v>84.532338327000005</v>
      </c>
      <c r="W31" s="170">
        <v>75.333335876000007</v>
      </c>
      <c r="X31" s="170">
        <v>85</v>
      </c>
      <c r="Y31" s="170">
        <v>70040.700007785999</v>
      </c>
      <c r="Z31" s="169">
        <v>11327.333335875999</v>
      </c>
    </row>
    <row r="32" spans="1:26" x14ac:dyDescent="0.2">
      <c r="A32" s="180" t="s">
        <v>297</v>
      </c>
      <c r="B32" s="179">
        <v>74</v>
      </c>
      <c r="C32" s="179">
        <v>2294.0173942430001</v>
      </c>
      <c r="D32" s="179">
        <v>84.900269520999998</v>
      </c>
      <c r="E32" s="179">
        <v>79</v>
      </c>
      <c r="F32" s="179">
        <v>85</v>
      </c>
      <c r="G32" s="179">
        <v>194762.69505757999</v>
      </c>
      <c r="H32" s="178">
        <v>31497.999992370998</v>
      </c>
      <c r="J32" s="180" t="s">
        <v>303</v>
      </c>
      <c r="K32" s="179">
        <v>38</v>
      </c>
      <c r="L32" s="179">
        <v>1533.467153025</v>
      </c>
      <c r="M32" s="179">
        <v>84.598118228000004</v>
      </c>
      <c r="N32" s="179">
        <v>72</v>
      </c>
      <c r="O32" s="179">
        <v>85</v>
      </c>
      <c r="P32" s="179">
        <v>129728.435510813</v>
      </c>
      <c r="Q32" s="178">
        <v>20980.333320618</v>
      </c>
      <c r="S32" s="171" t="s">
        <v>311</v>
      </c>
      <c r="T32" s="170">
        <v>17</v>
      </c>
      <c r="U32" s="170">
        <v>810.01692357399997</v>
      </c>
      <c r="V32" s="170">
        <v>84.768447817999999</v>
      </c>
      <c r="W32" s="170">
        <v>76.666664123999993</v>
      </c>
      <c r="X32" s="170">
        <v>85</v>
      </c>
      <c r="Y32" s="170">
        <v>68663.877317437</v>
      </c>
      <c r="Z32" s="169">
        <v>11104.666664124001</v>
      </c>
    </row>
    <row r="33" spans="1:26" x14ac:dyDescent="0.2">
      <c r="A33" s="180" t="s">
        <v>301</v>
      </c>
      <c r="B33" s="179">
        <v>2</v>
      </c>
      <c r="C33" s="179">
        <v>2269.2840530650001</v>
      </c>
      <c r="D33" s="179">
        <v>84.885558562</v>
      </c>
      <c r="E33" s="179">
        <v>82</v>
      </c>
      <c r="F33" s="179">
        <v>85</v>
      </c>
      <c r="G33" s="179">
        <v>192629.44438099299</v>
      </c>
      <c r="H33" s="178">
        <v>31152.999992370998</v>
      </c>
      <c r="J33" s="180" t="s">
        <v>308</v>
      </c>
      <c r="K33" s="179">
        <v>37</v>
      </c>
      <c r="L33" s="179">
        <v>1502.550476553</v>
      </c>
      <c r="M33" s="179">
        <v>84.946502026000005</v>
      </c>
      <c r="N33" s="179">
        <v>79</v>
      </c>
      <c r="O33" s="179">
        <v>85</v>
      </c>
      <c r="P33" s="179">
        <v>127636.40710097201</v>
      </c>
      <c r="Q33" s="178">
        <v>20641.999992370998</v>
      </c>
      <c r="S33" s="171" t="s">
        <v>311</v>
      </c>
      <c r="T33" s="170">
        <v>6</v>
      </c>
      <c r="U33" s="170">
        <v>704.900223568</v>
      </c>
      <c r="V33" s="170">
        <v>84.552631645999995</v>
      </c>
      <c r="W33" s="170">
        <v>77</v>
      </c>
      <c r="X33" s="170">
        <v>85</v>
      </c>
      <c r="Y33" s="170">
        <v>59601.168950430001</v>
      </c>
      <c r="Z33" s="169">
        <v>9639.0000076289998</v>
      </c>
    </row>
    <row r="34" spans="1:26" x14ac:dyDescent="0.2">
      <c r="A34" s="180" t="s">
        <v>296</v>
      </c>
      <c r="B34" s="179">
        <v>222</v>
      </c>
      <c r="C34" s="179">
        <v>2238.3673765929998</v>
      </c>
      <c r="D34" s="179">
        <v>84.572744043</v>
      </c>
      <c r="E34" s="179">
        <v>76</v>
      </c>
      <c r="F34" s="179">
        <v>85</v>
      </c>
      <c r="G34" s="179">
        <v>189304.87121441599</v>
      </c>
      <c r="H34" s="178">
        <v>30615.333343506001</v>
      </c>
      <c r="J34" s="180" t="s">
        <v>308</v>
      </c>
      <c r="K34" s="179">
        <v>39</v>
      </c>
      <c r="L34" s="179">
        <v>1490.1838059639999</v>
      </c>
      <c r="M34" s="179">
        <v>84.861687403000005</v>
      </c>
      <c r="N34" s="179">
        <v>79</v>
      </c>
      <c r="O34" s="179">
        <v>85</v>
      </c>
      <c r="P34" s="179">
        <v>126459.512314711</v>
      </c>
      <c r="Q34" s="178">
        <v>20451.666664124001</v>
      </c>
      <c r="S34" s="171" t="s">
        <v>314</v>
      </c>
      <c r="T34" s="170">
        <v>16</v>
      </c>
      <c r="U34" s="170">
        <v>680.16688238999996</v>
      </c>
      <c r="V34" s="170">
        <v>84.912121235000001</v>
      </c>
      <c r="W34" s="170">
        <v>79</v>
      </c>
      <c r="X34" s="170">
        <v>85</v>
      </c>
      <c r="Y34" s="170">
        <v>57754.412777703001</v>
      </c>
      <c r="Z34" s="169">
        <v>9340.3333358759992</v>
      </c>
    </row>
    <row r="35" spans="1:26" x14ac:dyDescent="0.2">
      <c r="A35" s="180" t="s">
        <v>297</v>
      </c>
      <c r="B35" s="179">
        <v>118</v>
      </c>
      <c r="C35" s="179">
        <v>2188.9006942370002</v>
      </c>
      <c r="D35" s="179">
        <v>84.853107366000003</v>
      </c>
      <c r="E35" s="179">
        <v>79.666664123999993</v>
      </c>
      <c r="F35" s="179">
        <v>85</v>
      </c>
      <c r="G35" s="179">
        <v>185735.02562202499</v>
      </c>
      <c r="H35" s="178">
        <v>30038.000007629002</v>
      </c>
      <c r="J35" s="180" t="s">
        <v>309</v>
      </c>
      <c r="K35" s="179">
        <v>7</v>
      </c>
      <c r="L35" s="179">
        <v>1477.8171353749999</v>
      </c>
      <c r="M35" s="179">
        <v>84.875871665999995</v>
      </c>
      <c r="N35" s="179">
        <v>77.666664123999993</v>
      </c>
      <c r="O35" s="179">
        <v>85</v>
      </c>
      <c r="P35" s="179">
        <v>125431.017528342</v>
      </c>
      <c r="Q35" s="178">
        <v>20285.333328247001</v>
      </c>
      <c r="S35" s="171" t="s">
        <v>311</v>
      </c>
      <c r="T35" s="170">
        <v>28</v>
      </c>
      <c r="U35" s="170">
        <v>673.98354709600005</v>
      </c>
      <c r="V35" s="170">
        <v>83.874617760000007</v>
      </c>
      <c r="W35" s="170">
        <v>75.333335876000007</v>
      </c>
      <c r="X35" s="170">
        <v>85</v>
      </c>
      <c r="Y35" s="170">
        <v>56530.112389401002</v>
      </c>
      <c r="Z35" s="169">
        <v>9142.3333358759992</v>
      </c>
    </row>
    <row r="36" spans="1:26" x14ac:dyDescent="0.2">
      <c r="A36" s="180" t="s">
        <v>296</v>
      </c>
      <c r="B36" s="179">
        <v>113</v>
      </c>
      <c r="C36" s="179">
        <v>2120.8840059979998</v>
      </c>
      <c r="D36" s="179">
        <v>84.706511183000003</v>
      </c>
      <c r="E36" s="179">
        <v>75.333335876000007</v>
      </c>
      <c r="F36" s="179">
        <v>85</v>
      </c>
      <c r="G36" s="179">
        <v>179652.684772596</v>
      </c>
      <c r="H36" s="178">
        <v>29054.333335875999</v>
      </c>
      <c r="J36" s="180" t="s">
        <v>304</v>
      </c>
      <c r="K36" s="179">
        <v>34</v>
      </c>
      <c r="L36" s="179">
        <v>1465.4504647860001</v>
      </c>
      <c r="M36" s="179">
        <v>84.848101266</v>
      </c>
      <c r="N36" s="179">
        <v>78.666664123999993</v>
      </c>
      <c r="O36" s="179">
        <v>85</v>
      </c>
      <c r="P36" s="179">
        <v>124340.689436203</v>
      </c>
      <c r="Q36" s="178">
        <v>20109</v>
      </c>
      <c r="S36" s="171" t="s">
        <v>311</v>
      </c>
      <c r="T36" s="170">
        <v>30</v>
      </c>
      <c r="U36" s="170">
        <v>673.98354709600005</v>
      </c>
      <c r="V36" s="170">
        <v>84.55657497</v>
      </c>
      <c r="W36" s="170">
        <v>75.333335876000007</v>
      </c>
      <c r="X36" s="170">
        <v>85</v>
      </c>
      <c r="Y36" s="170">
        <v>56989.740328680004</v>
      </c>
      <c r="Z36" s="169">
        <v>9216.6666717530006</v>
      </c>
    </row>
    <row r="37" spans="1:26" x14ac:dyDescent="0.2">
      <c r="A37" s="180" t="s">
        <v>299</v>
      </c>
      <c r="B37" s="179">
        <v>14</v>
      </c>
      <c r="C37" s="179">
        <v>2114.700670704</v>
      </c>
      <c r="D37" s="179">
        <v>84.350877170999993</v>
      </c>
      <c r="E37" s="179">
        <v>72.333335876000007</v>
      </c>
      <c r="F37" s="179">
        <v>85</v>
      </c>
      <c r="G37" s="179">
        <v>178376.85652727299</v>
      </c>
      <c r="H37" s="178">
        <v>28847.999992370998</v>
      </c>
      <c r="J37" s="180" t="s">
        <v>304</v>
      </c>
      <c r="K37" s="179">
        <v>47</v>
      </c>
      <c r="L37" s="179">
        <v>1428.350453019</v>
      </c>
      <c r="M37" s="179">
        <v>84.911976901000003</v>
      </c>
      <c r="N37" s="179">
        <v>79.666664123999993</v>
      </c>
      <c r="O37" s="179">
        <v>85</v>
      </c>
      <c r="P37" s="179">
        <v>121284.060673252</v>
      </c>
      <c r="Q37" s="178">
        <v>19614.666664124001</v>
      </c>
      <c r="S37" s="171" t="s">
        <v>314</v>
      </c>
      <c r="T37" s="170">
        <v>9</v>
      </c>
      <c r="U37" s="170">
        <v>655.43354121200002</v>
      </c>
      <c r="V37" s="170">
        <v>84.830188679000003</v>
      </c>
      <c r="W37" s="170">
        <v>79.333335876000007</v>
      </c>
      <c r="X37" s="170">
        <v>85</v>
      </c>
      <c r="Y37" s="170">
        <v>55600.550967743002</v>
      </c>
      <c r="Z37" s="169">
        <v>8992</v>
      </c>
    </row>
    <row r="38" spans="1:26" x14ac:dyDescent="0.2">
      <c r="A38" s="180" t="s">
        <v>300</v>
      </c>
      <c r="B38" s="179">
        <v>50</v>
      </c>
      <c r="C38" s="179">
        <v>2083.7839942310002</v>
      </c>
      <c r="D38" s="179">
        <v>84.969337304999996</v>
      </c>
      <c r="E38" s="179">
        <v>81.333335876000007</v>
      </c>
      <c r="F38" s="179">
        <v>85</v>
      </c>
      <c r="G38" s="179">
        <v>177057.74507641399</v>
      </c>
      <c r="H38" s="178">
        <v>28634.666671752999</v>
      </c>
      <c r="J38" s="180" t="s">
        <v>307</v>
      </c>
      <c r="K38" s="179">
        <v>22</v>
      </c>
      <c r="L38" s="179">
        <v>1360.3337647799999</v>
      </c>
      <c r="M38" s="179">
        <v>82.734848560000003</v>
      </c>
      <c r="N38" s="179">
        <v>61</v>
      </c>
      <c r="O38" s="179">
        <v>85</v>
      </c>
      <c r="P38" s="179">
        <v>112547.00802012401</v>
      </c>
      <c r="Q38" s="178">
        <v>18201.666683197</v>
      </c>
      <c r="S38" s="171" t="s">
        <v>313</v>
      </c>
      <c r="T38" s="170">
        <v>31</v>
      </c>
      <c r="U38" s="170">
        <v>655.43354121200002</v>
      </c>
      <c r="V38" s="170">
        <v>84.795597508</v>
      </c>
      <c r="W38" s="170">
        <v>78.333335876000007</v>
      </c>
      <c r="X38" s="170">
        <v>85</v>
      </c>
      <c r="Y38" s="170">
        <v>55577.878754054997</v>
      </c>
      <c r="Z38" s="169">
        <v>8988.3333358759992</v>
      </c>
    </row>
    <row r="39" spans="1:26" x14ac:dyDescent="0.2">
      <c r="A39" s="180" t="s">
        <v>298</v>
      </c>
      <c r="B39" s="179">
        <v>78</v>
      </c>
      <c r="C39" s="179">
        <v>1991.033964815</v>
      </c>
      <c r="D39" s="179">
        <v>84.896480323000006</v>
      </c>
      <c r="E39" s="179">
        <v>78.666664123999993</v>
      </c>
      <c r="F39" s="179">
        <v>85</v>
      </c>
      <c r="G39" s="179">
        <v>169031.77581703599</v>
      </c>
      <c r="H39" s="178">
        <v>27336.666664124001</v>
      </c>
      <c r="J39" s="180" t="s">
        <v>308</v>
      </c>
      <c r="K39" s="179">
        <v>9</v>
      </c>
      <c r="L39" s="179">
        <v>1329.4170883080001</v>
      </c>
      <c r="M39" s="179">
        <v>84.920930233000007</v>
      </c>
      <c r="N39" s="179">
        <v>79.666664123999993</v>
      </c>
      <c r="O39" s="179">
        <v>85</v>
      </c>
      <c r="P39" s="179">
        <v>112895.335806166</v>
      </c>
      <c r="Q39" s="178">
        <v>18258</v>
      </c>
      <c r="S39" s="171" t="s">
        <v>310</v>
      </c>
      <c r="T39" s="170">
        <v>24</v>
      </c>
      <c r="U39" s="170">
        <v>655.43354121200002</v>
      </c>
      <c r="V39" s="170">
        <v>83.723270416000005</v>
      </c>
      <c r="W39" s="170">
        <v>69.333335876000007</v>
      </c>
      <c r="X39" s="170">
        <v>85</v>
      </c>
      <c r="Y39" s="170">
        <v>54875.039610801003</v>
      </c>
      <c r="Z39" s="169">
        <v>8874.6666641240008</v>
      </c>
    </row>
    <row r="40" spans="1:26" x14ac:dyDescent="0.2">
      <c r="A40" s="180" t="s">
        <v>297</v>
      </c>
      <c r="B40" s="179">
        <v>80</v>
      </c>
      <c r="C40" s="179">
        <v>1923.0172765760001</v>
      </c>
      <c r="D40" s="179">
        <v>84.750267961000006</v>
      </c>
      <c r="E40" s="179">
        <v>79</v>
      </c>
      <c r="F40" s="179">
        <v>85</v>
      </c>
      <c r="G40" s="179">
        <v>162976.22948345001</v>
      </c>
      <c r="H40" s="178">
        <v>26357.333335875999</v>
      </c>
      <c r="J40" s="180" t="s">
        <v>303</v>
      </c>
      <c r="K40" s="179">
        <v>53</v>
      </c>
      <c r="L40" s="179">
        <v>1329.4170883080001</v>
      </c>
      <c r="M40" s="179">
        <v>84.466666677999996</v>
      </c>
      <c r="N40" s="179">
        <v>72.333335876000007</v>
      </c>
      <c r="O40" s="179">
        <v>85</v>
      </c>
      <c r="P40" s="179">
        <v>112291.43007479901</v>
      </c>
      <c r="Q40" s="178">
        <v>18160.333335875999</v>
      </c>
      <c r="S40" s="171" t="s">
        <v>310</v>
      </c>
      <c r="T40" s="170">
        <v>7</v>
      </c>
      <c r="U40" s="170">
        <v>649.25020591800001</v>
      </c>
      <c r="V40" s="170">
        <v>83.425396874</v>
      </c>
      <c r="W40" s="170">
        <v>69.333335876000007</v>
      </c>
      <c r="X40" s="170">
        <v>85</v>
      </c>
      <c r="Y40" s="170">
        <v>54163.956099114002</v>
      </c>
      <c r="Z40" s="169">
        <v>8759.6666717530006</v>
      </c>
    </row>
    <row r="41" spans="1:26" x14ac:dyDescent="0.2">
      <c r="A41" s="180" t="s">
        <v>300</v>
      </c>
      <c r="B41" s="179">
        <v>2</v>
      </c>
      <c r="C41" s="179">
        <v>1898.283935398</v>
      </c>
      <c r="D41" s="179">
        <v>84.921824103999995</v>
      </c>
      <c r="E41" s="179">
        <v>80</v>
      </c>
      <c r="F41" s="179">
        <v>85</v>
      </c>
      <c r="G41" s="179">
        <v>161205.734461746</v>
      </c>
      <c r="H41" s="178">
        <v>26071</v>
      </c>
      <c r="J41" s="180" t="s">
        <v>307</v>
      </c>
      <c r="K41" s="179">
        <v>20</v>
      </c>
      <c r="L41" s="179">
        <v>1279.950405952</v>
      </c>
      <c r="M41" s="179">
        <v>82.172302707</v>
      </c>
      <c r="N41" s="179">
        <v>60</v>
      </c>
      <c r="O41" s="179">
        <v>85</v>
      </c>
      <c r="P41" s="179">
        <v>105176.47220760801</v>
      </c>
      <c r="Q41" s="178">
        <v>17009.666660309002</v>
      </c>
      <c r="S41" s="171" t="s">
        <v>313</v>
      </c>
      <c r="T41" s="170">
        <v>3</v>
      </c>
      <c r="U41" s="170">
        <v>605.96685885700003</v>
      </c>
      <c r="V41" s="170">
        <v>84.775510126</v>
      </c>
      <c r="W41" s="170">
        <v>77.666664123999993</v>
      </c>
      <c r="X41" s="170">
        <v>85</v>
      </c>
      <c r="Y41" s="170">
        <v>51371.149579160003</v>
      </c>
      <c r="Z41" s="169">
        <v>8307.9999923710002</v>
      </c>
    </row>
    <row r="42" spans="1:26" x14ac:dyDescent="0.2">
      <c r="A42" s="180" t="s">
        <v>300</v>
      </c>
      <c r="B42" s="179">
        <v>11</v>
      </c>
      <c r="C42" s="179">
        <v>1885.917264809</v>
      </c>
      <c r="D42" s="179">
        <v>84.925683043000006</v>
      </c>
      <c r="E42" s="179">
        <v>80.666664123999993</v>
      </c>
      <c r="F42" s="179">
        <v>85</v>
      </c>
      <c r="G42" s="179">
        <v>160162.811877297</v>
      </c>
      <c r="H42" s="178">
        <v>25902.333328247001</v>
      </c>
      <c r="J42" s="180" t="s">
        <v>309</v>
      </c>
      <c r="K42" s="179">
        <v>33</v>
      </c>
      <c r="L42" s="179">
        <v>1273.767070658</v>
      </c>
      <c r="M42" s="179">
        <v>84.899676388000003</v>
      </c>
      <c r="N42" s="179">
        <v>78.333335876000007</v>
      </c>
      <c r="O42" s="179">
        <v>85</v>
      </c>
      <c r="P42" s="179">
        <v>108142.41209221999</v>
      </c>
      <c r="Q42" s="178">
        <v>17489.333335875999</v>
      </c>
      <c r="S42" s="171" t="s">
        <v>313</v>
      </c>
      <c r="T42" s="170">
        <v>15</v>
      </c>
      <c r="U42" s="170">
        <v>587.416852973</v>
      </c>
      <c r="V42" s="170">
        <v>84.901754440000005</v>
      </c>
      <c r="W42" s="170">
        <v>78</v>
      </c>
      <c r="X42" s="170">
        <v>85</v>
      </c>
      <c r="Y42" s="170">
        <v>49872.721404762</v>
      </c>
      <c r="Z42" s="169">
        <v>8065.6666717529997</v>
      </c>
    </row>
    <row r="43" spans="1:26" x14ac:dyDescent="0.2">
      <c r="A43" s="180" t="s">
        <v>300</v>
      </c>
      <c r="B43" s="179">
        <v>23</v>
      </c>
      <c r="C43" s="179">
        <v>1830.2672471589999</v>
      </c>
      <c r="D43" s="179">
        <v>84.872747755999995</v>
      </c>
      <c r="E43" s="179">
        <v>80</v>
      </c>
      <c r="F43" s="179">
        <v>85</v>
      </c>
      <c r="G43" s="179">
        <v>155339.81039479701</v>
      </c>
      <c r="H43" s="178">
        <v>25122.333335875999</v>
      </c>
      <c r="J43" s="180" t="s">
        <v>307</v>
      </c>
      <c r="K43" s="179">
        <v>12</v>
      </c>
      <c r="L43" s="179">
        <v>1261.4004000689999</v>
      </c>
      <c r="M43" s="179">
        <v>79.107843137000003</v>
      </c>
      <c r="N43" s="179">
        <v>59.666667938000003</v>
      </c>
      <c r="O43" s="179">
        <v>85</v>
      </c>
      <c r="P43" s="179">
        <v>99786.664981921</v>
      </c>
      <c r="Q43" s="178">
        <v>16138</v>
      </c>
      <c r="S43" s="171" t="s">
        <v>310</v>
      </c>
      <c r="T43" s="170">
        <v>9</v>
      </c>
      <c r="U43" s="170">
        <v>587.416852973</v>
      </c>
      <c r="V43" s="170">
        <v>82.863158055</v>
      </c>
      <c r="W43" s="170">
        <v>71.666664123999993</v>
      </c>
      <c r="X43" s="170">
        <v>85</v>
      </c>
      <c r="Y43" s="170">
        <v>48675.215532303002</v>
      </c>
      <c r="Z43" s="169">
        <v>7872.0000152590001</v>
      </c>
    </row>
    <row r="44" spans="1:26" x14ac:dyDescent="0.2">
      <c r="A44" s="180" t="s">
        <v>299</v>
      </c>
      <c r="B44" s="179">
        <v>50</v>
      </c>
      <c r="C44" s="179">
        <v>1824.0839118639999</v>
      </c>
      <c r="D44" s="179">
        <v>84.523163875999998</v>
      </c>
      <c r="E44" s="179">
        <v>72.333335876000007</v>
      </c>
      <c r="F44" s="179">
        <v>85</v>
      </c>
      <c r="G44" s="179">
        <v>154177.34340661499</v>
      </c>
      <c r="H44" s="178">
        <v>24934.333343506001</v>
      </c>
      <c r="J44" s="180" t="s">
        <v>303</v>
      </c>
      <c r="K44" s="179">
        <v>77</v>
      </c>
      <c r="L44" s="179">
        <v>1242.8503941859999</v>
      </c>
      <c r="M44" s="179">
        <v>84.688225552000006</v>
      </c>
      <c r="N44" s="179">
        <v>72</v>
      </c>
      <c r="O44" s="179">
        <v>85</v>
      </c>
      <c r="P44" s="179">
        <v>105254.794509709</v>
      </c>
      <c r="Q44" s="178">
        <v>17022.333335875999</v>
      </c>
      <c r="S44" s="171" t="s">
        <v>313</v>
      </c>
      <c r="T44" s="170">
        <v>12</v>
      </c>
      <c r="U44" s="170">
        <v>581.23351767899999</v>
      </c>
      <c r="V44" s="170">
        <v>84.840425531999998</v>
      </c>
      <c r="W44" s="170">
        <v>78.333335876000007</v>
      </c>
      <c r="X44" s="170">
        <v>85</v>
      </c>
      <c r="Y44" s="170">
        <v>49312.098973280998</v>
      </c>
      <c r="Z44" s="169">
        <v>7975</v>
      </c>
    </row>
    <row r="45" spans="1:26" x14ac:dyDescent="0.2">
      <c r="A45" s="180" t="s">
        <v>296</v>
      </c>
      <c r="B45" s="179">
        <v>7</v>
      </c>
      <c r="C45" s="179">
        <v>1817.9005765700001</v>
      </c>
      <c r="D45" s="179">
        <v>84.596371891000004</v>
      </c>
      <c r="E45" s="179">
        <v>75.333335876000007</v>
      </c>
      <c r="F45" s="179">
        <v>85</v>
      </c>
      <c r="G45" s="179">
        <v>153787.793235889</v>
      </c>
      <c r="H45" s="178">
        <v>24871.333335875999</v>
      </c>
      <c r="J45" s="180" t="s">
        <v>308</v>
      </c>
      <c r="K45" s="179">
        <v>20</v>
      </c>
      <c r="L45" s="179">
        <v>1236.6670588909999</v>
      </c>
      <c r="M45" s="179">
        <v>84.806666602999996</v>
      </c>
      <c r="N45" s="179">
        <v>79.333335876000007</v>
      </c>
      <c r="O45" s="179">
        <v>85</v>
      </c>
      <c r="P45" s="179">
        <v>104877.610962397</v>
      </c>
      <c r="Q45" s="178">
        <v>16961.333320618</v>
      </c>
      <c r="S45" s="171" t="s">
        <v>311</v>
      </c>
      <c r="T45" s="170">
        <v>14</v>
      </c>
      <c r="U45" s="170">
        <v>568.86684708999996</v>
      </c>
      <c r="V45" s="170">
        <v>84.586956521999994</v>
      </c>
      <c r="W45" s="170">
        <v>75.333335876000007</v>
      </c>
      <c r="X45" s="170">
        <v>85</v>
      </c>
      <c r="Y45" s="170">
        <v>48118.715261452002</v>
      </c>
      <c r="Z45" s="169">
        <v>7782</v>
      </c>
    </row>
    <row r="46" spans="1:26" x14ac:dyDescent="0.2">
      <c r="A46" s="180" t="s">
        <v>302</v>
      </c>
      <c r="B46" s="179">
        <v>98</v>
      </c>
      <c r="C46" s="179">
        <v>1799.3505706870001</v>
      </c>
      <c r="D46" s="179">
        <v>84.972508590999993</v>
      </c>
      <c r="E46" s="179">
        <v>82</v>
      </c>
      <c r="F46" s="179">
        <v>85</v>
      </c>
      <c r="G46" s="179">
        <v>152895.331825998</v>
      </c>
      <c r="H46" s="178">
        <v>24727</v>
      </c>
      <c r="J46" s="180" t="s">
        <v>309</v>
      </c>
      <c r="K46" s="179">
        <v>23</v>
      </c>
      <c r="L46" s="179">
        <v>1230.4837235970001</v>
      </c>
      <c r="M46" s="179">
        <v>84.685092139999995</v>
      </c>
      <c r="N46" s="179">
        <v>77</v>
      </c>
      <c r="O46" s="179">
        <v>85</v>
      </c>
      <c r="P46" s="179">
        <v>104203.62750965101</v>
      </c>
      <c r="Q46" s="178">
        <v>16852.333335875999</v>
      </c>
      <c r="S46" s="171" t="s">
        <v>311</v>
      </c>
      <c r="T46" s="170">
        <v>16</v>
      </c>
      <c r="U46" s="170">
        <v>562.68351179499996</v>
      </c>
      <c r="V46" s="170">
        <v>84.699633672000004</v>
      </c>
      <c r="W46" s="170">
        <v>77.666664123999993</v>
      </c>
      <c r="X46" s="170">
        <v>85</v>
      </c>
      <c r="Y46" s="170">
        <v>47659.087322172003</v>
      </c>
      <c r="Z46" s="169">
        <v>7707.6666641239999</v>
      </c>
    </row>
    <row r="47" spans="1:26" x14ac:dyDescent="0.2">
      <c r="A47" s="180" t="s">
        <v>300</v>
      </c>
      <c r="B47" s="179">
        <v>87</v>
      </c>
      <c r="C47" s="179">
        <v>1799.3505706870001</v>
      </c>
      <c r="D47" s="179">
        <v>84.861397471000004</v>
      </c>
      <c r="E47" s="179">
        <v>80</v>
      </c>
      <c r="F47" s="179">
        <v>85</v>
      </c>
      <c r="G47" s="179">
        <v>152695.40396908499</v>
      </c>
      <c r="H47" s="178">
        <v>24694.666664124001</v>
      </c>
      <c r="J47" s="180" t="s">
        <v>303</v>
      </c>
      <c r="K47" s="179">
        <v>35</v>
      </c>
      <c r="L47" s="179">
        <v>1224.3003883020001</v>
      </c>
      <c r="M47" s="179">
        <v>84.484848522999997</v>
      </c>
      <c r="N47" s="179">
        <v>72.333335876000007</v>
      </c>
      <c r="O47" s="179">
        <v>85</v>
      </c>
      <c r="P47" s="179">
        <v>103434.83285282399</v>
      </c>
      <c r="Q47" s="178">
        <v>16728.000007629002</v>
      </c>
      <c r="S47" s="171" t="s">
        <v>313</v>
      </c>
      <c r="T47" s="170">
        <v>18</v>
      </c>
      <c r="U47" s="170">
        <v>544.13350591200003</v>
      </c>
      <c r="V47" s="170">
        <v>84.708333276000005</v>
      </c>
      <c r="W47" s="170">
        <v>77.666664123999993</v>
      </c>
      <c r="X47" s="170">
        <v>85</v>
      </c>
      <c r="Y47" s="170">
        <v>46092.642365184998</v>
      </c>
      <c r="Z47" s="169">
        <v>7454.3333282470003</v>
      </c>
    </row>
    <row r="48" spans="1:26" x14ac:dyDescent="0.2">
      <c r="A48" s="180" t="s">
        <v>298</v>
      </c>
      <c r="B48" s="179">
        <v>111</v>
      </c>
      <c r="C48" s="179">
        <v>1799.3505706870001</v>
      </c>
      <c r="D48" s="179">
        <v>84.854524644999998</v>
      </c>
      <c r="E48" s="179">
        <v>78</v>
      </c>
      <c r="F48" s="179">
        <v>85</v>
      </c>
      <c r="G48" s="179">
        <v>152683.03734567101</v>
      </c>
      <c r="H48" s="178">
        <v>24692.666671752999</v>
      </c>
      <c r="J48" s="180" t="s">
        <v>303</v>
      </c>
      <c r="K48" s="179">
        <v>80</v>
      </c>
      <c r="L48" s="179">
        <v>1224.3003883020001</v>
      </c>
      <c r="M48" s="179">
        <v>84.764309776999994</v>
      </c>
      <c r="N48" s="179">
        <v>72</v>
      </c>
      <c r="O48" s="179">
        <v>85</v>
      </c>
      <c r="P48" s="179">
        <v>103776.977374334</v>
      </c>
      <c r="Q48" s="178">
        <v>16783.333335875999</v>
      </c>
      <c r="S48" s="171" t="s">
        <v>315</v>
      </c>
      <c r="T48" s="170">
        <v>7</v>
      </c>
      <c r="U48" s="170">
        <v>531.76683532300001</v>
      </c>
      <c r="V48" s="170">
        <v>84.794573495999998</v>
      </c>
      <c r="W48" s="170">
        <v>79.666664123999993</v>
      </c>
      <c r="X48" s="170">
        <v>85</v>
      </c>
      <c r="Y48" s="170">
        <v>45090.942000308001</v>
      </c>
      <c r="Z48" s="169">
        <v>7292.3333206179996</v>
      </c>
    </row>
    <row r="49" spans="1:26" x14ac:dyDescent="0.2">
      <c r="A49" s="180" t="s">
        <v>296</v>
      </c>
      <c r="B49" s="179">
        <v>21</v>
      </c>
      <c r="C49" s="179">
        <v>1786.983900098</v>
      </c>
      <c r="D49" s="179">
        <v>84.665513219999994</v>
      </c>
      <c r="E49" s="179">
        <v>76</v>
      </c>
      <c r="F49" s="179">
        <v>85</v>
      </c>
      <c r="G49" s="179">
        <v>151295.909017873</v>
      </c>
      <c r="H49" s="178">
        <v>24468.333320618</v>
      </c>
      <c r="J49" s="180" t="s">
        <v>303</v>
      </c>
      <c r="K49" s="179">
        <v>39</v>
      </c>
      <c r="L49" s="179">
        <v>1211.9337177130001</v>
      </c>
      <c r="M49" s="179">
        <v>84.482993144999995</v>
      </c>
      <c r="N49" s="179">
        <v>72</v>
      </c>
      <c r="O49" s="179">
        <v>85</v>
      </c>
      <c r="P49" s="179">
        <v>102387.787966221</v>
      </c>
      <c r="Q49" s="178">
        <v>16558.666656493999</v>
      </c>
      <c r="S49" s="171" t="s">
        <v>310</v>
      </c>
      <c r="T49" s="170">
        <v>15</v>
      </c>
      <c r="U49" s="170">
        <v>519.40016473399999</v>
      </c>
      <c r="V49" s="170">
        <v>84.396825336000006</v>
      </c>
      <c r="W49" s="170">
        <v>70.666664123999993</v>
      </c>
      <c r="X49" s="170">
        <v>85</v>
      </c>
      <c r="Y49" s="170">
        <v>43835.724982708998</v>
      </c>
      <c r="Z49" s="169">
        <v>7089.3333282470003</v>
      </c>
    </row>
    <row r="50" spans="1:26" x14ac:dyDescent="0.2">
      <c r="A50" s="180" t="s">
        <v>301</v>
      </c>
      <c r="B50" s="179">
        <v>38</v>
      </c>
      <c r="C50" s="179">
        <v>1780.800564803</v>
      </c>
      <c r="D50" s="179">
        <v>84.966435193999999</v>
      </c>
      <c r="E50" s="179">
        <v>82.333335876000007</v>
      </c>
      <c r="F50" s="179">
        <v>85</v>
      </c>
      <c r="G50" s="179">
        <v>151308.27578281201</v>
      </c>
      <c r="H50" s="178">
        <v>24470.333335875999</v>
      </c>
      <c r="J50" s="180" t="s">
        <v>309</v>
      </c>
      <c r="K50" s="179">
        <v>39</v>
      </c>
      <c r="L50" s="179">
        <v>1205.7503824190001</v>
      </c>
      <c r="M50" s="179">
        <v>84.601709337000003</v>
      </c>
      <c r="N50" s="179">
        <v>78</v>
      </c>
      <c r="O50" s="179">
        <v>85</v>
      </c>
      <c r="P50" s="179">
        <v>102008.54338577</v>
      </c>
      <c r="Q50" s="178">
        <v>16497.333320618</v>
      </c>
      <c r="S50" s="171" t="s">
        <v>310</v>
      </c>
      <c r="T50" s="170">
        <v>21</v>
      </c>
      <c r="U50" s="170">
        <v>513.21682943999997</v>
      </c>
      <c r="V50" s="170">
        <v>84.224899567999998</v>
      </c>
      <c r="W50" s="170">
        <v>71</v>
      </c>
      <c r="X50" s="170">
        <v>85</v>
      </c>
      <c r="Y50" s="170">
        <v>43225.635916047999</v>
      </c>
      <c r="Z50" s="169">
        <v>6990.6666641239999</v>
      </c>
    </row>
    <row r="51" spans="1:26" x14ac:dyDescent="0.2">
      <c r="A51" s="180" t="s">
        <v>297</v>
      </c>
      <c r="B51" s="179">
        <v>101</v>
      </c>
      <c r="C51" s="179">
        <v>1780.800564803</v>
      </c>
      <c r="D51" s="179">
        <v>84.910879612000002</v>
      </c>
      <c r="E51" s="179">
        <v>81</v>
      </c>
      <c r="F51" s="179">
        <v>85</v>
      </c>
      <c r="G51" s="179">
        <v>151209.342370926</v>
      </c>
      <c r="H51" s="178">
        <v>24454.333328247001</v>
      </c>
      <c r="J51" s="180" t="s">
        <v>309</v>
      </c>
      <c r="K51" s="179">
        <v>17</v>
      </c>
      <c r="L51" s="179">
        <v>1199.5670471240001</v>
      </c>
      <c r="M51" s="179">
        <v>84.62371134</v>
      </c>
      <c r="N51" s="179">
        <v>77</v>
      </c>
      <c r="O51" s="179">
        <v>85</v>
      </c>
      <c r="P51" s="179">
        <v>101511.815529074</v>
      </c>
      <c r="Q51" s="178">
        <v>16417</v>
      </c>
      <c r="S51" s="171" t="s">
        <v>316</v>
      </c>
      <c r="T51" s="170">
        <v>8</v>
      </c>
      <c r="U51" s="170">
        <v>507.03349414500002</v>
      </c>
      <c r="V51" s="170">
        <v>84.707316980000002</v>
      </c>
      <c r="W51" s="170">
        <v>75.666664123999993</v>
      </c>
      <c r="X51" s="170">
        <v>85</v>
      </c>
      <c r="Y51" s="170">
        <v>42949.446908111997</v>
      </c>
      <c r="Z51" s="169">
        <v>6945.9999923710002</v>
      </c>
    </row>
    <row r="52" spans="1:26" x14ac:dyDescent="0.2">
      <c r="A52" s="180" t="s">
        <v>300</v>
      </c>
      <c r="B52" s="179">
        <v>42</v>
      </c>
      <c r="C52" s="179">
        <v>1774.617229509</v>
      </c>
      <c r="D52" s="179">
        <v>84.936120781</v>
      </c>
      <c r="E52" s="179">
        <v>81</v>
      </c>
      <c r="F52" s="179">
        <v>85</v>
      </c>
      <c r="G52" s="179">
        <v>150729.10334544801</v>
      </c>
      <c r="H52" s="178">
        <v>24376.666664124001</v>
      </c>
      <c r="J52" s="180" t="s">
        <v>305</v>
      </c>
      <c r="K52" s="179">
        <v>13</v>
      </c>
      <c r="L52" s="179">
        <v>1150.100364769</v>
      </c>
      <c r="M52" s="179">
        <v>84.865591398000007</v>
      </c>
      <c r="N52" s="179">
        <v>78.333335876000007</v>
      </c>
      <c r="O52" s="179">
        <v>85</v>
      </c>
      <c r="P52" s="179">
        <v>97603.947622977998</v>
      </c>
      <c r="Q52" s="178">
        <v>15785</v>
      </c>
      <c r="S52" s="171" t="s">
        <v>316</v>
      </c>
      <c r="T52" s="170">
        <v>12</v>
      </c>
      <c r="U52" s="170">
        <v>507.03349414500002</v>
      </c>
      <c r="V52" s="170">
        <v>84.573170731999994</v>
      </c>
      <c r="W52" s="170">
        <v>74.333335876000007</v>
      </c>
      <c r="X52" s="170">
        <v>85</v>
      </c>
      <c r="Y52" s="170">
        <v>42881.430267048003</v>
      </c>
      <c r="Z52" s="169">
        <v>6935</v>
      </c>
    </row>
    <row r="53" spans="1:26" x14ac:dyDescent="0.2">
      <c r="A53" s="180" t="s">
        <v>299</v>
      </c>
      <c r="B53" s="179">
        <v>29</v>
      </c>
      <c r="C53" s="179">
        <v>1774.617229509</v>
      </c>
      <c r="D53" s="179">
        <v>84.353077772000006</v>
      </c>
      <c r="E53" s="179">
        <v>72.333335876000007</v>
      </c>
      <c r="F53" s="179">
        <v>85</v>
      </c>
      <c r="G53" s="179">
        <v>149694.42517660899</v>
      </c>
      <c r="H53" s="178">
        <v>24209.333320618</v>
      </c>
      <c r="J53" s="180" t="s">
        <v>305</v>
      </c>
      <c r="K53" s="179">
        <v>31</v>
      </c>
      <c r="L53" s="179">
        <v>1143.9170294739999</v>
      </c>
      <c r="M53" s="179">
        <v>84.891891892000004</v>
      </c>
      <c r="N53" s="179">
        <v>79</v>
      </c>
      <c r="O53" s="179">
        <v>85</v>
      </c>
      <c r="P53" s="179">
        <v>97109.280799421002</v>
      </c>
      <c r="Q53" s="178">
        <v>15705</v>
      </c>
      <c r="S53" s="171" t="s">
        <v>316</v>
      </c>
      <c r="T53" s="170">
        <v>6</v>
      </c>
      <c r="U53" s="170">
        <v>500.850158851</v>
      </c>
      <c r="V53" s="170">
        <v>84.613168693000006</v>
      </c>
      <c r="W53" s="170">
        <v>75</v>
      </c>
      <c r="X53" s="170">
        <v>85</v>
      </c>
      <c r="Y53" s="170">
        <v>42378.518980706998</v>
      </c>
      <c r="Z53" s="169">
        <v>6853.6666641239999</v>
      </c>
    </row>
    <row r="54" spans="1:26" ht="17" thickBot="1" x14ac:dyDescent="0.25">
      <c r="A54" s="180" t="s">
        <v>297</v>
      </c>
      <c r="B54" s="179">
        <v>102</v>
      </c>
      <c r="C54" s="179">
        <v>1774.617229509</v>
      </c>
      <c r="D54" s="179">
        <v>84.902439024000003</v>
      </c>
      <c r="E54" s="179">
        <v>79.666664123999993</v>
      </c>
      <c r="F54" s="179">
        <v>85</v>
      </c>
      <c r="G54" s="179">
        <v>150669.33111999399</v>
      </c>
      <c r="H54" s="178">
        <v>24367</v>
      </c>
      <c r="J54" s="180" t="s">
        <v>309</v>
      </c>
      <c r="K54" s="179">
        <v>11</v>
      </c>
      <c r="L54" s="179">
        <v>1106.8170177080001</v>
      </c>
      <c r="M54" s="179">
        <v>84.815642457999999</v>
      </c>
      <c r="N54" s="179">
        <v>78.666664123999993</v>
      </c>
      <c r="O54" s="179">
        <v>85</v>
      </c>
      <c r="P54" s="179">
        <v>93875.396440420998</v>
      </c>
      <c r="Q54" s="178">
        <v>15182</v>
      </c>
      <c r="S54" s="168" t="s">
        <v>313</v>
      </c>
      <c r="T54" s="167">
        <v>17</v>
      </c>
      <c r="U54" s="167">
        <v>500.850158851</v>
      </c>
      <c r="V54" s="167">
        <v>84.835390915000005</v>
      </c>
      <c r="W54" s="167">
        <v>77.666664123999993</v>
      </c>
      <c r="X54" s="167">
        <v>85</v>
      </c>
      <c r="Y54" s="167">
        <v>42489.819016007001</v>
      </c>
      <c r="Z54" s="166">
        <v>6871.6666641239999</v>
      </c>
    </row>
    <row r="55" spans="1:26" x14ac:dyDescent="0.2">
      <c r="A55" s="180" t="s">
        <v>296</v>
      </c>
      <c r="B55" s="179">
        <v>28</v>
      </c>
      <c r="C55" s="179">
        <v>1756.067223625</v>
      </c>
      <c r="D55" s="179">
        <v>84.747652536999993</v>
      </c>
      <c r="E55" s="179">
        <v>75.333335876000007</v>
      </c>
      <c r="F55" s="179">
        <v>85</v>
      </c>
      <c r="G55" s="179">
        <v>148822.57490009099</v>
      </c>
      <c r="H55" s="178">
        <v>24068.333320618</v>
      </c>
      <c r="J55" s="180" t="s">
        <v>306</v>
      </c>
      <c r="K55" s="179">
        <v>21</v>
      </c>
      <c r="L55" s="179">
        <v>1088.2670118240001</v>
      </c>
      <c r="M55" s="179">
        <v>84.804924271000004</v>
      </c>
      <c r="N55" s="179">
        <v>78.333335876000007</v>
      </c>
      <c r="O55" s="179">
        <v>85</v>
      </c>
      <c r="P55" s="179">
        <v>92290.401524725996</v>
      </c>
      <c r="Q55" s="178">
        <v>14925.666671753001</v>
      </c>
      <c r="S55" s="165" t="s">
        <v>313</v>
      </c>
      <c r="T55" s="164">
        <v>10</v>
      </c>
      <c r="U55" s="164">
        <v>494.666823556</v>
      </c>
      <c r="V55" s="164">
        <v>84.533333205999995</v>
      </c>
      <c r="W55" s="164">
        <v>78</v>
      </c>
      <c r="X55" s="164">
        <v>85</v>
      </c>
      <c r="Y55" s="164">
        <v>41815.835421737</v>
      </c>
      <c r="Z55" s="163">
        <v>6762.6666564939997</v>
      </c>
    </row>
    <row r="56" spans="1:26" x14ac:dyDescent="0.2">
      <c r="A56" s="180" t="s">
        <v>298</v>
      </c>
      <c r="B56" s="179">
        <v>22</v>
      </c>
      <c r="C56" s="179">
        <v>1743.700553036</v>
      </c>
      <c r="D56" s="179">
        <v>84.882978722999994</v>
      </c>
      <c r="E56" s="179">
        <v>80</v>
      </c>
      <c r="F56" s="179">
        <v>85</v>
      </c>
      <c r="G56" s="179">
        <v>148010.49694337801</v>
      </c>
      <c r="H56" s="178">
        <v>23937</v>
      </c>
      <c r="J56" s="180" t="s">
        <v>304</v>
      </c>
      <c r="K56" s="179">
        <v>14</v>
      </c>
      <c r="L56" s="179">
        <v>1069.717005941</v>
      </c>
      <c r="M56" s="179">
        <v>84.830443188999993</v>
      </c>
      <c r="N56" s="179">
        <v>79</v>
      </c>
      <c r="O56" s="179">
        <v>85</v>
      </c>
      <c r="P56" s="179">
        <v>90744.567701111999</v>
      </c>
      <c r="Q56" s="178">
        <v>14675.666671753001</v>
      </c>
      <c r="S56" s="156" t="s">
        <v>316</v>
      </c>
      <c r="T56" s="155">
        <v>7</v>
      </c>
      <c r="U56" s="155">
        <v>463.75014708399999</v>
      </c>
      <c r="V56" s="155">
        <v>84.617777812</v>
      </c>
      <c r="W56" s="155">
        <v>78.333335876000007</v>
      </c>
      <c r="X56" s="155">
        <v>85</v>
      </c>
      <c r="Y56" s="155">
        <v>39241.506906103998</v>
      </c>
      <c r="Z56" s="154">
        <v>6346.3333358760001</v>
      </c>
    </row>
    <row r="57" spans="1:26" x14ac:dyDescent="0.2">
      <c r="A57" s="180" t="s">
        <v>297</v>
      </c>
      <c r="B57" s="179">
        <v>137</v>
      </c>
      <c r="C57" s="179">
        <v>1737.517217742</v>
      </c>
      <c r="D57" s="179">
        <v>84.819691614000007</v>
      </c>
      <c r="E57" s="179">
        <v>79</v>
      </c>
      <c r="F57" s="179">
        <v>85</v>
      </c>
      <c r="G57" s="179">
        <v>147375.67458271401</v>
      </c>
      <c r="H57" s="178">
        <v>23834.333343506001</v>
      </c>
      <c r="J57" s="180" t="s">
        <v>304</v>
      </c>
      <c r="K57" s="179">
        <v>7</v>
      </c>
      <c r="L57" s="179">
        <v>1038.800329468</v>
      </c>
      <c r="M57" s="179">
        <v>84.676587286</v>
      </c>
      <c r="N57" s="179">
        <v>78.333335876000007</v>
      </c>
      <c r="O57" s="179">
        <v>85</v>
      </c>
      <c r="P57" s="179">
        <v>87962.066771432001</v>
      </c>
      <c r="Q57" s="178">
        <v>14225.666664124001</v>
      </c>
      <c r="S57" s="156" t="s">
        <v>311</v>
      </c>
      <c r="T57" s="155">
        <v>34</v>
      </c>
      <c r="U57" s="155">
        <v>463.75014708399999</v>
      </c>
      <c r="V57" s="155">
        <v>84.422222188000006</v>
      </c>
      <c r="W57" s="155">
        <v>75.333335876000007</v>
      </c>
      <c r="X57" s="155">
        <v>85</v>
      </c>
      <c r="Y57" s="155">
        <v>39150.817957001003</v>
      </c>
      <c r="Z57" s="154">
        <v>6331.6666641239999</v>
      </c>
    </row>
    <row r="58" spans="1:26" ht="17" thickBot="1" x14ac:dyDescent="0.25">
      <c r="A58" s="180" t="s">
        <v>300</v>
      </c>
      <c r="B58" s="179">
        <v>94</v>
      </c>
      <c r="C58" s="179">
        <v>1731.333882447</v>
      </c>
      <c r="D58" s="179">
        <v>84.935714258000004</v>
      </c>
      <c r="E58" s="179">
        <v>80.333335876000007</v>
      </c>
      <c r="F58" s="179">
        <v>85</v>
      </c>
      <c r="G58" s="179">
        <v>147052.07992556199</v>
      </c>
      <c r="H58" s="178">
        <v>23781.999992370998</v>
      </c>
      <c r="J58" s="177" t="s">
        <v>303</v>
      </c>
      <c r="K58" s="176">
        <v>3</v>
      </c>
      <c r="L58" s="176">
        <v>1038.800329468</v>
      </c>
      <c r="M58" s="176">
        <v>84.375000091000004</v>
      </c>
      <c r="N58" s="176">
        <v>72</v>
      </c>
      <c r="O58" s="176">
        <v>85</v>
      </c>
      <c r="P58" s="176">
        <v>87648.777893254999</v>
      </c>
      <c r="Q58" s="175">
        <v>14175.000015259</v>
      </c>
      <c r="S58" s="156" t="s">
        <v>310</v>
      </c>
      <c r="T58" s="155">
        <v>19</v>
      </c>
      <c r="U58" s="155">
        <v>457.56681178999997</v>
      </c>
      <c r="V58" s="155">
        <v>83.959459459000001</v>
      </c>
      <c r="W58" s="155">
        <v>69.666664123999993</v>
      </c>
      <c r="X58" s="155">
        <v>85</v>
      </c>
      <c r="Y58" s="155">
        <v>38417.062184451002</v>
      </c>
      <c r="Z58" s="154">
        <v>6213</v>
      </c>
    </row>
    <row r="59" spans="1:26" x14ac:dyDescent="0.2">
      <c r="A59" s="180" t="s">
        <v>297</v>
      </c>
      <c r="B59" s="179">
        <v>125</v>
      </c>
      <c r="C59" s="179">
        <v>1725.1505471529999</v>
      </c>
      <c r="D59" s="179">
        <v>84.850657118000001</v>
      </c>
      <c r="E59" s="179">
        <v>79.666664123999993</v>
      </c>
      <c r="F59" s="179">
        <v>85</v>
      </c>
      <c r="G59" s="179">
        <v>146380.15755313099</v>
      </c>
      <c r="H59" s="178">
        <v>23673.333335875999</v>
      </c>
      <c r="J59" s="174" t="s">
        <v>304</v>
      </c>
      <c r="K59" s="173">
        <v>42</v>
      </c>
      <c r="L59" s="173">
        <v>995.516982407</v>
      </c>
      <c r="M59" s="173">
        <v>84.654244321999997</v>
      </c>
      <c r="N59" s="173">
        <v>78</v>
      </c>
      <c r="O59" s="173">
        <v>85</v>
      </c>
      <c r="P59" s="173">
        <v>84274.737855622006</v>
      </c>
      <c r="Q59" s="172">
        <v>13629.333335875999</v>
      </c>
      <c r="S59" s="156" t="s">
        <v>310</v>
      </c>
      <c r="T59" s="155">
        <v>10</v>
      </c>
      <c r="U59" s="155">
        <v>420.46680002300002</v>
      </c>
      <c r="V59" s="155">
        <v>83.421568813999997</v>
      </c>
      <c r="W59" s="155">
        <v>70.333335876000007</v>
      </c>
      <c r="X59" s="155">
        <v>85</v>
      </c>
      <c r="Y59" s="155">
        <v>35076.000092306</v>
      </c>
      <c r="Z59" s="154">
        <v>5672.6666793820004</v>
      </c>
    </row>
    <row r="60" spans="1:26" x14ac:dyDescent="0.2">
      <c r="A60" s="180" t="s">
        <v>300</v>
      </c>
      <c r="B60" s="179">
        <v>1</v>
      </c>
      <c r="C60" s="179">
        <v>1718.9672118589999</v>
      </c>
      <c r="D60" s="179">
        <v>84.912470014999997</v>
      </c>
      <c r="E60" s="179">
        <v>80.666664123999993</v>
      </c>
      <c r="F60" s="179">
        <v>85</v>
      </c>
      <c r="G60" s="179">
        <v>145961.75183342301</v>
      </c>
      <c r="H60" s="178">
        <v>23605.666664124001</v>
      </c>
      <c r="J60" s="171" t="s">
        <v>304</v>
      </c>
      <c r="K60" s="170">
        <v>10</v>
      </c>
      <c r="L60" s="170">
        <v>989.33364711299998</v>
      </c>
      <c r="M60" s="170">
        <v>84.714583348999994</v>
      </c>
      <c r="N60" s="170">
        <v>79.333335876000007</v>
      </c>
      <c r="O60" s="170">
        <v>85</v>
      </c>
      <c r="P60" s="170">
        <v>83810.987708537999</v>
      </c>
      <c r="Q60" s="169">
        <v>13554.333335875999</v>
      </c>
      <c r="S60" s="156" t="s">
        <v>316</v>
      </c>
      <c r="T60" s="155">
        <v>1</v>
      </c>
      <c r="U60" s="155">
        <v>414.283464729</v>
      </c>
      <c r="V60" s="155">
        <v>84.597014811999998</v>
      </c>
      <c r="W60" s="155">
        <v>74.666664123999993</v>
      </c>
      <c r="X60" s="155">
        <v>85</v>
      </c>
      <c r="Y60" s="155">
        <v>35047.144401798003</v>
      </c>
      <c r="Z60" s="154">
        <v>5667.9999923710002</v>
      </c>
    </row>
    <row r="61" spans="1:26" x14ac:dyDescent="0.2">
      <c r="A61" s="180" t="s">
        <v>298</v>
      </c>
      <c r="B61" s="179">
        <v>94</v>
      </c>
      <c r="C61" s="179">
        <v>1712.7838765639999</v>
      </c>
      <c r="D61" s="179">
        <v>84.682310414</v>
      </c>
      <c r="E61" s="179">
        <v>78</v>
      </c>
      <c r="F61" s="179">
        <v>85</v>
      </c>
      <c r="G61" s="179">
        <v>145042.49590768901</v>
      </c>
      <c r="H61" s="178">
        <v>23456.999984741</v>
      </c>
      <c r="J61" s="171" t="s">
        <v>309</v>
      </c>
      <c r="K61" s="170">
        <v>32</v>
      </c>
      <c r="L61" s="170">
        <v>983.15031181799998</v>
      </c>
      <c r="M61" s="170">
        <v>84.836477986999995</v>
      </c>
      <c r="N61" s="170">
        <v>77.666664123999993</v>
      </c>
      <c r="O61" s="170">
        <v>85</v>
      </c>
      <c r="P61" s="170">
        <v>83407.009786908005</v>
      </c>
      <c r="Q61" s="169">
        <v>13489</v>
      </c>
      <c r="S61" s="156" t="s">
        <v>316</v>
      </c>
      <c r="T61" s="155">
        <v>11</v>
      </c>
      <c r="U61" s="155">
        <v>414.283464729</v>
      </c>
      <c r="V61" s="155">
        <v>84.651741255999994</v>
      </c>
      <c r="W61" s="155">
        <v>76.666664123999993</v>
      </c>
      <c r="X61" s="155">
        <v>85</v>
      </c>
      <c r="Y61" s="155">
        <v>35069.816662660996</v>
      </c>
      <c r="Z61" s="154">
        <v>5671.6666641239999</v>
      </c>
    </row>
    <row r="62" spans="1:26" x14ac:dyDescent="0.2">
      <c r="A62" s="180" t="s">
        <v>296</v>
      </c>
      <c r="B62" s="179">
        <v>3</v>
      </c>
      <c r="C62" s="179">
        <v>1706.6005412699999</v>
      </c>
      <c r="D62" s="179">
        <v>84.455313973000003</v>
      </c>
      <c r="E62" s="179">
        <v>75.333335876000007</v>
      </c>
      <c r="F62" s="179">
        <v>85</v>
      </c>
      <c r="G62" s="179">
        <v>144131.484539089</v>
      </c>
      <c r="H62" s="178">
        <v>23309.666656493999</v>
      </c>
      <c r="J62" s="171" t="s">
        <v>308</v>
      </c>
      <c r="K62" s="170">
        <v>5</v>
      </c>
      <c r="L62" s="170">
        <v>970.78364122899995</v>
      </c>
      <c r="M62" s="170">
        <v>84.944798317999997</v>
      </c>
      <c r="N62" s="170">
        <v>79</v>
      </c>
      <c r="O62" s="170">
        <v>85</v>
      </c>
      <c r="P62" s="170">
        <v>82463.020614345995</v>
      </c>
      <c r="Q62" s="169">
        <v>13336.333335875999</v>
      </c>
      <c r="S62" s="156" t="s">
        <v>310</v>
      </c>
      <c r="T62" s="155">
        <v>6</v>
      </c>
      <c r="U62" s="155">
        <v>414.283464729</v>
      </c>
      <c r="V62" s="155">
        <v>83.995024724000004</v>
      </c>
      <c r="W62" s="155">
        <v>70.666664123999993</v>
      </c>
      <c r="X62" s="155">
        <v>85</v>
      </c>
      <c r="Y62" s="155">
        <v>34797.74986253</v>
      </c>
      <c r="Z62" s="154">
        <v>5627.6666564939997</v>
      </c>
    </row>
    <row r="63" spans="1:26" x14ac:dyDescent="0.2">
      <c r="A63" s="180" t="s">
        <v>296</v>
      </c>
      <c r="B63" s="179">
        <v>121</v>
      </c>
      <c r="C63" s="179">
        <v>1688.0505353860001</v>
      </c>
      <c r="D63" s="179">
        <v>84.759462768999995</v>
      </c>
      <c r="E63" s="179">
        <v>75.666664123999993</v>
      </c>
      <c r="F63" s="179">
        <v>85</v>
      </c>
      <c r="G63" s="179">
        <v>143078.256505892</v>
      </c>
      <c r="H63" s="178">
        <v>23139.333335875999</v>
      </c>
      <c r="J63" s="171" t="s">
        <v>308</v>
      </c>
      <c r="K63" s="170">
        <v>14</v>
      </c>
      <c r="L63" s="170">
        <v>964.60030593500005</v>
      </c>
      <c r="M63" s="170">
        <v>84.790598208999995</v>
      </c>
      <c r="N63" s="170">
        <v>79.666664123999993</v>
      </c>
      <c r="O63" s="170">
        <v>85</v>
      </c>
      <c r="P63" s="170">
        <v>81789.036972900998</v>
      </c>
      <c r="Q63" s="169">
        <v>13227.333320618</v>
      </c>
      <c r="S63" s="156" t="s">
        <v>311</v>
      </c>
      <c r="T63" s="155">
        <v>31</v>
      </c>
      <c r="U63" s="155">
        <v>408.100129434</v>
      </c>
      <c r="V63" s="155">
        <v>84.378788110000002</v>
      </c>
      <c r="W63" s="155">
        <v>75.333335876000007</v>
      </c>
      <c r="X63" s="155">
        <v>85</v>
      </c>
      <c r="Y63" s="155">
        <v>34434.994349171997</v>
      </c>
      <c r="Z63" s="154">
        <v>5569.0000152590001</v>
      </c>
    </row>
    <row r="64" spans="1:26" x14ac:dyDescent="0.2">
      <c r="A64" s="180" t="s">
        <v>299</v>
      </c>
      <c r="B64" s="179">
        <v>27</v>
      </c>
      <c r="C64" s="179">
        <v>1663.317194208</v>
      </c>
      <c r="D64" s="179">
        <v>84.309789352999999</v>
      </c>
      <c r="E64" s="179">
        <v>72.333335876000007</v>
      </c>
      <c r="F64" s="179">
        <v>85</v>
      </c>
      <c r="G64" s="179">
        <v>140233.922270443</v>
      </c>
      <c r="H64" s="178">
        <v>22679.333335875999</v>
      </c>
      <c r="J64" s="171" t="s">
        <v>309</v>
      </c>
      <c r="K64" s="170">
        <v>20</v>
      </c>
      <c r="L64" s="170">
        <v>952.23363534600003</v>
      </c>
      <c r="M64" s="170">
        <v>84.813852780999994</v>
      </c>
      <c r="N64" s="170">
        <v>77.333335876000007</v>
      </c>
      <c r="O64" s="170">
        <v>85</v>
      </c>
      <c r="P64" s="170">
        <v>80762.603361196001</v>
      </c>
      <c r="Q64" s="169">
        <v>13061.333328246999</v>
      </c>
      <c r="S64" s="156" t="s">
        <v>310</v>
      </c>
      <c r="T64" s="155">
        <v>4</v>
      </c>
      <c r="U64" s="155">
        <v>408.100129434</v>
      </c>
      <c r="V64" s="155">
        <v>83.702020125000004</v>
      </c>
      <c r="W64" s="155">
        <v>70.666664123999993</v>
      </c>
      <c r="X64" s="155">
        <v>85</v>
      </c>
      <c r="Y64" s="155">
        <v>34158.805246885997</v>
      </c>
      <c r="Z64" s="154">
        <v>5524.3333282470003</v>
      </c>
    </row>
    <row r="65" spans="1:26" x14ac:dyDescent="0.2">
      <c r="A65" s="180" t="s">
        <v>296</v>
      </c>
      <c r="B65" s="179">
        <v>38</v>
      </c>
      <c r="C65" s="179">
        <v>1663.317194208</v>
      </c>
      <c r="D65" s="179">
        <v>84.779430007000002</v>
      </c>
      <c r="E65" s="179">
        <v>75.333335876000007</v>
      </c>
      <c r="F65" s="179">
        <v>85</v>
      </c>
      <c r="G65" s="179">
        <v>141015.083645034</v>
      </c>
      <c r="H65" s="178">
        <v>22805.666671752999</v>
      </c>
      <c r="J65" s="171" t="s">
        <v>304</v>
      </c>
      <c r="K65" s="170">
        <v>45</v>
      </c>
      <c r="L65" s="170">
        <v>952.23363534600003</v>
      </c>
      <c r="M65" s="170">
        <v>84.850649351000001</v>
      </c>
      <c r="N65" s="170">
        <v>79</v>
      </c>
      <c r="O65" s="170">
        <v>85</v>
      </c>
      <c r="P65" s="170">
        <v>80797.642292648001</v>
      </c>
      <c r="Q65" s="169">
        <v>13067</v>
      </c>
      <c r="S65" s="156" t="s">
        <v>314</v>
      </c>
      <c r="T65" s="155">
        <v>10</v>
      </c>
      <c r="U65" s="155">
        <v>401.91679413999998</v>
      </c>
      <c r="V65" s="155">
        <v>84.815384614999999</v>
      </c>
      <c r="W65" s="155">
        <v>80.333335876000007</v>
      </c>
      <c r="X65" s="155">
        <v>85</v>
      </c>
      <c r="Y65" s="155">
        <v>34088.727478332003</v>
      </c>
      <c r="Z65" s="154">
        <v>5513</v>
      </c>
    </row>
    <row r="66" spans="1:26" x14ac:dyDescent="0.2">
      <c r="A66" s="180" t="s">
        <v>297</v>
      </c>
      <c r="B66" s="179">
        <v>92</v>
      </c>
      <c r="C66" s="179">
        <v>1644.767188325</v>
      </c>
      <c r="D66" s="179">
        <v>84.788220542000005</v>
      </c>
      <c r="E66" s="179">
        <v>79</v>
      </c>
      <c r="F66" s="179">
        <v>85</v>
      </c>
      <c r="G66" s="179">
        <v>139456.883103656</v>
      </c>
      <c r="H66" s="178">
        <v>22553.666664124001</v>
      </c>
      <c r="J66" s="171" t="s">
        <v>306</v>
      </c>
      <c r="K66" s="170">
        <v>29</v>
      </c>
      <c r="L66" s="170">
        <v>933.68362946299999</v>
      </c>
      <c r="M66" s="170">
        <v>84.505518831000003</v>
      </c>
      <c r="N66" s="170">
        <v>78</v>
      </c>
      <c r="O66" s="170">
        <v>85</v>
      </c>
      <c r="P66" s="170">
        <v>78901.419531915002</v>
      </c>
      <c r="Q66" s="169">
        <v>12760.333343505999</v>
      </c>
      <c r="S66" s="156" t="s">
        <v>311</v>
      </c>
      <c r="T66" s="155">
        <v>7</v>
      </c>
      <c r="U66" s="155">
        <v>401.91679413999998</v>
      </c>
      <c r="V66" s="155">
        <v>84.302564063000005</v>
      </c>
      <c r="W66" s="155">
        <v>77</v>
      </c>
      <c r="X66" s="155">
        <v>85</v>
      </c>
      <c r="Y66" s="155">
        <v>33882.616286124998</v>
      </c>
      <c r="Z66" s="154">
        <v>5479.6666641239999</v>
      </c>
    </row>
    <row r="67" spans="1:26" x14ac:dyDescent="0.2">
      <c r="A67" s="180" t="s">
        <v>300</v>
      </c>
      <c r="B67" s="179">
        <v>80</v>
      </c>
      <c r="C67" s="179">
        <v>1613.8505118529999</v>
      </c>
      <c r="D67" s="179">
        <v>84.895274603999994</v>
      </c>
      <c r="E67" s="179">
        <v>81</v>
      </c>
      <c r="F67" s="179">
        <v>85</v>
      </c>
      <c r="G67" s="179">
        <v>137008.28237422701</v>
      </c>
      <c r="H67" s="178">
        <v>22157.666671752999</v>
      </c>
      <c r="J67" s="171" t="s">
        <v>307</v>
      </c>
      <c r="K67" s="170">
        <v>8</v>
      </c>
      <c r="L67" s="170">
        <v>927.50029416799998</v>
      </c>
      <c r="M67" s="170">
        <v>81.651111094000001</v>
      </c>
      <c r="N67" s="170">
        <v>60.333332061999997</v>
      </c>
      <c r="O67" s="170">
        <v>85</v>
      </c>
      <c r="P67" s="170">
        <v>75731.429558999007</v>
      </c>
      <c r="Q67" s="169">
        <v>12247.666664124001</v>
      </c>
      <c r="S67" s="156" t="s">
        <v>315</v>
      </c>
      <c r="T67" s="155">
        <v>18</v>
      </c>
      <c r="U67" s="155">
        <v>401.91679413999998</v>
      </c>
      <c r="V67" s="155">
        <v>84.953846154000004</v>
      </c>
      <c r="W67" s="155">
        <v>82</v>
      </c>
      <c r="X67" s="155">
        <v>85</v>
      </c>
      <c r="Y67" s="155">
        <v>34144.377495982</v>
      </c>
      <c r="Z67" s="154">
        <v>5522</v>
      </c>
    </row>
    <row r="68" spans="1:26" x14ac:dyDescent="0.2">
      <c r="A68" s="180" t="s">
        <v>302</v>
      </c>
      <c r="B68" s="179">
        <v>35</v>
      </c>
      <c r="C68" s="179">
        <v>1607.6671765579999</v>
      </c>
      <c r="D68" s="179">
        <v>84.985897416</v>
      </c>
      <c r="E68" s="179">
        <v>83.666664123999993</v>
      </c>
      <c r="F68" s="179">
        <v>85</v>
      </c>
      <c r="G68" s="179">
        <v>136629.03774659999</v>
      </c>
      <c r="H68" s="178">
        <v>22096.333328247001</v>
      </c>
      <c r="J68" s="171" t="s">
        <v>305</v>
      </c>
      <c r="K68" s="170">
        <v>28</v>
      </c>
      <c r="L68" s="170">
        <v>927.50029416799998</v>
      </c>
      <c r="M68" s="170">
        <v>84.817777863000003</v>
      </c>
      <c r="N68" s="170">
        <v>79.333335876000007</v>
      </c>
      <c r="O68" s="170">
        <v>85</v>
      </c>
      <c r="P68" s="170">
        <v>78668.513918216006</v>
      </c>
      <c r="Q68" s="169">
        <v>12722.666679382</v>
      </c>
      <c r="S68" s="156" t="s">
        <v>315</v>
      </c>
      <c r="T68" s="155">
        <v>5</v>
      </c>
      <c r="U68" s="155">
        <v>389.55012355100001</v>
      </c>
      <c r="V68" s="155">
        <v>84.873015752000001</v>
      </c>
      <c r="W68" s="155">
        <v>80.666664123999993</v>
      </c>
      <c r="X68" s="155">
        <v>85</v>
      </c>
      <c r="Y68" s="155">
        <v>33062.293772277997</v>
      </c>
      <c r="Z68" s="154">
        <v>5346.9999923710002</v>
      </c>
    </row>
    <row r="69" spans="1:26" x14ac:dyDescent="0.2">
      <c r="A69" s="180" t="s">
        <v>298</v>
      </c>
      <c r="B69" s="179">
        <v>24</v>
      </c>
      <c r="C69" s="179">
        <v>1595.3005059689999</v>
      </c>
      <c r="D69" s="179">
        <v>84.939276496000005</v>
      </c>
      <c r="E69" s="179">
        <v>78.333335876000007</v>
      </c>
      <c r="F69" s="179">
        <v>85</v>
      </c>
      <c r="G69" s="179">
        <v>135503.67077018399</v>
      </c>
      <c r="H69" s="178">
        <v>21914.333335875999</v>
      </c>
      <c r="J69" s="171" t="s">
        <v>303</v>
      </c>
      <c r="K69" s="170">
        <v>76</v>
      </c>
      <c r="L69" s="170">
        <v>927.50029416799998</v>
      </c>
      <c r="M69" s="170">
        <v>84.502222188000005</v>
      </c>
      <c r="N69" s="170">
        <v>74.666664123999993</v>
      </c>
      <c r="O69" s="170">
        <v>85</v>
      </c>
      <c r="P69" s="170">
        <v>78375.835937536001</v>
      </c>
      <c r="Q69" s="169">
        <v>12675.333328246999</v>
      </c>
      <c r="S69" s="156" t="s">
        <v>316</v>
      </c>
      <c r="T69" s="155">
        <v>3</v>
      </c>
      <c r="U69" s="155">
        <v>383.36678825600001</v>
      </c>
      <c r="V69" s="155">
        <v>84.602150578999996</v>
      </c>
      <c r="W69" s="155">
        <v>76</v>
      </c>
      <c r="X69" s="155">
        <v>85</v>
      </c>
      <c r="Y69" s="155">
        <v>32433.654746908</v>
      </c>
      <c r="Z69" s="154">
        <v>5245.3333358760001</v>
      </c>
    </row>
    <row r="70" spans="1:26" x14ac:dyDescent="0.2">
      <c r="A70" s="180" t="s">
        <v>296</v>
      </c>
      <c r="B70" s="179">
        <v>158</v>
      </c>
      <c r="C70" s="179">
        <v>1589.1171706749999</v>
      </c>
      <c r="D70" s="179">
        <v>84.661478629000001</v>
      </c>
      <c r="E70" s="179">
        <v>75.333335876000007</v>
      </c>
      <c r="F70" s="179">
        <v>85</v>
      </c>
      <c r="G70" s="179">
        <v>134537.00938393499</v>
      </c>
      <c r="H70" s="178">
        <v>21758.000007629002</v>
      </c>
      <c r="J70" s="171" t="s">
        <v>308</v>
      </c>
      <c r="K70" s="170">
        <v>4</v>
      </c>
      <c r="L70" s="170">
        <v>921.31695887399997</v>
      </c>
      <c r="M70" s="170">
        <v>84.961968697000003</v>
      </c>
      <c r="N70" s="170">
        <v>81.666664123999993</v>
      </c>
      <c r="O70" s="170">
        <v>85</v>
      </c>
      <c r="P70" s="170">
        <v>78276.902619999993</v>
      </c>
      <c r="Q70" s="169">
        <v>12659.333335875999</v>
      </c>
      <c r="S70" s="156" t="s">
        <v>313</v>
      </c>
      <c r="T70" s="155">
        <v>28</v>
      </c>
      <c r="U70" s="155">
        <v>383.36678825600001</v>
      </c>
      <c r="V70" s="155">
        <v>84.887096774</v>
      </c>
      <c r="W70" s="155">
        <v>78</v>
      </c>
      <c r="X70" s="155">
        <v>85</v>
      </c>
      <c r="Y70" s="155">
        <v>32542.893654718999</v>
      </c>
      <c r="Z70" s="154">
        <v>5263</v>
      </c>
    </row>
    <row r="71" spans="1:26" x14ac:dyDescent="0.2">
      <c r="A71" s="180" t="s">
        <v>300</v>
      </c>
      <c r="B71" s="179">
        <v>27</v>
      </c>
      <c r="C71" s="179">
        <v>1570.5671647920001</v>
      </c>
      <c r="D71" s="179">
        <v>84.922572188000004</v>
      </c>
      <c r="E71" s="179">
        <v>80</v>
      </c>
      <c r="F71" s="179">
        <v>85</v>
      </c>
      <c r="G71" s="179">
        <v>133376.60342889201</v>
      </c>
      <c r="H71" s="178">
        <v>21570.333335875999</v>
      </c>
      <c r="J71" s="171" t="s">
        <v>303</v>
      </c>
      <c r="K71" s="170">
        <v>51</v>
      </c>
      <c r="L71" s="170">
        <v>908.95028828500006</v>
      </c>
      <c r="M71" s="170">
        <v>84.201813990000005</v>
      </c>
      <c r="N71" s="170">
        <v>73.333335876000007</v>
      </c>
      <c r="O71" s="170">
        <v>85</v>
      </c>
      <c r="P71" s="170">
        <v>76535.263100102995</v>
      </c>
      <c r="Q71" s="169">
        <v>12377.666656494001</v>
      </c>
      <c r="S71" s="156" t="s">
        <v>315</v>
      </c>
      <c r="T71" s="155">
        <v>13</v>
      </c>
      <c r="U71" s="155">
        <v>383.36678825600001</v>
      </c>
      <c r="V71" s="155">
        <v>84.844086063000006</v>
      </c>
      <c r="W71" s="155">
        <v>79.333335876000007</v>
      </c>
      <c r="X71" s="155">
        <v>85</v>
      </c>
      <c r="Y71" s="155">
        <v>32526.404776324998</v>
      </c>
      <c r="Z71" s="154">
        <v>5260.3333358760001</v>
      </c>
    </row>
    <row r="72" spans="1:26" x14ac:dyDescent="0.2">
      <c r="A72" s="180" t="s">
        <v>302</v>
      </c>
      <c r="B72" s="179">
        <v>20</v>
      </c>
      <c r="C72" s="179">
        <v>1552.0171589080001</v>
      </c>
      <c r="D72" s="179">
        <v>84.928286822000004</v>
      </c>
      <c r="E72" s="179">
        <v>82.333335876000007</v>
      </c>
      <c r="F72" s="179">
        <v>85</v>
      </c>
      <c r="G72" s="179">
        <v>131810.15842473001</v>
      </c>
      <c r="H72" s="178">
        <v>21316.999992370998</v>
      </c>
      <c r="J72" s="171" t="s">
        <v>305</v>
      </c>
      <c r="K72" s="170">
        <v>11</v>
      </c>
      <c r="L72" s="170">
        <v>896.58361769600003</v>
      </c>
      <c r="M72" s="170">
        <v>84.926436746999997</v>
      </c>
      <c r="N72" s="170">
        <v>81.666664123999993</v>
      </c>
      <c r="O72" s="170">
        <v>85</v>
      </c>
      <c r="P72" s="170">
        <v>76143.651896238007</v>
      </c>
      <c r="Q72" s="169">
        <v>12314.333328246999</v>
      </c>
      <c r="S72" s="156" t="s">
        <v>315</v>
      </c>
      <c r="T72" s="155">
        <v>3</v>
      </c>
      <c r="U72" s="155">
        <v>364.81678237300002</v>
      </c>
      <c r="V72" s="155">
        <v>84.898305085000004</v>
      </c>
      <c r="W72" s="155">
        <v>81.666664123999993</v>
      </c>
      <c r="X72" s="155">
        <v>85</v>
      </c>
      <c r="Y72" s="155">
        <v>30972.326489927</v>
      </c>
      <c r="Z72" s="154">
        <v>5009</v>
      </c>
    </row>
    <row r="73" spans="1:26" x14ac:dyDescent="0.2">
      <c r="A73" s="180" t="s">
        <v>300</v>
      </c>
      <c r="B73" s="179">
        <v>54</v>
      </c>
      <c r="C73" s="179">
        <v>1552.0171589080001</v>
      </c>
      <c r="D73" s="179">
        <v>84.880478088000004</v>
      </c>
      <c r="E73" s="179">
        <v>80</v>
      </c>
      <c r="F73" s="179">
        <v>85</v>
      </c>
      <c r="G73" s="179">
        <v>131735.95844837101</v>
      </c>
      <c r="H73" s="178">
        <v>21305</v>
      </c>
      <c r="J73" s="171" t="s">
        <v>309</v>
      </c>
      <c r="K73" s="170">
        <v>8</v>
      </c>
      <c r="L73" s="170">
        <v>884.21694710700001</v>
      </c>
      <c r="M73" s="170">
        <v>84.785547856999997</v>
      </c>
      <c r="N73" s="170">
        <v>78.333335876000007</v>
      </c>
      <c r="O73" s="170">
        <v>85</v>
      </c>
      <c r="P73" s="170">
        <v>74968.818284641995</v>
      </c>
      <c r="Q73" s="169">
        <v>12124.333343505999</v>
      </c>
      <c r="S73" s="156" t="s">
        <v>315</v>
      </c>
      <c r="T73" s="155">
        <v>8</v>
      </c>
      <c r="U73" s="155">
        <v>364.81678237300002</v>
      </c>
      <c r="V73" s="155">
        <v>84.966101695000006</v>
      </c>
      <c r="W73" s="155">
        <v>83</v>
      </c>
      <c r="X73" s="155">
        <v>85</v>
      </c>
      <c r="Y73" s="155">
        <v>30997.059831105002</v>
      </c>
      <c r="Z73" s="154">
        <v>5013</v>
      </c>
    </row>
    <row r="74" spans="1:26" x14ac:dyDescent="0.2">
      <c r="A74" s="180" t="s">
        <v>297</v>
      </c>
      <c r="B74" s="179">
        <v>36</v>
      </c>
      <c r="C74" s="179">
        <v>1496.3671412579999</v>
      </c>
      <c r="D74" s="179">
        <v>84.904958708999999</v>
      </c>
      <c r="E74" s="179">
        <v>79.333335876000007</v>
      </c>
      <c r="F74" s="179">
        <v>85</v>
      </c>
      <c r="G74" s="179">
        <v>127048.990342349</v>
      </c>
      <c r="H74" s="178">
        <v>20547.000007629002</v>
      </c>
      <c r="J74" s="171" t="s">
        <v>304</v>
      </c>
      <c r="K74" s="170">
        <v>59</v>
      </c>
      <c r="L74" s="170">
        <v>878.03361181299999</v>
      </c>
      <c r="M74" s="170">
        <v>84.812206536999994</v>
      </c>
      <c r="N74" s="170">
        <v>79</v>
      </c>
      <c r="O74" s="170">
        <v>85</v>
      </c>
      <c r="P74" s="170">
        <v>74467.968031441007</v>
      </c>
      <c r="Q74" s="169">
        <v>12043.333328246999</v>
      </c>
      <c r="S74" s="156" t="s">
        <v>312</v>
      </c>
      <c r="T74" s="155">
        <v>8</v>
      </c>
      <c r="U74" s="155">
        <v>358.63344707800002</v>
      </c>
      <c r="V74" s="155">
        <v>83.034482758999999</v>
      </c>
      <c r="W74" s="155">
        <v>65.333335876000007</v>
      </c>
      <c r="X74" s="155">
        <v>85</v>
      </c>
      <c r="Y74" s="155">
        <v>29778.942778097</v>
      </c>
      <c r="Z74" s="154">
        <v>4816</v>
      </c>
    </row>
    <row r="75" spans="1:26" x14ac:dyDescent="0.2">
      <c r="A75" s="180" t="s">
        <v>297</v>
      </c>
      <c r="B75" s="179">
        <v>55</v>
      </c>
      <c r="C75" s="179">
        <v>1484.0004706689999</v>
      </c>
      <c r="D75" s="179">
        <v>84.933333332999993</v>
      </c>
      <c r="E75" s="179">
        <v>80.333335876000007</v>
      </c>
      <c r="F75" s="179">
        <v>85</v>
      </c>
      <c r="G75" s="179">
        <v>126041.106642178</v>
      </c>
      <c r="H75" s="178">
        <v>20384</v>
      </c>
      <c r="J75" s="171" t="s">
        <v>304</v>
      </c>
      <c r="K75" s="170">
        <v>33</v>
      </c>
      <c r="L75" s="170">
        <v>847.11693534000005</v>
      </c>
      <c r="M75" s="170">
        <v>84.866180029999995</v>
      </c>
      <c r="N75" s="170">
        <v>78.333335876000007</v>
      </c>
      <c r="O75" s="170">
        <v>85</v>
      </c>
      <c r="P75" s="170">
        <v>71891.578341143002</v>
      </c>
      <c r="Q75" s="169">
        <v>11626.666664124001</v>
      </c>
      <c r="S75" s="156" t="s">
        <v>311</v>
      </c>
      <c r="T75" s="155">
        <v>21</v>
      </c>
      <c r="U75" s="155">
        <v>358.63344707800002</v>
      </c>
      <c r="V75" s="155">
        <v>84.810344696000001</v>
      </c>
      <c r="W75" s="155">
        <v>79.666664123999993</v>
      </c>
      <c r="X75" s="155">
        <v>85</v>
      </c>
      <c r="Y75" s="155">
        <v>30415.826266250999</v>
      </c>
      <c r="Z75" s="154">
        <v>4918.9999923710002</v>
      </c>
    </row>
    <row r="76" spans="1:26" x14ac:dyDescent="0.2">
      <c r="A76" s="180" t="s">
        <v>297</v>
      </c>
      <c r="B76" s="179">
        <v>110</v>
      </c>
      <c r="C76" s="179">
        <v>1477.8171353749999</v>
      </c>
      <c r="D76" s="179">
        <v>84.832635951</v>
      </c>
      <c r="E76" s="179">
        <v>79.333335876000007</v>
      </c>
      <c r="F76" s="179">
        <v>85</v>
      </c>
      <c r="G76" s="179">
        <v>125367.12304790699</v>
      </c>
      <c r="H76" s="178">
        <v>20274.999992370998</v>
      </c>
      <c r="J76" s="171" t="s">
        <v>309</v>
      </c>
      <c r="K76" s="170">
        <v>43</v>
      </c>
      <c r="L76" s="170">
        <v>816.20025886799999</v>
      </c>
      <c r="M76" s="170">
        <v>84.810606003000004</v>
      </c>
      <c r="N76" s="170">
        <v>78.333335876000007</v>
      </c>
      <c r="O76" s="170">
        <v>85</v>
      </c>
      <c r="P76" s="170">
        <v>69222.438574252999</v>
      </c>
      <c r="Q76" s="169">
        <v>11194.999992371</v>
      </c>
      <c r="S76" s="156" t="s">
        <v>314</v>
      </c>
      <c r="T76" s="155">
        <v>11</v>
      </c>
      <c r="U76" s="155">
        <v>340.08344119499998</v>
      </c>
      <c r="V76" s="155">
        <v>84.690909090999995</v>
      </c>
      <c r="W76" s="155">
        <v>79.666664123999993</v>
      </c>
      <c r="X76" s="155">
        <v>85</v>
      </c>
      <c r="Y76" s="155">
        <v>28801.975801573</v>
      </c>
      <c r="Z76" s="154">
        <v>4658</v>
      </c>
    </row>
    <row r="77" spans="1:26" x14ac:dyDescent="0.2">
      <c r="A77" s="180" t="s">
        <v>299</v>
      </c>
      <c r="B77" s="179">
        <v>93</v>
      </c>
      <c r="C77" s="179">
        <v>1446.9004589030001</v>
      </c>
      <c r="D77" s="179">
        <v>84.313390389000006</v>
      </c>
      <c r="E77" s="179">
        <v>72.333335876000007</v>
      </c>
      <c r="F77" s="179">
        <v>85</v>
      </c>
      <c r="G77" s="179">
        <v>121993.08324615</v>
      </c>
      <c r="H77" s="178">
        <v>19729.333351134999</v>
      </c>
      <c r="J77" s="171" t="s">
        <v>303</v>
      </c>
      <c r="K77" s="170">
        <v>57</v>
      </c>
      <c r="L77" s="170">
        <v>810.01692357399997</v>
      </c>
      <c r="M77" s="170">
        <v>84.575063573999998</v>
      </c>
      <c r="N77" s="170">
        <v>72.666664123999993</v>
      </c>
      <c r="O77" s="170">
        <v>85</v>
      </c>
      <c r="P77" s="170">
        <v>68507.232807585999</v>
      </c>
      <c r="Q77" s="169">
        <v>11079.333328246999</v>
      </c>
      <c r="S77" s="156" t="s">
        <v>314</v>
      </c>
      <c r="T77" s="155">
        <v>17</v>
      </c>
      <c r="U77" s="155">
        <v>340.08344119499998</v>
      </c>
      <c r="V77" s="155">
        <v>84.745454545000001</v>
      </c>
      <c r="W77" s="155">
        <v>78</v>
      </c>
      <c r="X77" s="155">
        <v>85</v>
      </c>
      <c r="Y77" s="155">
        <v>28820.525807456001</v>
      </c>
      <c r="Z77" s="154">
        <v>4661</v>
      </c>
    </row>
    <row r="78" spans="1:26" x14ac:dyDescent="0.2">
      <c r="A78" s="180" t="s">
        <v>298</v>
      </c>
      <c r="B78" s="179">
        <v>12</v>
      </c>
      <c r="C78" s="179">
        <v>1446.9004589030001</v>
      </c>
      <c r="D78" s="179">
        <v>84.733618222999993</v>
      </c>
      <c r="E78" s="179">
        <v>78</v>
      </c>
      <c r="F78" s="179">
        <v>85</v>
      </c>
      <c r="G78" s="179">
        <v>122601.111090971</v>
      </c>
      <c r="H78" s="178">
        <v>19827.666664124001</v>
      </c>
      <c r="J78" s="171" t="s">
        <v>307</v>
      </c>
      <c r="K78" s="170">
        <v>13</v>
      </c>
      <c r="L78" s="170">
        <v>785.28358239600004</v>
      </c>
      <c r="M78" s="170">
        <v>82.553805764000003</v>
      </c>
      <c r="N78" s="170">
        <v>59.666667938000003</v>
      </c>
      <c r="O78" s="170">
        <v>85</v>
      </c>
      <c r="P78" s="170">
        <v>64828.148330971999</v>
      </c>
      <c r="Q78" s="169">
        <v>10484.333332062</v>
      </c>
      <c r="S78" s="156" t="s">
        <v>316</v>
      </c>
      <c r="T78" s="155">
        <v>15</v>
      </c>
      <c r="U78" s="155">
        <v>340.08344119499998</v>
      </c>
      <c r="V78" s="155">
        <v>84.224242332000003</v>
      </c>
      <c r="W78" s="155">
        <v>74.666664123999993</v>
      </c>
      <c r="X78" s="155">
        <v>85</v>
      </c>
      <c r="Y78" s="155">
        <v>28643.270164231999</v>
      </c>
      <c r="Z78" s="154">
        <v>4632.3333282470003</v>
      </c>
    </row>
    <row r="79" spans="1:26" x14ac:dyDescent="0.2">
      <c r="A79" s="180" t="s">
        <v>300</v>
      </c>
      <c r="B79" s="179">
        <v>55</v>
      </c>
      <c r="C79" s="179">
        <v>1440.7171236080001</v>
      </c>
      <c r="D79" s="179">
        <v>84.882689545999995</v>
      </c>
      <c r="E79" s="179">
        <v>80</v>
      </c>
      <c r="F79" s="179">
        <v>85</v>
      </c>
      <c r="G79" s="179">
        <v>122291.94432624801</v>
      </c>
      <c r="H79" s="178">
        <v>19777.666664124001</v>
      </c>
      <c r="J79" s="171" t="s">
        <v>304</v>
      </c>
      <c r="K79" s="170">
        <v>61</v>
      </c>
      <c r="L79" s="170">
        <v>754.36690592399998</v>
      </c>
      <c r="M79" s="170">
        <v>84.838797772999996</v>
      </c>
      <c r="N79" s="170">
        <v>78.666664123999993</v>
      </c>
      <c r="O79" s="170">
        <v>85</v>
      </c>
      <c r="P79" s="170">
        <v>63999.581377928</v>
      </c>
      <c r="Q79" s="169">
        <v>10350.333328246999</v>
      </c>
      <c r="S79" s="156" t="s">
        <v>312</v>
      </c>
      <c r="T79" s="155">
        <v>6</v>
      </c>
      <c r="U79" s="155">
        <v>333.90010590100002</v>
      </c>
      <c r="V79" s="155">
        <v>78.691358072</v>
      </c>
      <c r="W79" s="155">
        <v>64.333335876000007</v>
      </c>
      <c r="X79" s="155">
        <v>85</v>
      </c>
      <c r="Y79" s="155">
        <v>26275.052793630999</v>
      </c>
      <c r="Z79" s="154">
        <v>4249.3333358760001</v>
      </c>
    </row>
    <row r="80" spans="1:26" x14ac:dyDescent="0.2">
      <c r="A80" s="180" t="s">
        <v>297</v>
      </c>
      <c r="B80" s="179">
        <v>112</v>
      </c>
      <c r="C80" s="179">
        <v>1434.533788314</v>
      </c>
      <c r="D80" s="179">
        <v>84.892241346000006</v>
      </c>
      <c r="E80" s="179">
        <v>79.666664123999993</v>
      </c>
      <c r="F80" s="179">
        <v>85</v>
      </c>
      <c r="G80" s="179">
        <v>121780.78857712301</v>
      </c>
      <c r="H80" s="178">
        <v>19694.999992370998</v>
      </c>
      <c r="J80" s="171" t="s">
        <v>303</v>
      </c>
      <c r="K80" s="170">
        <v>14</v>
      </c>
      <c r="L80" s="170">
        <v>754.36690592399998</v>
      </c>
      <c r="M80" s="170">
        <v>84.661202165000006</v>
      </c>
      <c r="N80" s="170">
        <v>73.666664123999993</v>
      </c>
      <c r="O80" s="170">
        <v>85</v>
      </c>
      <c r="P80" s="170">
        <v>63865.609128939999</v>
      </c>
      <c r="Q80" s="169">
        <v>10328.666664124001</v>
      </c>
      <c r="S80" s="156" t="s">
        <v>311</v>
      </c>
      <c r="T80" s="155">
        <v>29</v>
      </c>
      <c r="U80" s="155">
        <v>333.90010590100002</v>
      </c>
      <c r="V80" s="155">
        <v>84.481481481000003</v>
      </c>
      <c r="W80" s="155">
        <v>77.333335876000007</v>
      </c>
      <c r="X80" s="155">
        <v>85</v>
      </c>
      <c r="Y80" s="155">
        <v>28208.375613305001</v>
      </c>
      <c r="Z80" s="154">
        <v>4562</v>
      </c>
    </row>
    <row r="81" spans="1:26" x14ac:dyDescent="0.2">
      <c r="A81" s="180" t="s">
        <v>296</v>
      </c>
      <c r="B81" s="179">
        <v>64</v>
      </c>
      <c r="C81" s="179">
        <v>1434.533788314</v>
      </c>
      <c r="D81" s="179">
        <v>84.762931034000005</v>
      </c>
      <c r="E81" s="179">
        <v>75.333335876000007</v>
      </c>
      <c r="F81" s="179">
        <v>85</v>
      </c>
      <c r="G81" s="179">
        <v>121595.288565465</v>
      </c>
      <c r="H81" s="178">
        <v>19665</v>
      </c>
      <c r="J81" s="171" t="s">
        <v>303</v>
      </c>
      <c r="K81" s="170">
        <v>47</v>
      </c>
      <c r="L81" s="170">
        <v>742.00023533499996</v>
      </c>
      <c r="M81" s="170">
        <v>84.5</v>
      </c>
      <c r="N81" s="170">
        <v>72.333335876000007</v>
      </c>
      <c r="O81" s="170">
        <v>85</v>
      </c>
      <c r="P81" s="170">
        <v>62699.019885777001</v>
      </c>
      <c r="Q81" s="169">
        <v>10140</v>
      </c>
      <c r="S81" s="156" t="s">
        <v>311</v>
      </c>
      <c r="T81" s="155">
        <v>20</v>
      </c>
      <c r="U81" s="155">
        <v>321.53343531199999</v>
      </c>
      <c r="V81" s="155">
        <v>84.647435849000004</v>
      </c>
      <c r="W81" s="155">
        <v>77.333335876000007</v>
      </c>
      <c r="X81" s="155">
        <v>85</v>
      </c>
      <c r="Y81" s="155">
        <v>27216.980838702999</v>
      </c>
      <c r="Z81" s="154">
        <v>4401.6666641239999</v>
      </c>
    </row>
    <row r="82" spans="1:26" x14ac:dyDescent="0.2">
      <c r="A82" s="180" t="s">
        <v>299</v>
      </c>
      <c r="B82" s="179">
        <v>32</v>
      </c>
      <c r="C82" s="179">
        <v>1397.433776547</v>
      </c>
      <c r="D82" s="179">
        <v>84.215339188000002</v>
      </c>
      <c r="E82" s="179">
        <v>72.333335876000007</v>
      </c>
      <c r="F82" s="179">
        <v>85</v>
      </c>
      <c r="G82" s="179">
        <v>117685.35948470399</v>
      </c>
      <c r="H82" s="178">
        <v>19032.666656493999</v>
      </c>
      <c r="J82" s="171" t="s">
        <v>303</v>
      </c>
      <c r="K82" s="170">
        <v>59</v>
      </c>
      <c r="L82" s="170">
        <v>742.00023533499996</v>
      </c>
      <c r="M82" s="170">
        <v>84.419444466000002</v>
      </c>
      <c r="N82" s="170">
        <v>72</v>
      </c>
      <c r="O82" s="170">
        <v>85</v>
      </c>
      <c r="P82" s="170">
        <v>62639.247660323002</v>
      </c>
      <c r="Q82" s="169">
        <v>10130.333335875999</v>
      </c>
      <c r="S82" s="156" t="s">
        <v>314</v>
      </c>
      <c r="T82" s="155">
        <v>12</v>
      </c>
      <c r="U82" s="155">
        <v>315.35010001699999</v>
      </c>
      <c r="V82" s="155">
        <v>84.980392156999997</v>
      </c>
      <c r="W82" s="155">
        <v>84</v>
      </c>
      <c r="X82" s="155">
        <v>85</v>
      </c>
      <c r="Y82" s="155">
        <v>26798.575166170001</v>
      </c>
      <c r="Z82" s="154">
        <v>4334</v>
      </c>
    </row>
    <row r="83" spans="1:26" x14ac:dyDescent="0.2">
      <c r="A83" s="180" t="s">
        <v>296</v>
      </c>
      <c r="B83" s="179">
        <v>80</v>
      </c>
      <c r="C83" s="179">
        <v>1391.250441252</v>
      </c>
      <c r="D83" s="179">
        <v>84.509629583999995</v>
      </c>
      <c r="E83" s="179">
        <v>76</v>
      </c>
      <c r="F83" s="179">
        <v>85</v>
      </c>
      <c r="G83" s="179">
        <v>117574.059449404</v>
      </c>
      <c r="H83" s="178">
        <v>19014.666656493999</v>
      </c>
      <c r="J83" s="171" t="s">
        <v>308</v>
      </c>
      <c r="K83" s="170">
        <v>8</v>
      </c>
      <c r="L83" s="170">
        <v>735.81690003999995</v>
      </c>
      <c r="M83" s="170">
        <v>84.812324973000003</v>
      </c>
      <c r="N83" s="170">
        <v>79</v>
      </c>
      <c r="O83" s="170">
        <v>85</v>
      </c>
      <c r="P83" s="170">
        <v>62406.342046623002</v>
      </c>
      <c r="Q83" s="169">
        <v>10092.666671753001</v>
      </c>
      <c r="S83" s="156" t="s">
        <v>316</v>
      </c>
      <c r="T83" s="155">
        <v>10</v>
      </c>
      <c r="U83" s="155">
        <v>315.35010001699999</v>
      </c>
      <c r="V83" s="155">
        <v>84.163398892000004</v>
      </c>
      <c r="W83" s="155">
        <v>77.333335876000007</v>
      </c>
      <c r="X83" s="155">
        <v>85</v>
      </c>
      <c r="Y83" s="155">
        <v>26540.936258467002</v>
      </c>
      <c r="Z83" s="154">
        <v>4292.3333435060003</v>
      </c>
    </row>
    <row r="84" spans="1:26" x14ac:dyDescent="0.2">
      <c r="A84" s="180" t="s">
        <v>300</v>
      </c>
      <c r="B84" s="179">
        <v>14</v>
      </c>
      <c r="C84" s="179">
        <v>1385.067105958</v>
      </c>
      <c r="D84" s="179">
        <v>84.946428537000003</v>
      </c>
      <c r="E84" s="179">
        <v>80.666664123999993</v>
      </c>
      <c r="F84" s="179">
        <v>85</v>
      </c>
      <c r="G84" s="179">
        <v>117656.503935721</v>
      </c>
      <c r="H84" s="178">
        <v>19027.999992370998</v>
      </c>
      <c r="J84" s="171" t="s">
        <v>308</v>
      </c>
      <c r="K84" s="170">
        <v>19</v>
      </c>
      <c r="L84" s="170">
        <v>735.81690003999995</v>
      </c>
      <c r="M84" s="170">
        <v>84.801120405000006</v>
      </c>
      <c r="N84" s="170">
        <v>79</v>
      </c>
      <c r="O84" s="170">
        <v>85</v>
      </c>
      <c r="P84" s="170">
        <v>62398.097536663998</v>
      </c>
      <c r="Q84" s="169">
        <v>10091.333328246999</v>
      </c>
      <c r="S84" s="156" t="s">
        <v>311</v>
      </c>
      <c r="T84" s="155">
        <v>33</v>
      </c>
      <c r="U84" s="155">
        <v>315.35010001699999</v>
      </c>
      <c r="V84" s="155">
        <v>84.274509804000004</v>
      </c>
      <c r="W84" s="155">
        <v>77</v>
      </c>
      <c r="X84" s="155">
        <v>85</v>
      </c>
      <c r="Y84" s="155">
        <v>26575.975095569</v>
      </c>
      <c r="Z84" s="154">
        <v>4298</v>
      </c>
    </row>
    <row r="85" spans="1:26" x14ac:dyDescent="0.2">
      <c r="A85" s="180" t="s">
        <v>297</v>
      </c>
      <c r="B85" s="179">
        <v>145</v>
      </c>
      <c r="C85" s="179">
        <v>1385.067105958</v>
      </c>
      <c r="D85" s="179">
        <v>84.834821395000006</v>
      </c>
      <c r="E85" s="179">
        <v>79</v>
      </c>
      <c r="F85" s="179">
        <v>85</v>
      </c>
      <c r="G85" s="179">
        <v>117501.92055336</v>
      </c>
      <c r="H85" s="178">
        <v>19002.999992370998</v>
      </c>
      <c r="J85" s="171" t="s">
        <v>309</v>
      </c>
      <c r="K85" s="170">
        <v>19</v>
      </c>
      <c r="L85" s="170">
        <v>729.63356474600005</v>
      </c>
      <c r="M85" s="170">
        <v>84.711864406999993</v>
      </c>
      <c r="N85" s="170">
        <v>79</v>
      </c>
      <c r="O85" s="170">
        <v>85</v>
      </c>
      <c r="P85" s="170">
        <v>61808.619603375999</v>
      </c>
      <c r="Q85" s="169">
        <v>9996</v>
      </c>
      <c r="S85" s="156" t="s">
        <v>310</v>
      </c>
      <c r="T85" s="155">
        <v>28</v>
      </c>
      <c r="U85" s="155">
        <v>315.35010001699999</v>
      </c>
      <c r="V85" s="155">
        <v>83.895424786999996</v>
      </c>
      <c r="W85" s="155">
        <v>71</v>
      </c>
      <c r="X85" s="155">
        <v>85</v>
      </c>
      <c r="Y85" s="155">
        <v>26456.430597484999</v>
      </c>
      <c r="Z85" s="154">
        <v>4278.6666641239999</v>
      </c>
    </row>
    <row r="86" spans="1:26" x14ac:dyDescent="0.2">
      <c r="A86" s="180" t="s">
        <v>296</v>
      </c>
      <c r="B86" s="179">
        <v>141</v>
      </c>
      <c r="C86" s="179">
        <v>1378.8837706639999</v>
      </c>
      <c r="D86" s="179">
        <v>84.417040392999994</v>
      </c>
      <c r="E86" s="179">
        <v>75.333335876000007</v>
      </c>
      <c r="F86" s="179">
        <v>85</v>
      </c>
      <c r="G86" s="179">
        <v>116401.286965297</v>
      </c>
      <c r="H86" s="178">
        <v>18825.000007629002</v>
      </c>
      <c r="J86" s="171" t="s">
        <v>304</v>
      </c>
      <c r="K86" s="170">
        <v>39</v>
      </c>
      <c r="L86" s="170">
        <v>729.63356474600005</v>
      </c>
      <c r="M86" s="170">
        <v>84.734463254999994</v>
      </c>
      <c r="N86" s="170">
        <v>78</v>
      </c>
      <c r="O86" s="170">
        <v>85</v>
      </c>
      <c r="P86" s="170">
        <v>61825.108481768999</v>
      </c>
      <c r="Q86" s="169">
        <v>9998.6666641240008</v>
      </c>
      <c r="S86" s="156" t="s">
        <v>310</v>
      </c>
      <c r="T86" s="155">
        <v>25</v>
      </c>
      <c r="U86" s="155">
        <v>309.16676472300003</v>
      </c>
      <c r="V86" s="155">
        <v>83.866666718000005</v>
      </c>
      <c r="W86" s="155">
        <v>69.333335876000007</v>
      </c>
      <c r="X86" s="155">
        <v>85</v>
      </c>
      <c r="Y86" s="155">
        <v>25928.786017140999</v>
      </c>
      <c r="Z86" s="154">
        <v>4193.3333358760001</v>
      </c>
    </row>
    <row r="87" spans="1:26" x14ac:dyDescent="0.2">
      <c r="A87" s="180" t="s">
        <v>300</v>
      </c>
      <c r="B87" s="179">
        <v>93</v>
      </c>
      <c r="C87" s="179">
        <v>1372.7004353689999</v>
      </c>
      <c r="D87" s="179">
        <v>84.944444466999997</v>
      </c>
      <c r="E87" s="179">
        <v>80.333335876000007</v>
      </c>
      <c r="F87" s="179">
        <v>85</v>
      </c>
      <c r="G87" s="179">
        <v>116603.27590252399</v>
      </c>
      <c r="H87" s="178">
        <v>18857.666671752999</v>
      </c>
      <c r="J87" s="171" t="s">
        <v>308</v>
      </c>
      <c r="K87" s="170">
        <v>2</v>
      </c>
      <c r="L87" s="170">
        <v>729.63356474600005</v>
      </c>
      <c r="M87" s="170">
        <v>84.957627118999994</v>
      </c>
      <c r="N87" s="170">
        <v>81.666664123999993</v>
      </c>
      <c r="O87" s="170">
        <v>85</v>
      </c>
      <c r="P87" s="170">
        <v>61987.936326914998</v>
      </c>
      <c r="Q87" s="169">
        <v>10025</v>
      </c>
      <c r="S87" s="156" t="s">
        <v>314</v>
      </c>
      <c r="T87" s="155">
        <v>1</v>
      </c>
      <c r="U87" s="155">
        <v>302.98342942800002</v>
      </c>
      <c r="V87" s="155">
        <v>84.469387444000006</v>
      </c>
      <c r="W87" s="155">
        <v>78</v>
      </c>
      <c r="X87" s="155">
        <v>85</v>
      </c>
      <c r="Y87" s="155">
        <v>25592.8246894</v>
      </c>
      <c r="Z87" s="154">
        <v>4138.9999847409999</v>
      </c>
    </row>
    <row r="88" spans="1:26" x14ac:dyDescent="0.2">
      <c r="A88" s="180" t="s">
        <v>299</v>
      </c>
      <c r="B88" s="179">
        <v>6</v>
      </c>
      <c r="C88" s="179">
        <v>1366.5171000749999</v>
      </c>
      <c r="D88" s="179">
        <v>84.233785776000005</v>
      </c>
      <c r="E88" s="179">
        <v>73</v>
      </c>
      <c r="F88" s="179">
        <v>85</v>
      </c>
      <c r="G88" s="179">
        <v>115106.908666916</v>
      </c>
      <c r="H88" s="178">
        <v>18615.666656493999</v>
      </c>
      <c r="J88" s="171" t="s">
        <v>309</v>
      </c>
      <c r="K88" s="170">
        <v>9</v>
      </c>
      <c r="L88" s="170">
        <v>723.45022945100004</v>
      </c>
      <c r="M88" s="170">
        <v>84.908831864999996</v>
      </c>
      <c r="N88" s="170">
        <v>80.666664123999993</v>
      </c>
      <c r="O88" s="170">
        <v>85</v>
      </c>
      <c r="P88" s="170">
        <v>61427.313895434003</v>
      </c>
      <c r="Q88" s="169">
        <v>9934.3333282469994</v>
      </c>
      <c r="S88" s="156" t="s">
        <v>313</v>
      </c>
      <c r="T88" s="155">
        <v>4</v>
      </c>
      <c r="U88" s="155">
        <v>302.98342942800002</v>
      </c>
      <c r="V88" s="155">
        <v>84.789115593999995</v>
      </c>
      <c r="W88" s="155">
        <v>78.666664123999993</v>
      </c>
      <c r="X88" s="155">
        <v>85</v>
      </c>
      <c r="Y88" s="155">
        <v>25689.697020971998</v>
      </c>
      <c r="Z88" s="154">
        <v>4154.6666641239999</v>
      </c>
    </row>
    <row r="89" spans="1:26" x14ac:dyDescent="0.2">
      <c r="A89" s="180" t="s">
        <v>300</v>
      </c>
      <c r="B89" s="179">
        <v>5</v>
      </c>
      <c r="C89" s="179">
        <v>1360.3337647799999</v>
      </c>
      <c r="D89" s="179">
        <v>84.915151492000007</v>
      </c>
      <c r="E89" s="179">
        <v>80</v>
      </c>
      <c r="F89" s="179">
        <v>85</v>
      </c>
      <c r="G89" s="179">
        <v>115512.94771603501</v>
      </c>
      <c r="H89" s="178">
        <v>18681.333328247001</v>
      </c>
      <c r="J89" s="171" t="s">
        <v>304</v>
      </c>
      <c r="K89" s="170">
        <v>53</v>
      </c>
      <c r="L89" s="170">
        <v>723.45022945100004</v>
      </c>
      <c r="M89" s="170">
        <v>84.774928688000003</v>
      </c>
      <c r="N89" s="170">
        <v>78.666664123999993</v>
      </c>
      <c r="O89" s="170">
        <v>85</v>
      </c>
      <c r="P89" s="170">
        <v>61330.441611037997</v>
      </c>
      <c r="Q89" s="169">
        <v>9918.6666564940006</v>
      </c>
      <c r="S89" s="156" t="s">
        <v>311</v>
      </c>
      <c r="T89" s="155">
        <v>19</v>
      </c>
      <c r="U89" s="155">
        <v>302.98342942800002</v>
      </c>
      <c r="V89" s="155">
        <v>84.170067923000005</v>
      </c>
      <c r="W89" s="155">
        <v>76.666664123999993</v>
      </c>
      <c r="X89" s="155">
        <v>85</v>
      </c>
      <c r="Y89" s="155">
        <v>25502.135834649001</v>
      </c>
      <c r="Z89" s="154">
        <v>4124.3333282470003</v>
      </c>
    </row>
    <row r="90" spans="1:26" x14ac:dyDescent="0.2">
      <c r="A90" s="180" t="s">
        <v>299</v>
      </c>
      <c r="B90" s="179">
        <v>94</v>
      </c>
      <c r="C90" s="179">
        <v>1360.3337647799999</v>
      </c>
      <c r="D90" s="179">
        <v>84.437878799000003</v>
      </c>
      <c r="E90" s="179">
        <v>72.333335876000007</v>
      </c>
      <c r="F90" s="179">
        <v>85</v>
      </c>
      <c r="G90" s="179">
        <v>114863.697557293</v>
      </c>
      <c r="H90" s="178">
        <v>18576.333335875999</v>
      </c>
      <c r="J90" s="171" t="s">
        <v>305</v>
      </c>
      <c r="K90" s="170">
        <v>8</v>
      </c>
      <c r="L90" s="170">
        <v>711.08355886200002</v>
      </c>
      <c r="M90" s="170">
        <v>84.886956522000006</v>
      </c>
      <c r="N90" s="170">
        <v>79.666664123999993</v>
      </c>
      <c r="O90" s="170">
        <v>85</v>
      </c>
      <c r="P90" s="170">
        <v>60361.719144472998</v>
      </c>
      <c r="Q90" s="169">
        <v>9762</v>
      </c>
      <c r="S90" s="156" t="s">
        <v>315</v>
      </c>
      <c r="T90" s="155">
        <v>6</v>
      </c>
      <c r="U90" s="155">
        <v>302.98342942800002</v>
      </c>
      <c r="V90" s="155">
        <v>85</v>
      </c>
      <c r="W90" s="155">
        <v>85</v>
      </c>
      <c r="X90" s="155">
        <v>85</v>
      </c>
      <c r="Y90" s="155">
        <v>25753.591501407001</v>
      </c>
      <c r="Z90" s="154">
        <v>4165</v>
      </c>
    </row>
    <row r="91" spans="1:26" x14ac:dyDescent="0.2">
      <c r="A91" s="180" t="s">
        <v>299</v>
      </c>
      <c r="B91" s="179">
        <v>1</v>
      </c>
      <c r="C91" s="179">
        <v>1347.9670941909999</v>
      </c>
      <c r="D91" s="179">
        <v>83.993883885000002</v>
      </c>
      <c r="E91" s="179">
        <v>72.333335876000007</v>
      </c>
      <c r="F91" s="179">
        <v>85</v>
      </c>
      <c r="G91" s="179">
        <v>113220.991590807</v>
      </c>
      <c r="H91" s="178">
        <v>18310.666687011999</v>
      </c>
      <c r="J91" s="171" t="s">
        <v>304</v>
      </c>
      <c r="K91" s="170">
        <v>32</v>
      </c>
      <c r="L91" s="170">
        <v>704.900223568</v>
      </c>
      <c r="M91" s="170">
        <v>84.947368420999993</v>
      </c>
      <c r="N91" s="170">
        <v>79</v>
      </c>
      <c r="O91" s="170">
        <v>85</v>
      </c>
      <c r="P91" s="170">
        <v>59879.418991505998</v>
      </c>
      <c r="Q91" s="169">
        <v>9684</v>
      </c>
      <c r="S91" s="156" t="s">
        <v>316</v>
      </c>
      <c r="T91" s="155">
        <v>4</v>
      </c>
      <c r="U91" s="155">
        <v>290.616758839</v>
      </c>
      <c r="V91" s="155">
        <v>84.794326295000005</v>
      </c>
      <c r="W91" s="155">
        <v>80.333335876000007</v>
      </c>
      <c r="X91" s="155">
        <v>85</v>
      </c>
      <c r="Y91" s="155">
        <v>24642.652275894001</v>
      </c>
      <c r="Z91" s="154">
        <v>3985.3333358760001</v>
      </c>
    </row>
    <row r="92" spans="1:26" x14ac:dyDescent="0.2">
      <c r="A92" s="180" t="s">
        <v>296</v>
      </c>
      <c r="B92" s="179">
        <v>93</v>
      </c>
      <c r="C92" s="179">
        <v>1341.7837588970001</v>
      </c>
      <c r="D92" s="179">
        <v>84.712749568999996</v>
      </c>
      <c r="E92" s="179">
        <v>76</v>
      </c>
      <c r="F92" s="179">
        <v>85</v>
      </c>
      <c r="G92" s="179">
        <v>113666.191543308</v>
      </c>
      <c r="H92" s="178">
        <v>18382.666656493999</v>
      </c>
      <c r="J92" s="171" t="s">
        <v>304</v>
      </c>
      <c r="K92" s="170">
        <v>50</v>
      </c>
      <c r="L92" s="170">
        <v>698.716888273</v>
      </c>
      <c r="M92" s="170">
        <v>84.710914341999995</v>
      </c>
      <c r="N92" s="170">
        <v>78.666664123999993</v>
      </c>
      <c r="O92" s="170">
        <v>85</v>
      </c>
      <c r="P92" s="170">
        <v>59188.946471666</v>
      </c>
      <c r="Q92" s="169">
        <v>9572.3333206179996</v>
      </c>
      <c r="S92" s="156" t="s">
        <v>313</v>
      </c>
      <c r="T92" s="155">
        <v>13</v>
      </c>
      <c r="U92" s="155">
        <v>290.616758839</v>
      </c>
      <c r="V92" s="155">
        <v>84.638298035000005</v>
      </c>
      <c r="W92" s="155">
        <v>78</v>
      </c>
      <c r="X92" s="155">
        <v>85</v>
      </c>
      <c r="Y92" s="155">
        <v>24597.307848518001</v>
      </c>
      <c r="Z92" s="154">
        <v>3978.0000076289998</v>
      </c>
    </row>
    <row r="93" spans="1:26" x14ac:dyDescent="0.2">
      <c r="A93" s="180" t="s">
        <v>302</v>
      </c>
      <c r="B93" s="179">
        <v>77</v>
      </c>
      <c r="C93" s="179">
        <v>1335.6004236020001</v>
      </c>
      <c r="D93" s="179">
        <v>84.969135778999998</v>
      </c>
      <c r="E93" s="179">
        <v>82.333335876000007</v>
      </c>
      <c r="F93" s="179">
        <v>85</v>
      </c>
      <c r="G93" s="179">
        <v>113484.813739454</v>
      </c>
      <c r="H93" s="178">
        <v>18353.333328247001</v>
      </c>
      <c r="J93" s="171" t="s">
        <v>308</v>
      </c>
      <c r="K93" s="170">
        <v>38</v>
      </c>
      <c r="L93" s="170">
        <v>698.716888273</v>
      </c>
      <c r="M93" s="170">
        <v>84.622418834000001</v>
      </c>
      <c r="N93" s="170">
        <v>79</v>
      </c>
      <c r="O93" s="170">
        <v>85</v>
      </c>
      <c r="P93" s="170">
        <v>59127.113165896997</v>
      </c>
      <c r="Q93" s="169">
        <v>9562.3333282469994</v>
      </c>
      <c r="S93" s="156" t="s">
        <v>313</v>
      </c>
      <c r="T93" s="155">
        <v>14</v>
      </c>
      <c r="U93" s="155">
        <v>290.616758839</v>
      </c>
      <c r="V93" s="155">
        <v>84.503546044999993</v>
      </c>
      <c r="W93" s="155">
        <v>77.666664123999993</v>
      </c>
      <c r="X93" s="155">
        <v>85</v>
      </c>
      <c r="Y93" s="155">
        <v>24558.146662087001</v>
      </c>
      <c r="Z93" s="154">
        <v>3971.6666641239999</v>
      </c>
    </row>
    <row r="94" spans="1:26" x14ac:dyDescent="0.2">
      <c r="A94" s="180" t="s">
        <v>302</v>
      </c>
      <c r="B94" s="179">
        <v>55</v>
      </c>
      <c r="C94" s="179">
        <v>1317.0504177190001</v>
      </c>
      <c r="D94" s="179">
        <v>84.949921764999999</v>
      </c>
      <c r="E94" s="179">
        <v>82</v>
      </c>
      <c r="F94" s="179">
        <v>85</v>
      </c>
      <c r="G94" s="179">
        <v>111883.329945365</v>
      </c>
      <c r="H94" s="178">
        <v>18094.333335875999</v>
      </c>
      <c r="J94" s="171" t="s">
        <v>303</v>
      </c>
      <c r="K94" s="170">
        <v>32</v>
      </c>
      <c r="L94" s="170">
        <v>680.16688238999996</v>
      </c>
      <c r="M94" s="170">
        <v>84.054545454999996</v>
      </c>
      <c r="N94" s="170">
        <v>73</v>
      </c>
      <c r="O94" s="170">
        <v>85</v>
      </c>
      <c r="P94" s="170">
        <v>57171.118132534</v>
      </c>
      <c r="Q94" s="169">
        <v>9246</v>
      </c>
      <c r="S94" s="156" t="s">
        <v>312</v>
      </c>
      <c r="T94" s="155">
        <v>5</v>
      </c>
      <c r="U94" s="155">
        <v>284.43342354499998</v>
      </c>
      <c r="V94" s="155">
        <v>83.500000166000007</v>
      </c>
      <c r="W94" s="155">
        <v>68</v>
      </c>
      <c r="X94" s="155">
        <v>85</v>
      </c>
      <c r="Y94" s="155">
        <v>23750.190913178001</v>
      </c>
      <c r="Z94" s="154">
        <v>3841.0000076289998</v>
      </c>
    </row>
    <row r="95" spans="1:26" x14ac:dyDescent="0.2">
      <c r="A95" s="180" t="s">
        <v>297</v>
      </c>
      <c r="B95" s="179">
        <v>115</v>
      </c>
      <c r="C95" s="179">
        <v>1317.0504177190001</v>
      </c>
      <c r="D95" s="179">
        <v>84.862284880000004</v>
      </c>
      <c r="E95" s="179">
        <v>79.333335876000007</v>
      </c>
      <c r="F95" s="179">
        <v>85</v>
      </c>
      <c r="G95" s="179">
        <v>111767.90774943501</v>
      </c>
      <c r="H95" s="178">
        <v>18075.666679382</v>
      </c>
      <c r="J95" s="171" t="s">
        <v>309</v>
      </c>
      <c r="K95" s="170">
        <v>28</v>
      </c>
      <c r="L95" s="170">
        <v>667.80021180100005</v>
      </c>
      <c r="M95" s="170">
        <v>84.790123480000005</v>
      </c>
      <c r="N95" s="170">
        <v>78</v>
      </c>
      <c r="O95" s="170">
        <v>85</v>
      </c>
      <c r="P95" s="170">
        <v>56622.862418817997</v>
      </c>
      <c r="Q95" s="169">
        <v>9157.3333358759992</v>
      </c>
      <c r="S95" s="156" t="s">
        <v>313</v>
      </c>
      <c r="T95" s="155">
        <v>2</v>
      </c>
      <c r="U95" s="155">
        <v>284.43342354499998</v>
      </c>
      <c r="V95" s="155">
        <v>84.557971124999995</v>
      </c>
      <c r="W95" s="155">
        <v>78</v>
      </c>
      <c r="X95" s="155">
        <v>85</v>
      </c>
      <c r="Y95" s="155">
        <v>24051.113215116999</v>
      </c>
      <c r="Z95" s="154">
        <v>3889.6666717530002</v>
      </c>
    </row>
    <row r="96" spans="1:26" x14ac:dyDescent="0.2">
      <c r="A96" s="180" t="s">
        <v>300</v>
      </c>
      <c r="B96" s="179">
        <v>97</v>
      </c>
      <c r="C96" s="179">
        <v>1292.317076541</v>
      </c>
      <c r="D96" s="179">
        <v>84.840510390999995</v>
      </c>
      <c r="E96" s="179">
        <v>80.333335876000007</v>
      </c>
      <c r="F96" s="179">
        <v>85</v>
      </c>
      <c r="G96" s="179">
        <v>109640.840360968</v>
      </c>
      <c r="H96" s="178">
        <v>17731.666671752999</v>
      </c>
      <c r="J96" s="171" t="s">
        <v>306</v>
      </c>
      <c r="K96" s="170">
        <v>19</v>
      </c>
      <c r="L96" s="170">
        <v>661.61687650700003</v>
      </c>
      <c r="M96" s="170">
        <v>84.757009273999998</v>
      </c>
      <c r="N96" s="170">
        <v>78</v>
      </c>
      <c r="O96" s="170">
        <v>85</v>
      </c>
      <c r="P96" s="170">
        <v>56076.667738240001</v>
      </c>
      <c r="Q96" s="169">
        <v>9068.9999923710002</v>
      </c>
      <c r="S96" s="156" t="s">
        <v>310</v>
      </c>
      <c r="T96" s="155">
        <v>3</v>
      </c>
      <c r="U96" s="155">
        <v>278.25008824999998</v>
      </c>
      <c r="V96" s="155">
        <v>84.199999829999996</v>
      </c>
      <c r="W96" s="155">
        <v>73.666664123999993</v>
      </c>
      <c r="X96" s="155">
        <v>85</v>
      </c>
      <c r="Y96" s="155">
        <v>23428.657383516002</v>
      </c>
      <c r="Z96" s="154">
        <v>3788.9999923710002</v>
      </c>
    </row>
    <row r="97" spans="1:26" x14ac:dyDescent="0.2">
      <c r="A97" s="180" t="s">
        <v>296</v>
      </c>
      <c r="B97" s="179">
        <v>71</v>
      </c>
      <c r="C97" s="179">
        <v>1292.317076541</v>
      </c>
      <c r="D97" s="179">
        <v>84.588516673000001</v>
      </c>
      <c r="E97" s="179">
        <v>76</v>
      </c>
      <c r="F97" s="179">
        <v>85</v>
      </c>
      <c r="G97" s="179">
        <v>109315.18457632601</v>
      </c>
      <c r="H97" s="178">
        <v>17678.999984741</v>
      </c>
      <c r="J97" s="171" t="s">
        <v>303</v>
      </c>
      <c r="K97" s="170">
        <v>10</v>
      </c>
      <c r="L97" s="170">
        <v>649.25020591800001</v>
      </c>
      <c r="M97" s="170">
        <v>83.374603199000006</v>
      </c>
      <c r="N97" s="170">
        <v>72</v>
      </c>
      <c r="O97" s="170">
        <v>85</v>
      </c>
      <c r="P97" s="170">
        <v>54130.978295152003</v>
      </c>
      <c r="Q97" s="169">
        <v>8754.3333358759992</v>
      </c>
      <c r="S97" s="156" t="s">
        <v>313</v>
      </c>
      <c r="T97" s="155">
        <v>25</v>
      </c>
      <c r="U97" s="155">
        <v>272.06675295600002</v>
      </c>
      <c r="V97" s="155">
        <v>84.719697085000007</v>
      </c>
      <c r="W97" s="155">
        <v>80.333335876000007</v>
      </c>
      <c r="X97" s="155">
        <v>85</v>
      </c>
      <c r="Y97" s="155">
        <v>23049.412897415001</v>
      </c>
      <c r="Z97" s="154">
        <v>3727.6666717530002</v>
      </c>
    </row>
    <row r="98" spans="1:26" x14ac:dyDescent="0.2">
      <c r="A98" s="180" t="s">
        <v>302</v>
      </c>
      <c r="B98" s="179">
        <v>69</v>
      </c>
      <c r="C98" s="179">
        <v>1273.767070658</v>
      </c>
      <c r="D98" s="179">
        <v>84.975728154999999</v>
      </c>
      <c r="E98" s="179">
        <v>83.333335876000007</v>
      </c>
      <c r="F98" s="179">
        <v>85</v>
      </c>
      <c r="G98" s="179">
        <v>108239.284329441</v>
      </c>
      <c r="H98" s="178">
        <v>17505</v>
      </c>
      <c r="J98" s="171" t="s">
        <v>305</v>
      </c>
      <c r="K98" s="170">
        <v>5</v>
      </c>
      <c r="L98" s="170">
        <v>618.33352944600006</v>
      </c>
      <c r="M98" s="170">
        <v>84.920000075999994</v>
      </c>
      <c r="N98" s="170">
        <v>81.333335876000007</v>
      </c>
      <c r="O98" s="170">
        <v>85</v>
      </c>
      <c r="P98" s="170">
        <v>52508.883367690003</v>
      </c>
      <c r="Q98" s="169">
        <v>8492.0000076289998</v>
      </c>
      <c r="S98" s="156" t="s">
        <v>311</v>
      </c>
      <c r="T98" s="155">
        <v>10</v>
      </c>
      <c r="U98" s="155">
        <v>272.06675295600002</v>
      </c>
      <c r="V98" s="155">
        <v>84.674242192999998</v>
      </c>
      <c r="W98" s="155">
        <v>77.666664123999993</v>
      </c>
      <c r="X98" s="155">
        <v>85</v>
      </c>
      <c r="Y98" s="155">
        <v>23037.046132476</v>
      </c>
      <c r="Z98" s="154">
        <v>3725.6666564940001</v>
      </c>
    </row>
    <row r="99" spans="1:26" x14ac:dyDescent="0.2">
      <c r="A99" s="180" t="s">
        <v>301</v>
      </c>
      <c r="B99" s="179">
        <v>22</v>
      </c>
      <c r="C99" s="179">
        <v>1261.4004000689999</v>
      </c>
      <c r="D99" s="179">
        <v>84.944444431999997</v>
      </c>
      <c r="E99" s="179">
        <v>82</v>
      </c>
      <c r="F99" s="179">
        <v>85</v>
      </c>
      <c r="G99" s="179">
        <v>107148.95619012701</v>
      </c>
      <c r="H99" s="178">
        <v>17328.666664124001</v>
      </c>
      <c r="J99" s="171" t="s">
        <v>303</v>
      </c>
      <c r="K99" s="170">
        <v>15</v>
      </c>
      <c r="L99" s="170">
        <v>618.33352944600006</v>
      </c>
      <c r="M99" s="170">
        <v>84.656666717999997</v>
      </c>
      <c r="N99" s="170">
        <v>72.333335876000007</v>
      </c>
      <c r="O99" s="170">
        <v>85</v>
      </c>
      <c r="P99" s="170">
        <v>52346.055522543997</v>
      </c>
      <c r="Q99" s="169">
        <v>8465.6666717530006</v>
      </c>
      <c r="S99" s="156" t="s">
        <v>311</v>
      </c>
      <c r="T99" s="155">
        <v>32</v>
      </c>
      <c r="U99" s="155">
        <v>272.06675295600002</v>
      </c>
      <c r="V99" s="155">
        <v>84.446969639000002</v>
      </c>
      <c r="W99" s="155">
        <v>76</v>
      </c>
      <c r="X99" s="155">
        <v>85</v>
      </c>
      <c r="Y99" s="155">
        <v>22975.212826706</v>
      </c>
      <c r="Z99" s="154">
        <v>3715.6666641239999</v>
      </c>
    </row>
    <row r="100" spans="1:26" x14ac:dyDescent="0.2">
      <c r="A100" s="180" t="s">
        <v>298</v>
      </c>
      <c r="B100" s="179">
        <v>26</v>
      </c>
      <c r="C100" s="179">
        <v>1242.8503941859999</v>
      </c>
      <c r="D100" s="179">
        <v>84.777777714999999</v>
      </c>
      <c r="E100" s="179">
        <v>78</v>
      </c>
      <c r="F100" s="179">
        <v>85</v>
      </c>
      <c r="G100" s="179">
        <v>105366.094450659</v>
      </c>
      <c r="H100" s="178">
        <v>17040.333320618</v>
      </c>
      <c r="J100" s="171" t="s">
        <v>304</v>
      </c>
      <c r="K100" s="170">
        <v>60</v>
      </c>
      <c r="L100" s="170">
        <v>612.15019415100005</v>
      </c>
      <c r="M100" s="170">
        <v>84.966329940999998</v>
      </c>
      <c r="N100" s="170">
        <v>81.666664123999993</v>
      </c>
      <c r="O100" s="170">
        <v>85</v>
      </c>
      <c r="P100" s="170">
        <v>52012.155369469001</v>
      </c>
      <c r="Q100" s="169">
        <v>8411.6666641240008</v>
      </c>
      <c r="S100" s="156" t="s">
        <v>313</v>
      </c>
      <c r="T100" s="155">
        <v>21</v>
      </c>
      <c r="U100" s="155">
        <v>265.883417662</v>
      </c>
      <c r="V100" s="155">
        <v>84.403100834</v>
      </c>
      <c r="W100" s="155">
        <v>77.666664123999993</v>
      </c>
      <c r="X100" s="155">
        <v>85</v>
      </c>
      <c r="Y100" s="155">
        <v>22441.384911067998</v>
      </c>
      <c r="Z100" s="154">
        <v>3629.3333358760001</v>
      </c>
    </row>
    <row r="101" spans="1:26" x14ac:dyDescent="0.2">
      <c r="A101" s="180" t="s">
        <v>302</v>
      </c>
      <c r="B101" s="179">
        <v>60</v>
      </c>
      <c r="C101" s="179">
        <v>1236.6670588909999</v>
      </c>
      <c r="D101" s="179">
        <v>84.956666678999994</v>
      </c>
      <c r="E101" s="179">
        <v>82</v>
      </c>
      <c r="F101" s="179">
        <v>85</v>
      </c>
      <c r="G101" s="179">
        <v>105063.11111558101</v>
      </c>
      <c r="H101" s="178">
        <v>16991.333335875999</v>
      </c>
      <c r="J101" s="171" t="s">
        <v>306</v>
      </c>
      <c r="K101" s="170">
        <v>35</v>
      </c>
      <c r="L101" s="170">
        <v>605.96685885700003</v>
      </c>
      <c r="M101" s="170">
        <v>84.857142856999999</v>
      </c>
      <c r="N101" s="170">
        <v>78.333335876000007</v>
      </c>
      <c r="O101" s="170">
        <v>85</v>
      </c>
      <c r="P101" s="170">
        <v>51420.616308691002</v>
      </c>
      <c r="Q101" s="169">
        <v>8316</v>
      </c>
      <c r="S101" s="156" t="s">
        <v>314</v>
      </c>
      <c r="T101" s="155">
        <v>14</v>
      </c>
      <c r="U101" s="155">
        <v>259.70008236699999</v>
      </c>
      <c r="V101" s="155">
        <v>84.896825336000006</v>
      </c>
      <c r="W101" s="155">
        <v>80.666664123999993</v>
      </c>
      <c r="X101" s="155">
        <v>85</v>
      </c>
      <c r="Y101" s="155">
        <v>22047.712532538</v>
      </c>
      <c r="Z101" s="154">
        <v>3565.6666641239999</v>
      </c>
    </row>
    <row r="102" spans="1:26" x14ac:dyDescent="0.2">
      <c r="A102" s="180" t="s">
        <v>296</v>
      </c>
      <c r="B102" s="179">
        <v>186</v>
      </c>
      <c r="C102" s="179">
        <v>1236.6670588909999</v>
      </c>
      <c r="D102" s="179">
        <v>84.478333359000004</v>
      </c>
      <c r="E102" s="179">
        <v>75.333335876000007</v>
      </c>
      <c r="F102" s="179">
        <v>85</v>
      </c>
      <c r="G102" s="179">
        <v>104471.57205480299</v>
      </c>
      <c r="H102" s="178">
        <v>16895.666671752999</v>
      </c>
      <c r="J102" s="171" t="s">
        <v>307</v>
      </c>
      <c r="K102" s="170">
        <v>11</v>
      </c>
      <c r="L102" s="170">
        <v>599.78352356200003</v>
      </c>
      <c r="M102" s="170">
        <v>82.391752694999994</v>
      </c>
      <c r="N102" s="170">
        <v>60.333332061999997</v>
      </c>
      <c r="O102" s="170">
        <v>85</v>
      </c>
      <c r="P102" s="170">
        <v>49417.215744050001</v>
      </c>
      <c r="Q102" s="169">
        <v>7992.0000114439999</v>
      </c>
      <c r="S102" s="156" t="s">
        <v>316</v>
      </c>
      <c r="T102" s="155">
        <v>9</v>
      </c>
      <c r="U102" s="155">
        <v>259.70008236699999</v>
      </c>
      <c r="V102" s="155">
        <v>84.650793711000006</v>
      </c>
      <c r="W102" s="155">
        <v>77</v>
      </c>
      <c r="X102" s="155">
        <v>85</v>
      </c>
      <c r="Y102" s="155">
        <v>21983.818099279</v>
      </c>
      <c r="Z102" s="154">
        <v>3555.3333358760001</v>
      </c>
    </row>
    <row r="103" spans="1:26" ht="17" thickBot="1" x14ac:dyDescent="0.25">
      <c r="A103" s="180" t="s">
        <v>302</v>
      </c>
      <c r="B103" s="179">
        <v>56</v>
      </c>
      <c r="C103" s="179">
        <v>1230.4837235970001</v>
      </c>
      <c r="D103" s="179">
        <v>84.899497487000005</v>
      </c>
      <c r="E103" s="179">
        <v>82</v>
      </c>
      <c r="F103" s="179">
        <v>85</v>
      </c>
      <c r="G103" s="179">
        <v>104467.44979982301</v>
      </c>
      <c r="H103" s="178">
        <v>16895</v>
      </c>
      <c r="J103" s="171" t="s">
        <v>307</v>
      </c>
      <c r="K103" s="170">
        <v>18</v>
      </c>
      <c r="L103" s="170">
        <v>593.60018826800001</v>
      </c>
      <c r="M103" s="170">
        <v>82.704861244</v>
      </c>
      <c r="N103" s="170">
        <v>62</v>
      </c>
      <c r="O103" s="170">
        <v>85</v>
      </c>
      <c r="P103" s="170">
        <v>49093.621204836003</v>
      </c>
      <c r="Q103" s="169">
        <v>7939.6666793820004</v>
      </c>
      <c r="S103" s="153" t="s">
        <v>311</v>
      </c>
      <c r="T103" s="152">
        <v>35</v>
      </c>
      <c r="U103" s="152">
        <v>259.70008236699999</v>
      </c>
      <c r="V103" s="152">
        <v>84.619047619</v>
      </c>
      <c r="W103" s="152">
        <v>78.333335876000007</v>
      </c>
      <c r="X103" s="152">
        <v>85</v>
      </c>
      <c r="Y103" s="152">
        <v>21975.573636493998</v>
      </c>
      <c r="Z103" s="151">
        <v>3554</v>
      </c>
    </row>
    <row r="104" spans="1:26" x14ac:dyDescent="0.2">
      <c r="A104" s="180" t="s">
        <v>300</v>
      </c>
      <c r="B104" s="179">
        <v>84</v>
      </c>
      <c r="C104" s="179">
        <v>1230.4837235970001</v>
      </c>
      <c r="D104" s="179">
        <v>84.879396947000004</v>
      </c>
      <c r="E104" s="179">
        <v>81</v>
      </c>
      <c r="F104" s="179">
        <v>85</v>
      </c>
      <c r="G104" s="179">
        <v>104442.71641147</v>
      </c>
      <c r="H104" s="178">
        <v>16890.999992370998</v>
      </c>
      <c r="J104" s="171" t="s">
        <v>306</v>
      </c>
      <c r="K104" s="170">
        <v>44</v>
      </c>
      <c r="L104" s="170">
        <v>593.60018826800001</v>
      </c>
      <c r="M104" s="170">
        <v>84.677083332999999</v>
      </c>
      <c r="N104" s="170">
        <v>78.666664123999993</v>
      </c>
      <c r="O104" s="170">
        <v>85</v>
      </c>
      <c r="P104" s="170">
        <v>50264.332608627999</v>
      </c>
      <c r="Q104" s="169">
        <v>8129</v>
      </c>
      <c r="S104" s="150" t="s">
        <v>313</v>
      </c>
      <c r="T104" s="149">
        <v>29</v>
      </c>
      <c r="U104" s="149">
        <v>247.333411778</v>
      </c>
      <c r="V104" s="149">
        <v>84.583333397000004</v>
      </c>
      <c r="W104" s="149">
        <v>78.333335876000007</v>
      </c>
      <c r="X104" s="149">
        <v>85</v>
      </c>
      <c r="Y104" s="149">
        <v>20920.284428632</v>
      </c>
      <c r="Z104" s="148">
        <v>3383.3333358760001</v>
      </c>
    </row>
    <row r="105" spans="1:26" x14ac:dyDescent="0.2">
      <c r="A105" s="180" t="s">
        <v>299</v>
      </c>
      <c r="B105" s="179">
        <v>35</v>
      </c>
      <c r="C105" s="179">
        <v>1230.4837235970001</v>
      </c>
      <c r="D105" s="179">
        <v>84.571189228999998</v>
      </c>
      <c r="E105" s="179">
        <v>73.666664123999993</v>
      </c>
      <c r="F105" s="179">
        <v>85</v>
      </c>
      <c r="G105" s="179">
        <v>104063.47183101899</v>
      </c>
      <c r="H105" s="178">
        <v>16829.666656493999</v>
      </c>
      <c r="J105" s="171" t="s">
        <v>306</v>
      </c>
      <c r="K105" s="170">
        <v>16</v>
      </c>
      <c r="L105" s="170">
        <v>587.416852973</v>
      </c>
      <c r="M105" s="170">
        <v>84.821052711999997</v>
      </c>
      <c r="N105" s="170">
        <v>79</v>
      </c>
      <c r="O105" s="170">
        <v>85</v>
      </c>
      <c r="P105" s="170">
        <v>49825.315849895997</v>
      </c>
      <c r="Q105" s="169">
        <v>8058.0000076289998</v>
      </c>
      <c r="S105" s="141" t="s">
        <v>310</v>
      </c>
      <c r="T105" s="140">
        <v>20</v>
      </c>
      <c r="U105" s="140">
        <v>247.333411778</v>
      </c>
      <c r="V105" s="140">
        <v>84.449999809000005</v>
      </c>
      <c r="W105" s="140">
        <v>75.666664123999993</v>
      </c>
      <c r="X105" s="140">
        <v>85</v>
      </c>
      <c r="Y105" s="140">
        <v>20887.306577495001</v>
      </c>
      <c r="Z105" s="139">
        <v>3377.9999923710002</v>
      </c>
    </row>
    <row r="106" spans="1:26" x14ac:dyDescent="0.2">
      <c r="A106" s="180" t="s">
        <v>299</v>
      </c>
      <c r="B106" s="179">
        <v>96</v>
      </c>
      <c r="C106" s="179">
        <v>1224.3003883020001</v>
      </c>
      <c r="D106" s="179">
        <v>84.518518544000003</v>
      </c>
      <c r="E106" s="179">
        <v>73.333335876000007</v>
      </c>
      <c r="F106" s="179">
        <v>85</v>
      </c>
      <c r="G106" s="179">
        <v>103476.055072396</v>
      </c>
      <c r="H106" s="178">
        <v>16734.666671752999</v>
      </c>
      <c r="J106" s="171" t="s">
        <v>303</v>
      </c>
      <c r="K106" s="170">
        <v>25</v>
      </c>
      <c r="L106" s="170">
        <v>581.23351767899999</v>
      </c>
      <c r="M106" s="170">
        <v>84.262411319999998</v>
      </c>
      <c r="N106" s="170">
        <v>72</v>
      </c>
      <c r="O106" s="170">
        <v>85</v>
      </c>
      <c r="P106" s="170">
        <v>48976.137739890997</v>
      </c>
      <c r="Q106" s="169">
        <v>7920.6666641239999</v>
      </c>
      <c r="S106" s="141" t="s">
        <v>313</v>
      </c>
      <c r="T106" s="140">
        <v>22</v>
      </c>
      <c r="U106" s="140">
        <v>234.966741189</v>
      </c>
      <c r="V106" s="140">
        <v>84.368421053000006</v>
      </c>
      <c r="W106" s="140">
        <v>78.666664123999993</v>
      </c>
      <c r="X106" s="140">
        <v>85</v>
      </c>
      <c r="Y106" s="140">
        <v>19823.772954024</v>
      </c>
      <c r="Z106" s="139">
        <v>3206</v>
      </c>
    </row>
    <row r="107" spans="1:26" x14ac:dyDescent="0.2">
      <c r="A107" s="180" t="s">
        <v>298</v>
      </c>
      <c r="B107" s="179">
        <v>25</v>
      </c>
      <c r="C107" s="179">
        <v>1193.38371183</v>
      </c>
      <c r="D107" s="179">
        <v>84.937823834</v>
      </c>
      <c r="E107" s="179">
        <v>79.666664123999993</v>
      </c>
      <c r="F107" s="179">
        <v>85</v>
      </c>
      <c r="G107" s="179">
        <v>101363.415482007</v>
      </c>
      <c r="H107" s="178">
        <v>16393</v>
      </c>
      <c r="J107" s="171" t="s">
        <v>303</v>
      </c>
      <c r="K107" s="170">
        <v>26</v>
      </c>
      <c r="L107" s="170">
        <v>581.23351767899999</v>
      </c>
      <c r="M107" s="170">
        <v>84.560283661</v>
      </c>
      <c r="N107" s="170">
        <v>76.666664123999993</v>
      </c>
      <c r="O107" s="170">
        <v>85</v>
      </c>
      <c r="P107" s="170">
        <v>49149.271128136003</v>
      </c>
      <c r="Q107" s="169">
        <v>7948.6666641239999</v>
      </c>
      <c r="S107" s="141" t="s">
        <v>313</v>
      </c>
      <c r="T107" s="140">
        <v>30</v>
      </c>
      <c r="U107" s="140">
        <v>222.60007060000001</v>
      </c>
      <c r="V107" s="140">
        <v>84.648148219000007</v>
      </c>
      <c r="W107" s="140">
        <v>78</v>
      </c>
      <c r="X107" s="140">
        <v>85</v>
      </c>
      <c r="Y107" s="140">
        <v>18842.683769694999</v>
      </c>
      <c r="Z107" s="139">
        <v>3047.3333358760001</v>
      </c>
    </row>
    <row r="108" spans="1:26" x14ac:dyDescent="0.2">
      <c r="A108" s="180" t="s">
        <v>298</v>
      </c>
      <c r="B108" s="179">
        <v>101</v>
      </c>
      <c r="C108" s="179">
        <v>1193.38371183</v>
      </c>
      <c r="D108" s="179">
        <v>84.785837559000001</v>
      </c>
      <c r="E108" s="179">
        <v>78.666664123999993</v>
      </c>
      <c r="F108" s="179">
        <v>85</v>
      </c>
      <c r="G108" s="179">
        <v>101182.037536627</v>
      </c>
      <c r="H108" s="178">
        <v>16363.666648865001</v>
      </c>
      <c r="J108" s="171" t="s">
        <v>306</v>
      </c>
      <c r="K108" s="170">
        <v>3</v>
      </c>
      <c r="L108" s="170">
        <v>562.68351179499996</v>
      </c>
      <c r="M108" s="170">
        <v>84.84615393</v>
      </c>
      <c r="N108" s="170">
        <v>78.333335876000007</v>
      </c>
      <c r="O108" s="170">
        <v>85</v>
      </c>
      <c r="P108" s="170">
        <v>47741.531855665002</v>
      </c>
      <c r="Q108" s="169">
        <v>7721.0000076289998</v>
      </c>
      <c r="S108" s="141" t="s">
        <v>315</v>
      </c>
      <c r="T108" s="140">
        <v>2</v>
      </c>
      <c r="U108" s="140">
        <v>222.60007060000001</v>
      </c>
      <c r="V108" s="140">
        <v>84.907407336999995</v>
      </c>
      <c r="W108" s="140">
        <v>81.666664123999993</v>
      </c>
      <c r="X108" s="140">
        <v>85</v>
      </c>
      <c r="Y108" s="140">
        <v>18900.394867660001</v>
      </c>
      <c r="Z108" s="139">
        <v>3056.6666641239999</v>
      </c>
    </row>
    <row r="109" spans="1:26" x14ac:dyDescent="0.2">
      <c r="A109" s="180" t="s">
        <v>296</v>
      </c>
      <c r="B109" s="179">
        <v>115</v>
      </c>
      <c r="C109" s="179">
        <v>1193.38371183</v>
      </c>
      <c r="D109" s="179">
        <v>84.692573389000003</v>
      </c>
      <c r="E109" s="179">
        <v>75.666664123999993</v>
      </c>
      <c r="F109" s="179">
        <v>85</v>
      </c>
      <c r="G109" s="179">
        <v>101070.737595677</v>
      </c>
      <c r="H109" s="178">
        <v>16345.666664124001</v>
      </c>
      <c r="J109" s="171" t="s">
        <v>306</v>
      </c>
      <c r="K109" s="170">
        <v>12</v>
      </c>
      <c r="L109" s="170">
        <v>562.68351179499996</v>
      </c>
      <c r="M109" s="170">
        <v>84.644688701000007</v>
      </c>
      <c r="N109" s="170">
        <v>79</v>
      </c>
      <c r="O109" s="170">
        <v>85</v>
      </c>
      <c r="P109" s="170">
        <v>47628.170692874999</v>
      </c>
      <c r="Q109" s="169">
        <v>7702.6666717529997</v>
      </c>
      <c r="S109" s="141" t="s">
        <v>312</v>
      </c>
      <c r="T109" s="140">
        <v>2</v>
      </c>
      <c r="U109" s="140">
        <v>216.41673530599999</v>
      </c>
      <c r="V109" s="140">
        <v>81.228571211000002</v>
      </c>
      <c r="W109" s="140">
        <v>65.666664123999993</v>
      </c>
      <c r="X109" s="140">
        <v>85</v>
      </c>
      <c r="Y109" s="140">
        <v>17579.222194960999</v>
      </c>
      <c r="Z109" s="139">
        <v>2842.9999923710002</v>
      </c>
    </row>
    <row r="110" spans="1:26" x14ac:dyDescent="0.2">
      <c r="A110" s="180" t="s">
        <v>300</v>
      </c>
      <c r="B110" s="179">
        <v>4</v>
      </c>
      <c r="C110" s="179">
        <v>1174.833705947</v>
      </c>
      <c r="D110" s="179">
        <v>84.922807031000005</v>
      </c>
      <c r="E110" s="179">
        <v>80</v>
      </c>
      <c r="F110" s="179">
        <v>85</v>
      </c>
      <c r="G110" s="179">
        <v>99770.176103527003</v>
      </c>
      <c r="H110" s="178">
        <v>16135.333335875999</v>
      </c>
      <c r="J110" s="171" t="s">
        <v>303</v>
      </c>
      <c r="K110" s="170">
        <v>4</v>
      </c>
      <c r="L110" s="170">
        <v>556.50017650100006</v>
      </c>
      <c r="M110" s="170">
        <v>84.025925869000005</v>
      </c>
      <c r="N110" s="170">
        <v>73.666664123999993</v>
      </c>
      <c r="O110" s="170">
        <v>85</v>
      </c>
      <c r="P110" s="170">
        <v>46760.442576986003</v>
      </c>
      <c r="Q110" s="169">
        <v>7562.3333282470003</v>
      </c>
      <c r="S110" s="141" t="s">
        <v>316</v>
      </c>
      <c r="T110" s="140">
        <v>2</v>
      </c>
      <c r="U110" s="140">
        <v>216.41673530599999</v>
      </c>
      <c r="V110" s="140">
        <v>84.333333479000004</v>
      </c>
      <c r="W110" s="140">
        <v>76.333335876000007</v>
      </c>
      <c r="X110" s="140">
        <v>85</v>
      </c>
      <c r="Y110" s="140">
        <v>18251.144708917</v>
      </c>
      <c r="Z110" s="139">
        <v>2951.6666717530002</v>
      </c>
    </row>
    <row r="111" spans="1:26" x14ac:dyDescent="0.2">
      <c r="A111" s="180" t="s">
        <v>298</v>
      </c>
      <c r="B111" s="179">
        <v>29</v>
      </c>
      <c r="C111" s="179">
        <v>1174.833705947</v>
      </c>
      <c r="D111" s="179">
        <v>84.882456167000001</v>
      </c>
      <c r="E111" s="179">
        <v>78.666664123999993</v>
      </c>
      <c r="F111" s="179">
        <v>85</v>
      </c>
      <c r="G111" s="179">
        <v>99722.770548661007</v>
      </c>
      <c r="H111" s="178">
        <v>16127.666671753001</v>
      </c>
      <c r="J111" s="171" t="s">
        <v>309</v>
      </c>
      <c r="K111" s="170">
        <v>22</v>
      </c>
      <c r="L111" s="170">
        <v>550.31684120700004</v>
      </c>
      <c r="M111" s="170">
        <v>84.580524229999995</v>
      </c>
      <c r="N111" s="170">
        <v>78</v>
      </c>
      <c r="O111" s="170">
        <v>85</v>
      </c>
      <c r="P111" s="170">
        <v>46546.086921994996</v>
      </c>
      <c r="Q111" s="169">
        <v>7527.6666564939997</v>
      </c>
      <c r="S111" s="141" t="s">
        <v>311</v>
      </c>
      <c r="T111" s="140">
        <v>1</v>
      </c>
      <c r="U111" s="140">
        <v>216.41673530599999</v>
      </c>
      <c r="V111" s="140">
        <v>84.876190403999999</v>
      </c>
      <c r="W111" s="140">
        <v>80.666664123999993</v>
      </c>
      <c r="X111" s="140">
        <v>85</v>
      </c>
      <c r="Y111" s="140">
        <v>18368.628032337001</v>
      </c>
      <c r="Z111" s="139">
        <v>2970.6666641239999</v>
      </c>
    </row>
    <row r="112" spans="1:26" x14ac:dyDescent="0.2">
      <c r="A112" s="180" t="s">
        <v>302</v>
      </c>
      <c r="B112" s="179">
        <v>90</v>
      </c>
      <c r="C112" s="179">
        <v>1162.467035358</v>
      </c>
      <c r="D112" s="179">
        <v>84.980496466999995</v>
      </c>
      <c r="E112" s="179">
        <v>82.333335876000007</v>
      </c>
      <c r="F112" s="179">
        <v>85</v>
      </c>
      <c r="G112" s="179">
        <v>98787.025791709006</v>
      </c>
      <c r="H112" s="178">
        <v>15976.333335875999</v>
      </c>
      <c r="J112" s="171" t="s">
        <v>303</v>
      </c>
      <c r="K112" s="170">
        <v>27</v>
      </c>
      <c r="L112" s="170">
        <v>550.31684120700004</v>
      </c>
      <c r="M112" s="170">
        <v>84.449438201999996</v>
      </c>
      <c r="N112" s="170">
        <v>72</v>
      </c>
      <c r="O112" s="170">
        <v>85</v>
      </c>
      <c r="P112" s="170">
        <v>46473.948073125997</v>
      </c>
      <c r="Q112" s="169">
        <v>7516</v>
      </c>
      <c r="S112" s="141" t="s">
        <v>311</v>
      </c>
      <c r="T112" s="140">
        <v>11</v>
      </c>
      <c r="U112" s="140">
        <v>216.41673530599999</v>
      </c>
      <c r="V112" s="140">
        <v>83.495238168</v>
      </c>
      <c r="W112" s="140">
        <v>76.333335876000007</v>
      </c>
      <c r="X112" s="140">
        <v>85</v>
      </c>
      <c r="Y112" s="140">
        <v>18069.766857888</v>
      </c>
      <c r="Z112" s="139">
        <v>2922.3333358760001</v>
      </c>
    </row>
    <row r="113" spans="1:26" x14ac:dyDescent="0.2">
      <c r="A113" s="180" t="s">
        <v>300</v>
      </c>
      <c r="B113" s="179">
        <v>8</v>
      </c>
      <c r="C113" s="179">
        <v>1156.283700063</v>
      </c>
      <c r="D113" s="179">
        <v>84.994652406</v>
      </c>
      <c r="E113" s="179">
        <v>84</v>
      </c>
      <c r="F113" s="179">
        <v>85</v>
      </c>
      <c r="G113" s="179">
        <v>98277.931170073003</v>
      </c>
      <c r="H113" s="178">
        <v>15894</v>
      </c>
      <c r="J113" s="171" t="s">
        <v>305</v>
      </c>
      <c r="K113" s="170">
        <v>22</v>
      </c>
      <c r="L113" s="170">
        <v>544.13350591200003</v>
      </c>
      <c r="M113" s="170">
        <v>84.712121182999994</v>
      </c>
      <c r="N113" s="170">
        <v>78.333335876000007</v>
      </c>
      <c r="O113" s="170">
        <v>85</v>
      </c>
      <c r="P113" s="170">
        <v>46094.703492674998</v>
      </c>
      <c r="Q113" s="169">
        <v>7454.6666641239999</v>
      </c>
      <c r="S113" s="141" t="s">
        <v>311</v>
      </c>
      <c r="T113" s="140">
        <v>12</v>
      </c>
      <c r="U113" s="140">
        <v>216.41673530599999</v>
      </c>
      <c r="V113" s="140">
        <v>84.628571429000004</v>
      </c>
      <c r="W113" s="140">
        <v>75.666664123999993</v>
      </c>
      <c r="X113" s="140">
        <v>85</v>
      </c>
      <c r="Y113" s="140">
        <v>18315.039142177</v>
      </c>
      <c r="Z113" s="139">
        <v>2962</v>
      </c>
    </row>
    <row r="114" spans="1:26" x14ac:dyDescent="0.2">
      <c r="A114" s="180" t="s">
        <v>297</v>
      </c>
      <c r="B114" s="179">
        <v>41</v>
      </c>
      <c r="C114" s="179">
        <v>1156.283700063</v>
      </c>
      <c r="D114" s="179">
        <v>84.818181737000003</v>
      </c>
      <c r="E114" s="179">
        <v>79</v>
      </c>
      <c r="F114" s="179">
        <v>85</v>
      </c>
      <c r="G114" s="179">
        <v>98073.881011006</v>
      </c>
      <c r="H114" s="178">
        <v>15860.999984741</v>
      </c>
      <c r="J114" s="171" t="s">
        <v>309</v>
      </c>
      <c r="K114" s="170">
        <v>4</v>
      </c>
      <c r="L114" s="170">
        <v>544.13350591200003</v>
      </c>
      <c r="M114" s="170">
        <v>84.890151544000005</v>
      </c>
      <c r="N114" s="170">
        <v>78</v>
      </c>
      <c r="O114" s="170">
        <v>85</v>
      </c>
      <c r="P114" s="170">
        <v>46191.575777070997</v>
      </c>
      <c r="Q114" s="169">
        <v>7470.3333358760001</v>
      </c>
      <c r="S114" s="141" t="s">
        <v>314</v>
      </c>
      <c r="T114" s="140">
        <v>7</v>
      </c>
      <c r="U114" s="140">
        <v>204.050064717</v>
      </c>
      <c r="V114" s="140">
        <v>84.818181817999999</v>
      </c>
      <c r="W114" s="140">
        <v>79</v>
      </c>
      <c r="X114" s="140">
        <v>85</v>
      </c>
      <c r="Y114" s="140">
        <v>17307.155489181001</v>
      </c>
      <c r="Z114" s="139">
        <v>2799</v>
      </c>
    </row>
    <row r="115" spans="1:26" x14ac:dyDescent="0.2">
      <c r="A115" s="180" t="s">
        <v>298</v>
      </c>
      <c r="B115" s="179">
        <v>30</v>
      </c>
      <c r="C115" s="179">
        <v>1137.7336941799999</v>
      </c>
      <c r="D115" s="179">
        <v>84.838768130000005</v>
      </c>
      <c r="E115" s="179">
        <v>78.333335876000007</v>
      </c>
      <c r="F115" s="179">
        <v>85</v>
      </c>
      <c r="G115" s="179">
        <v>96523.925073937993</v>
      </c>
      <c r="H115" s="178">
        <v>15610.333335875999</v>
      </c>
      <c r="J115" s="171" t="s">
        <v>307</v>
      </c>
      <c r="K115" s="170">
        <v>9</v>
      </c>
      <c r="L115" s="170">
        <v>537.95017061800002</v>
      </c>
      <c r="M115" s="170">
        <v>83.287356321999994</v>
      </c>
      <c r="N115" s="170">
        <v>61.333332061999997</v>
      </c>
      <c r="O115" s="170">
        <v>85</v>
      </c>
      <c r="P115" s="170">
        <v>44804.447543622999</v>
      </c>
      <c r="Q115" s="169">
        <v>7246</v>
      </c>
      <c r="S115" s="141" t="s">
        <v>311</v>
      </c>
      <c r="T115" s="140">
        <v>4</v>
      </c>
      <c r="U115" s="140">
        <v>204.050064717</v>
      </c>
      <c r="V115" s="140">
        <v>84.717171640000004</v>
      </c>
      <c r="W115" s="140">
        <v>75.666664123999993</v>
      </c>
      <c r="X115" s="140">
        <v>85</v>
      </c>
      <c r="Y115" s="140">
        <v>17286.544355807</v>
      </c>
      <c r="Z115" s="139">
        <v>2795.6666641239999</v>
      </c>
    </row>
    <row r="116" spans="1:26" x14ac:dyDescent="0.2">
      <c r="A116" s="180" t="s">
        <v>302</v>
      </c>
      <c r="B116" s="179">
        <v>48</v>
      </c>
      <c r="C116" s="179">
        <v>1131.5503588849999</v>
      </c>
      <c r="D116" s="179">
        <v>84.959927167999993</v>
      </c>
      <c r="E116" s="179">
        <v>82</v>
      </c>
      <c r="F116" s="179">
        <v>85</v>
      </c>
      <c r="G116" s="179">
        <v>96136.436077877006</v>
      </c>
      <c r="H116" s="178">
        <v>15547.666671753001</v>
      </c>
      <c r="J116" s="171" t="s">
        <v>308</v>
      </c>
      <c r="K116" s="170">
        <v>34</v>
      </c>
      <c r="L116" s="170">
        <v>537.95017061800002</v>
      </c>
      <c r="M116" s="170">
        <v>84.904214530000004</v>
      </c>
      <c r="N116" s="170">
        <v>81</v>
      </c>
      <c r="O116" s="170">
        <v>85</v>
      </c>
      <c r="P116" s="170">
        <v>45674.236692651997</v>
      </c>
      <c r="Q116" s="169">
        <v>7386.6666641239999</v>
      </c>
      <c r="S116" s="141" t="s">
        <v>310</v>
      </c>
      <c r="T116" s="140">
        <v>26</v>
      </c>
      <c r="U116" s="140">
        <v>204.050064717</v>
      </c>
      <c r="V116" s="140">
        <v>83.787879019000002</v>
      </c>
      <c r="W116" s="140">
        <v>70.333335876000007</v>
      </c>
      <c r="X116" s="140">
        <v>85</v>
      </c>
      <c r="Y116" s="140">
        <v>17096.922136344001</v>
      </c>
      <c r="Z116" s="139">
        <v>2765.0000076289998</v>
      </c>
    </row>
    <row r="117" spans="1:26" x14ac:dyDescent="0.2">
      <c r="A117" s="180" t="s">
        <v>297</v>
      </c>
      <c r="B117" s="179">
        <v>47</v>
      </c>
      <c r="C117" s="179">
        <v>1131.5503588849999</v>
      </c>
      <c r="D117" s="179">
        <v>84.759562799999998</v>
      </c>
      <c r="E117" s="179">
        <v>79.333335876000007</v>
      </c>
      <c r="F117" s="179">
        <v>85</v>
      </c>
      <c r="G117" s="179">
        <v>95909.713705122005</v>
      </c>
      <c r="H117" s="178">
        <v>15510.999992371</v>
      </c>
      <c r="J117" s="171" t="s">
        <v>304</v>
      </c>
      <c r="K117" s="170">
        <v>43</v>
      </c>
      <c r="L117" s="170">
        <v>531.76683532300001</v>
      </c>
      <c r="M117" s="170">
        <v>84.937984467000007</v>
      </c>
      <c r="N117" s="170">
        <v>79.666664123999993</v>
      </c>
      <c r="O117" s="170">
        <v>85</v>
      </c>
      <c r="P117" s="170">
        <v>45167.203198506999</v>
      </c>
      <c r="Q117" s="169">
        <v>7304.6666641239999</v>
      </c>
      <c r="S117" s="141" t="s">
        <v>315</v>
      </c>
      <c r="T117" s="140">
        <v>12</v>
      </c>
      <c r="U117" s="140">
        <v>197.86672942300001</v>
      </c>
      <c r="V117" s="140">
        <v>84.833333253999996</v>
      </c>
      <c r="W117" s="140">
        <v>79.666664123999993</v>
      </c>
      <c r="X117" s="140">
        <v>85</v>
      </c>
      <c r="Y117" s="140">
        <v>16785.694196955999</v>
      </c>
      <c r="Z117" s="139">
        <v>2714.6666641239999</v>
      </c>
    </row>
    <row r="118" spans="1:26" x14ac:dyDescent="0.2">
      <c r="A118" s="180" t="s">
        <v>297</v>
      </c>
      <c r="B118" s="179">
        <v>130</v>
      </c>
      <c r="C118" s="179">
        <v>1131.5503588849999</v>
      </c>
      <c r="D118" s="179">
        <v>84.795992741999996</v>
      </c>
      <c r="E118" s="179">
        <v>79</v>
      </c>
      <c r="F118" s="179">
        <v>85</v>
      </c>
      <c r="G118" s="179">
        <v>95950.936019043002</v>
      </c>
      <c r="H118" s="178">
        <v>15517.666671753001</v>
      </c>
      <c r="J118" s="171" t="s">
        <v>308</v>
      </c>
      <c r="K118" s="170">
        <v>3</v>
      </c>
      <c r="L118" s="170">
        <v>525.58350002899999</v>
      </c>
      <c r="M118" s="170">
        <v>84.968627480999999</v>
      </c>
      <c r="N118" s="170">
        <v>82.333335876000007</v>
      </c>
      <c r="O118" s="170">
        <v>85</v>
      </c>
      <c r="P118" s="170">
        <v>44658.108624045999</v>
      </c>
      <c r="Q118" s="169">
        <v>7222.3333358760001</v>
      </c>
      <c r="S118" s="141" t="s">
        <v>312</v>
      </c>
      <c r="T118" s="140">
        <v>4</v>
      </c>
      <c r="U118" s="140">
        <v>191.683394128</v>
      </c>
      <c r="V118" s="140">
        <v>81.752688008000007</v>
      </c>
      <c r="W118" s="140">
        <v>66.333335876000007</v>
      </c>
      <c r="X118" s="140">
        <v>85</v>
      </c>
      <c r="Y118" s="140">
        <v>15670.632716464999</v>
      </c>
      <c r="Z118" s="139">
        <v>2534.3333282469998</v>
      </c>
    </row>
    <row r="119" spans="1:26" x14ac:dyDescent="0.2">
      <c r="A119" s="180" t="s">
        <v>298</v>
      </c>
      <c r="B119" s="179">
        <v>91</v>
      </c>
      <c r="C119" s="179">
        <v>1125.3670235909999</v>
      </c>
      <c r="D119" s="179">
        <v>84.756410242000001</v>
      </c>
      <c r="E119" s="179">
        <v>78.333335876000007</v>
      </c>
      <c r="F119" s="179">
        <v>85</v>
      </c>
      <c r="G119" s="179">
        <v>95382.069124778005</v>
      </c>
      <c r="H119" s="178">
        <v>15425.666664124001</v>
      </c>
      <c r="J119" s="171" t="s">
        <v>308</v>
      </c>
      <c r="K119" s="170">
        <v>6</v>
      </c>
      <c r="L119" s="170">
        <v>525.58350002899999</v>
      </c>
      <c r="M119" s="170">
        <v>84.745098068999994</v>
      </c>
      <c r="N119" s="170">
        <v>80</v>
      </c>
      <c r="O119" s="170">
        <v>85</v>
      </c>
      <c r="P119" s="170">
        <v>44540.625253452003</v>
      </c>
      <c r="Q119" s="169">
        <v>7203.3333358760001</v>
      </c>
      <c r="S119" s="141" t="s">
        <v>314</v>
      </c>
      <c r="T119" s="140">
        <v>2</v>
      </c>
      <c r="U119" s="140">
        <v>185.50005883399999</v>
      </c>
      <c r="V119" s="140">
        <v>84.688888804000001</v>
      </c>
      <c r="W119" s="140">
        <v>78</v>
      </c>
      <c r="X119" s="140">
        <v>85</v>
      </c>
      <c r="Y119" s="140">
        <v>15709.793855721</v>
      </c>
      <c r="Z119" s="139">
        <v>2540.6666641239999</v>
      </c>
    </row>
    <row r="120" spans="1:26" x14ac:dyDescent="0.2">
      <c r="A120" s="180" t="s">
        <v>299</v>
      </c>
      <c r="B120" s="179">
        <v>86</v>
      </c>
      <c r="C120" s="179">
        <v>1113.0003530020001</v>
      </c>
      <c r="D120" s="179">
        <v>84.322222221999994</v>
      </c>
      <c r="E120" s="179">
        <v>72.666664123999993</v>
      </c>
      <c r="F120" s="179">
        <v>85</v>
      </c>
      <c r="G120" s="179">
        <v>93850.663099243</v>
      </c>
      <c r="H120" s="178">
        <v>15178</v>
      </c>
      <c r="J120" s="171" t="s">
        <v>303</v>
      </c>
      <c r="K120" s="170">
        <v>18</v>
      </c>
      <c r="L120" s="170">
        <v>513.21682943999997</v>
      </c>
      <c r="M120" s="170">
        <v>83.502007910000003</v>
      </c>
      <c r="N120" s="170">
        <v>72.333335876000007</v>
      </c>
      <c r="O120" s="170">
        <v>85</v>
      </c>
      <c r="P120" s="170">
        <v>42854.635751205002</v>
      </c>
      <c r="Q120" s="169">
        <v>6930.6666564939997</v>
      </c>
      <c r="S120" s="141" t="s">
        <v>313</v>
      </c>
      <c r="T120" s="140">
        <v>16</v>
      </c>
      <c r="U120" s="140">
        <v>185.50005883399999</v>
      </c>
      <c r="V120" s="140">
        <v>84.522222137</v>
      </c>
      <c r="W120" s="140">
        <v>77.666664123999993</v>
      </c>
      <c r="X120" s="140">
        <v>85</v>
      </c>
      <c r="Y120" s="140">
        <v>15678.877179249001</v>
      </c>
      <c r="Z120" s="139">
        <v>2535.6666641239999</v>
      </c>
    </row>
    <row r="121" spans="1:26" x14ac:dyDescent="0.2">
      <c r="A121" s="180" t="s">
        <v>300</v>
      </c>
      <c r="B121" s="179">
        <v>81</v>
      </c>
      <c r="C121" s="179">
        <v>1100.6336824130001</v>
      </c>
      <c r="D121" s="179">
        <v>84.928838966000001</v>
      </c>
      <c r="E121" s="179">
        <v>80.333335876000007</v>
      </c>
      <c r="F121" s="179">
        <v>85</v>
      </c>
      <c r="G121" s="179">
        <v>93475.540773771005</v>
      </c>
      <c r="H121" s="178">
        <v>15117.333335875999</v>
      </c>
      <c r="J121" s="171" t="s">
        <v>303</v>
      </c>
      <c r="K121" s="170">
        <v>54</v>
      </c>
      <c r="L121" s="170">
        <v>513.21682943999997</v>
      </c>
      <c r="M121" s="170">
        <v>84.465863514999995</v>
      </c>
      <c r="N121" s="170">
        <v>74</v>
      </c>
      <c r="O121" s="170">
        <v>85</v>
      </c>
      <c r="P121" s="170">
        <v>43349.302669112003</v>
      </c>
      <c r="Q121" s="169">
        <v>7010.6666717529997</v>
      </c>
      <c r="S121" s="141" t="s">
        <v>311</v>
      </c>
      <c r="T121" s="140">
        <v>25</v>
      </c>
      <c r="U121" s="140">
        <v>179.31672353900001</v>
      </c>
      <c r="V121" s="140">
        <v>83.873563305999994</v>
      </c>
      <c r="W121" s="140">
        <v>75.333335876000007</v>
      </c>
      <c r="X121" s="140">
        <v>85</v>
      </c>
      <c r="Y121" s="140">
        <v>15039.932563605</v>
      </c>
      <c r="Z121" s="139">
        <v>2432.3333358760001</v>
      </c>
    </row>
    <row r="122" spans="1:26" ht="17" thickBot="1" x14ac:dyDescent="0.25">
      <c r="A122" s="180" t="s">
        <v>300</v>
      </c>
      <c r="B122" s="179">
        <v>100</v>
      </c>
      <c r="C122" s="179">
        <v>1094.4503471190001</v>
      </c>
      <c r="D122" s="179">
        <v>84.883239142999997</v>
      </c>
      <c r="E122" s="179">
        <v>80.333335876000007</v>
      </c>
      <c r="F122" s="179">
        <v>85</v>
      </c>
      <c r="G122" s="179">
        <v>92900.490544212007</v>
      </c>
      <c r="H122" s="178">
        <v>15024.333328246999</v>
      </c>
      <c r="J122" s="168" t="s">
        <v>303</v>
      </c>
      <c r="K122" s="167">
        <v>22</v>
      </c>
      <c r="L122" s="167">
        <v>500.850158851</v>
      </c>
      <c r="M122" s="167">
        <v>84.300411460000007</v>
      </c>
      <c r="N122" s="167">
        <v>74.333335876000007</v>
      </c>
      <c r="O122" s="167">
        <v>85</v>
      </c>
      <c r="P122" s="167">
        <v>42221.874470855997</v>
      </c>
      <c r="Q122" s="166">
        <v>6828.3333282470003</v>
      </c>
      <c r="S122" s="141" t="s">
        <v>312</v>
      </c>
      <c r="T122" s="140">
        <v>3</v>
      </c>
      <c r="U122" s="140">
        <v>173.13338824499999</v>
      </c>
      <c r="V122" s="140">
        <v>82.785714286000001</v>
      </c>
      <c r="W122" s="140">
        <v>64.666664123999993</v>
      </c>
      <c r="X122" s="140">
        <v>85</v>
      </c>
      <c r="Y122" s="140">
        <v>14332.971212548</v>
      </c>
      <c r="Z122" s="139">
        <v>2318</v>
      </c>
    </row>
    <row r="123" spans="1:26" x14ac:dyDescent="0.2">
      <c r="A123" s="180" t="s">
        <v>296</v>
      </c>
      <c r="B123" s="179">
        <v>197</v>
      </c>
      <c r="C123" s="179">
        <v>1094.4503471190001</v>
      </c>
      <c r="D123" s="179">
        <v>84.736346487000006</v>
      </c>
      <c r="E123" s="179">
        <v>76.333335876000007</v>
      </c>
      <c r="F123" s="179">
        <v>85</v>
      </c>
      <c r="G123" s="179">
        <v>92739.723826556001</v>
      </c>
      <c r="H123" s="178">
        <v>14998.333328246999</v>
      </c>
      <c r="J123" s="165" t="s">
        <v>303</v>
      </c>
      <c r="K123" s="164">
        <v>46</v>
      </c>
      <c r="L123" s="164">
        <v>494.666823556</v>
      </c>
      <c r="M123" s="164">
        <v>84.037499999999994</v>
      </c>
      <c r="N123" s="164">
        <v>72.333335876000007</v>
      </c>
      <c r="O123" s="164">
        <v>85</v>
      </c>
      <c r="P123" s="164">
        <v>41570.563184623003</v>
      </c>
      <c r="Q123" s="163">
        <v>6723</v>
      </c>
      <c r="S123" s="141" t="s">
        <v>316</v>
      </c>
      <c r="T123" s="140">
        <v>14</v>
      </c>
      <c r="U123" s="140">
        <v>173.13338824499999</v>
      </c>
      <c r="V123" s="140">
        <v>84.654761996000005</v>
      </c>
      <c r="W123" s="140">
        <v>77.333335876000007</v>
      </c>
      <c r="X123" s="140">
        <v>85</v>
      </c>
      <c r="Y123" s="140">
        <v>14656.565775349</v>
      </c>
      <c r="Z123" s="139">
        <v>2370.3333358760001</v>
      </c>
    </row>
    <row r="124" spans="1:26" x14ac:dyDescent="0.2">
      <c r="A124" s="180" t="s">
        <v>297</v>
      </c>
      <c r="B124" s="179">
        <v>13</v>
      </c>
      <c r="C124" s="179">
        <v>1088.2670118240001</v>
      </c>
      <c r="D124" s="179">
        <v>84.903409091</v>
      </c>
      <c r="E124" s="179">
        <v>81</v>
      </c>
      <c r="F124" s="179">
        <v>85</v>
      </c>
      <c r="G124" s="179">
        <v>92397.579305046005</v>
      </c>
      <c r="H124" s="178">
        <v>14943</v>
      </c>
      <c r="J124" s="156" t="s">
        <v>305</v>
      </c>
      <c r="K124" s="155">
        <v>16</v>
      </c>
      <c r="L124" s="155">
        <v>482.30015296800002</v>
      </c>
      <c r="M124" s="155">
        <v>84.897435994999995</v>
      </c>
      <c r="N124" s="155">
        <v>78.333335876000007</v>
      </c>
      <c r="O124" s="155">
        <v>85</v>
      </c>
      <c r="P124" s="155">
        <v>40946.046367057999</v>
      </c>
      <c r="Q124" s="154">
        <v>6622.0000076289998</v>
      </c>
      <c r="S124" s="141" t="s">
        <v>313</v>
      </c>
      <c r="T124" s="140">
        <v>1</v>
      </c>
      <c r="U124" s="140">
        <v>173.13338824499999</v>
      </c>
      <c r="V124" s="140">
        <v>84.678571429000002</v>
      </c>
      <c r="W124" s="140">
        <v>79.666664123999993</v>
      </c>
      <c r="X124" s="140">
        <v>85</v>
      </c>
      <c r="Y124" s="140">
        <v>14660.687983154001</v>
      </c>
      <c r="Z124" s="139">
        <v>2371</v>
      </c>
    </row>
    <row r="125" spans="1:26" x14ac:dyDescent="0.2">
      <c r="A125" s="180" t="s">
        <v>297</v>
      </c>
      <c r="B125" s="179">
        <v>23</v>
      </c>
      <c r="C125" s="179">
        <v>1075.900341235</v>
      </c>
      <c r="D125" s="179">
        <v>84.885057427000007</v>
      </c>
      <c r="E125" s="179">
        <v>79.666664123999993</v>
      </c>
      <c r="F125" s="179">
        <v>85</v>
      </c>
      <c r="G125" s="179">
        <v>91327.862251929997</v>
      </c>
      <c r="H125" s="178">
        <v>14769.999992371</v>
      </c>
      <c r="J125" s="156" t="s">
        <v>306</v>
      </c>
      <c r="K125" s="155">
        <v>9</v>
      </c>
      <c r="L125" s="155">
        <v>476.11681767300001</v>
      </c>
      <c r="M125" s="155">
        <v>84.909090909</v>
      </c>
      <c r="N125" s="155">
        <v>81.333335876000007</v>
      </c>
      <c r="O125" s="155">
        <v>85</v>
      </c>
      <c r="P125" s="155">
        <v>40426.646155148999</v>
      </c>
      <c r="Q125" s="154">
        <v>6538</v>
      </c>
      <c r="S125" s="141" t="s">
        <v>311</v>
      </c>
      <c r="T125" s="140">
        <v>9</v>
      </c>
      <c r="U125" s="140">
        <v>173.13338824499999</v>
      </c>
      <c r="V125" s="140">
        <v>84.642857143000001</v>
      </c>
      <c r="W125" s="140">
        <v>78.666664123999993</v>
      </c>
      <c r="X125" s="140">
        <v>85</v>
      </c>
      <c r="Y125" s="140">
        <v>14654.504647858999</v>
      </c>
      <c r="Z125" s="139">
        <v>2370</v>
      </c>
    </row>
    <row r="126" spans="1:26" x14ac:dyDescent="0.2">
      <c r="A126" s="180" t="s">
        <v>296</v>
      </c>
      <c r="B126" s="179">
        <v>48</v>
      </c>
      <c r="C126" s="179">
        <v>1075.900341235</v>
      </c>
      <c r="D126" s="179">
        <v>84.641762481000001</v>
      </c>
      <c r="E126" s="179">
        <v>75.333335876000007</v>
      </c>
      <c r="F126" s="179">
        <v>85</v>
      </c>
      <c r="G126" s="179">
        <v>91066.101136423997</v>
      </c>
      <c r="H126" s="178">
        <v>14727.666671753001</v>
      </c>
      <c r="J126" s="156" t="s">
        <v>308</v>
      </c>
      <c r="K126" s="155">
        <v>24</v>
      </c>
      <c r="L126" s="155">
        <v>476.11681767300001</v>
      </c>
      <c r="M126" s="155">
        <v>84.865800931999999</v>
      </c>
      <c r="N126" s="155">
        <v>81.333335876000007</v>
      </c>
      <c r="O126" s="155">
        <v>85</v>
      </c>
      <c r="P126" s="155">
        <v>40406.035068951001</v>
      </c>
      <c r="Q126" s="154">
        <v>6534.6666717529997</v>
      </c>
      <c r="S126" s="141" t="s">
        <v>310</v>
      </c>
      <c r="T126" s="140">
        <v>8</v>
      </c>
      <c r="U126" s="140">
        <v>173.13338824499999</v>
      </c>
      <c r="V126" s="140">
        <v>84.404761996000005</v>
      </c>
      <c r="W126" s="140">
        <v>75</v>
      </c>
      <c r="X126" s="140">
        <v>85</v>
      </c>
      <c r="Y126" s="140">
        <v>14613.282428287999</v>
      </c>
      <c r="Z126" s="139">
        <v>2363.3333358760001</v>
      </c>
    </row>
    <row r="127" spans="1:26" x14ac:dyDescent="0.2">
      <c r="A127" s="180" t="s">
        <v>302</v>
      </c>
      <c r="B127" s="179">
        <v>79</v>
      </c>
      <c r="C127" s="179">
        <v>1057.350335352</v>
      </c>
      <c r="D127" s="179">
        <v>84.959064372</v>
      </c>
      <c r="E127" s="179">
        <v>82.666664123999993</v>
      </c>
      <c r="F127" s="179">
        <v>85</v>
      </c>
      <c r="G127" s="179">
        <v>89831.495205022002</v>
      </c>
      <c r="H127" s="178">
        <v>14528.000007629</v>
      </c>
      <c r="J127" s="156" t="s">
        <v>307</v>
      </c>
      <c r="K127" s="155">
        <v>19</v>
      </c>
      <c r="L127" s="155">
        <v>469.933482379</v>
      </c>
      <c r="M127" s="155">
        <v>81.473684160000005</v>
      </c>
      <c r="N127" s="155">
        <v>60</v>
      </c>
      <c r="O127" s="155">
        <v>85</v>
      </c>
      <c r="P127" s="155">
        <v>38287.21211968</v>
      </c>
      <c r="Q127" s="154">
        <v>6191.9999961849999</v>
      </c>
      <c r="S127" s="141" t="s">
        <v>310</v>
      </c>
      <c r="T127" s="140">
        <v>16</v>
      </c>
      <c r="U127" s="140">
        <v>173.13338824499999</v>
      </c>
      <c r="V127" s="140">
        <v>83.011905124999998</v>
      </c>
      <c r="W127" s="140">
        <v>69.333335876000007</v>
      </c>
      <c r="X127" s="140">
        <v>85</v>
      </c>
      <c r="Y127" s="140">
        <v>14372.132398979</v>
      </c>
      <c r="Z127" s="139">
        <v>2324.3333435059999</v>
      </c>
    </row>
    <row r="128" spans="1:26" x14ac:dyDescent="0.2">
      <c r="A128" s="180" t="s">
        <v>296</v>
      </c>
      <c r="B128" s="179">
        <v>87</v>
      </c>
      <c r="C128" s="179">
        <v>1057.350335352</v>
      </c>
      <c r="D128" s="179">
        <v>84.424951252</v>
      </c>
      <c r="E128" s="179">
        <v>75.333335876000007</v>
      </c>
      <c r="F128" s="179">
        <v>85</v>
      </c>
      <c r="G128" s="179">
        <v>89266.750518561996</v>
      </c>
      <c r="H128" s="178">
        <v>14436.666664124001</v>
      </c>
      <c r="J128" s="156" t="s">
        <v>309</v>
      </c>
      <c r="K128" s="155">
        <v>25</v>
      </c>
      <c r="L128" s="155">
        <v>469.933482379</v>
      </c>
      <c r="M128" s="155">
        <v>84.934210526000001</v>
      </c>
      <c r="N128" s="155">
        <v>81.666664123999993</v>
      </c>
      <c r="O128" s="155">
        <v>85</v>
      </c>
      <c r="P128" s="155">
        <v>39913.429325709003</v>
      </c>
      <c r="Q128" s="154">
        <v>6455</v>
      </c>
      <c r="S128" s="141" t="s">
        <v>314</v>
      </c>
      <c r="T128" s="140">
        <v>5</v>
      </c>
      <c r="U128" s="140">
        <v>166.95005295000001</v>
      </c>
      <c r="V128" s="140">
        <v>84.876543115999993</v>
      </c>
      <c r="W128" s="140">
        <v>82</v>
      </c>
      <c r="X128" s="140">
        <v>85</v>
      </c>
      <c r="Y128" s="140">
        <v>14170.143367402001</v>
      </c>
      <c r="Z128" s="139">
        <v>2291.6666641239999</v>
      </c>
    </row>
    <row r="129" spans="1:26" x14ac:dyDescent="0.2">
      <c r="A129" s="180" t="s">
        <v>301</v>
      </c>
      <c r="B129" s="179">
        <v>36</v>
      </c>
      <c r="C129" s="179">
        <v>1051.167000057</v>
      </c>
      <c r="D129" s="179">
        <v>84.964705882000004</v>
      </c>
      <c r="E129" s="179">
        <v>82</v>
      </c>
      <c r="F129" s="179">
        <v>85</v>
      </c>
      <c r="G129" s="179">
        <v>89312.094993113002</v>
      </c>
      <c r="H129" s="178">
        <v>14444</v>
      </c>
      <c r="J129" s="156" t="s">
        <v>304</v>
      </c>
      <c r="K129" s="155">
        <v>23</v>
      </c>
      <c r="L129" s="155">
        <v>463.75014708399999</v>
      </c>
      <c r="M129" s="155">
        <v>84.515555622999997</v>
      </c>
      <c r="N129" s="155">
        <v>78</v>
      </c>
      <c r="O129" s="155">
        <v>85</v>
      </c>
      <c r="P129" s="155">
        <v>39194.101351238001</v>
      </c>
      <c r="Q129" s="154">
        <v>6338.6666717529997</v>
      </c>
      <c r="S129" s="141" t="s">
        <v>311</v>
      </c>
      <c r="T129" s="140">
        <v>27</v>
      </c>
      <c r="U129" s="140">
        <v>166.95005295000001</v>
      </c>
      <c r="V129" s="140">
        <v>85</v>
      </c>
      <c r="W129" s="140">
        <v>85</v>
      </c>
      <c r="X129" s="140">
        <v>85</v>
      </c>
      <c r="Y129" s="140">
        <v>14190.754500775</v>
      </c>
      <c r="Z129" s="139">
        <v>2295</v>
      </c>
    </row>
    <row r="130" spans="1:26" x14ac:dyDescent="0.2">
      <c r="A130" s="180" t="s">
        <v>302</v>
      </c>
      <c r="B130" s="179">
        <v>65</v>
      </c>
      <c r="C130" s="179">
        <v>1038.800329468</v>
      </c>
      <c r="D130" s="179">
        <v>84.956349236999998</v>
      </c>
      <c r="E130" s="179">
        <v>82</v>
      </c>
      <c r="F130" s="179">
        <v>85</v>
      </c>
      <c r="G130" s="179">
        <v>88252.683577446005</v>
      </c>
      <c r="H130" s="178">
        <v>14272.666671753001</v>
      </c>
      <c r="J130" s="156" t="s">
        <v>305</v>
      </c>
      <c r="K130" s="155">
        <v>30</v>
      </c>
      <c r="L130" s="155">
        <v>457.56681178999997</v>
      </c>
      <c r="M130" s="155">
        <v>84.860360326000006</v>
      </c>
      <c r="N130" s="155">
        <v>78.666664123999993</v>
      </c>
      <c r="O130" s="155">
        <v>85</v>
      </c>
      <c r="P130" s="155">
        <v>38829.284521690002</v>
      </c>
      <c r="Q130" s="154">
        <v>6279.6666641239999</v>
      </c>
      <c r="S130" s="141" t="s">
        <v>315</v>
      </c>
      <c r="T130" s="140">
        <v>1</v>
      </c>
      <c r="U130" s="140">
        <v>166.95005295000001</v>
      </c>
      <c r="V130" s="140">
        <v>84.580246818999996</v>
      </c>
      <c r="W130" s="140">
        <v>79.666664123999993</v>
      </c>
      <c r="X130" s="140">
        <v>85</v>
      </c>
      <c r="Y130" s="140">
        <v>14120.676685046001</v>
      </c>
      <c r="Z130" s="139">
        <v>2283.6666641239999</v>
      </c>
    </row>
    <row r="131" spans="1:26" x14ac:dyDescent="0.2">
      <c r="A131" s="180" t="s">
        <v>302</v>
      </c>
      <c r="B131" s="179">
        <v>87</v>
      </c>
      <c r="C131" s="179">
        <v>1032.616994174</v>
      </c>
      <c r="D131" s="179">
        <v>84.948103762000002</v>
      </c>
      <c r="E131" s="179">
        <v>82.333335876000007</v>
      </c>
      <c r="F131" s="179">
        <v>85</v>
      </c>
      <c r="G131" s="179">
        <v>87718.855567457998</v>
      </c>
      <c r="H131" s="178">
        <v>14186.333328246999</v>
      </c>
      <c r="J131" s="156" t="s">
        <v>304</v>
      </c>
      <c r="K131" s="155">
        <v>13</v>
      </c>
      <c r="L131" s="155">
        <v>457.56681178999997</v>
      </c>
      <c r="M131" s="155">
        <v>85</v>
      </c>
      <c r="N131" s="155">
        <v>85</v>
      </c>
      <c r="O131" s="155">
        <v>85</v>
      </c>
      <c r="P131" s="155">
        <v>38893.179002124001</v>
      </c>
      <c r="Q131" s="154">
        <v>6290</v>
      </c>
      <c r="S131" s="141" t="s">
        <v>313</v>
      </c>
      <c r="T131" s="140">
        <v>24</v>
      </c>
      <c r="U131" s="140">
        <v>160.766717656</v>
      </c>
      <c r="V131" s="140">
        <v>84.923076922999996</v>
      </c>
      <c r="W131" s="140">
        <v>83</v>
      </c>
      <c r="X131" s="140">
        <v>85</v>
      </c>
      <c r="Y131" s="140">
        <v>13652.804330157</v>
      </c>
      <c r="Z131" s="139">
        <v>2208</v>
      </c>
    </row>
    <row r="132" spans="1:26" x14ac:dyDescent="0.2">
      <c r="A132" s="180" t="s">
        <v>302</v>
      </c>
      <c r="B132" s="179">
        <v>29</v>
      </c>
      <c r="C132" s="179">
        <v>1007.883652996</v>
      </c>
      <c r="D132" s="179">
        <v>84.9693252</v>
      </c>
      <c r="E132" s="179">
        <v>83.333335876000007</v>
      </c>
      <c r="F132" s="179">
        <v>85</v>
      </c>
      <c r="G132" s="179">
        <v>85639.193875382</v>
      </c>
      <c r="H132" s="178">
        <v>13850.000007629</v>
      </c>
      <c r="J132" s="156" t="s">
        <v>307</v>
      </c>
      <c r="K132" s="155">
        <v>2</v>
      </c>
      <c r="L132" s="155">
        <v>445.20014120100001</v>
      </c>
      <c r="M132" s="155">
        <v>81.277777725000007</v>
      </c>
      <c r="N132" s="155">
        <v>59.666667938000003</v>
      </c>
      <c r="O132" s="155">
        <v>85</v>
      </c>
      <c r="P132" s="155">
        <v>36184.878119565001</v>
      </c>
      <c r="Q132" s="154">
        <v>5851.9999961849999</v>
      </c>
      <c r="S132" s="141" t="s">
        <v>311</v>
      </c>
      <c r="T132" s="140">
        <v>2</v>
      </c>
      <c r="U132" s="140">
        <v>160.766717656</v>
      </c>
      <c r="V132" s="140">
        <v>83.987179389000005</v>
      </c>
      <c r="W132" s="140">
        <v>75.333335876000007</v>
      </c>
      <c r="X132" s="140">
        <v>85</v>
      </c>
      <c r="Y132" s="140">
        <v>13502.343155601</v>
      </c>
      <c r="Z132" s="139">
        <v>2183.6666641239999</v>
      </c>
    </row>
    <row r="133" spans="1:26" ht="17" thickBot="1" x14ac:dyDescent="0.25">
      <c r="A133" s="177" t="s">
        <v>302</v>
      </c>
      <c r="B133" s="176">
        <v>33</v>
      </c>
      <c r="C133" s="176">
        <v>1001.700317702</v>
      </c>
      <c r="D133" s="176">
        <v>84.995884789000002</v>
      </c>
      <c r="E133" s="176">
        <v>84.333335876000007</v>
      </c>
      <c r="F133" s="176">
        <v>85</v>
      </c>
      <c r="G133" s="176">
        <v>85140.404796846007</v>
      </c>
      <c r="H133" s="175">
        <v>13769.333335875999</v>
      </c>
      <c r="J133" s="156" t="s">
        <v>306</v>
      </c>
      <c r="K133" s="155">
        <v>43</v>
      </c>
      <c r="L133" s="155">
        <v>445.20014120100001</v>
      </c>
      <c r="M133" s="155">
        <v>84.754629558999994</v>
      </c>
      <c r="N133" s="155">
        <v>78.666664123999993</v>
      </c>
      <c r="O133" s="155">
        <v>85</v>
      </c>
      <c r="P133" s="155">
        <v>37732.773047080998</v>
      </c>
      <c r="Q133" s="154">
        <v>6102.3333282470003</v>
      </c>
      <c r="S133" s="141" t="s">
        <v>315</v>
      </c>
      <c r="T133" s="140">
        <v>14</v>
      </c>
      <c r="U133" s="140">
        <v>160.766717656</v>
      </c>
      <c r="V133" s="140">
        <v>84.782051085999996</v>
      </c>
      <c r="W133" s="140">
        <v>80.666664123999993</v>
      </c>
      <c r="X133" s="140">
        <v>85</v>
      </c>
      <c r="Y133" s="140">
        <v>13630.132069294001</v>
      </c>
      <c r="Z133" s="139">
        <v>2204.3333282469998</v>
      </c>
    </row>
    <row r="134" spans="1:26" x14ac:dyDescent="0.2">
      <c r="A134" s="174" t="s">
        <v>296</v>
      </c>
      <c r="B134" s="173">
        <v>170</v>
      </c>
      <c r="C134" s="173">
        <v>983.15031181799998</v>
      </c>
      <c r="D134" s="173">
        <v>84.572327091999995</v>
      </c>
      <c r="E134" s="173">
        <v>75.333335876000007</v>
      </c>
      <c r="F134" s="173">
        <v>85</v>
      </c>
      <c r="G134" s="173">
        <v>83147.309751716006</v>
      </c>
      <c r="H134" s="172">
        <v>13447.000007629</v>
      </c>
      <c r="J134" s="156" t="s">
        <v>304</v>
      </c>
      <c r="K134" s="155">
        <v>37</v>
      </c>
      <c r="L134" s="155">
        <v>445.20014120100001</v>
      </c>
      <c r="M134" s="155">
        <v>84.657407442999997</v>
      </c>
      <c r="N134" s="155">
        <v>78.333335876000007</v>
      </c>
      <c r="O134" s="155">
        <v>85</v>
      </c>
      <c r="P134" s="155">
        <v>37689.489747195003</v>
      </c>
      <c r="Q134" s="154">
        <v>6095.3333358760001</v>
      </c>
      <c r="S134" s="141" t="s">
        <v>310</v>
      </c>
      <c r="T134" s="140">
        <v>23</v>
      </c>
      <c r="U134" s="140">
        <v>160.766717656</v>
      </c>
      <c r="V134" s="140">
        <v>82.948717850999998</v>
      </c>
      <c r="W134" s="140">
        <v>70.333335876000007</v>
      </c>
      <c r="X134" s="140">
        <v>85</v>
      </c>
      <c r="Y134" s="140">
        <v>13335.393102649999</v>
      </c>
      <c r="Z134" s="139">
        <v>2156.6666641239999</v>
      </c>
    </row>
    <row r="135" spans="1:26" x14ac:dyDescent="0.2">
      <c r="A135" s="171" t="s">
        <v>299</v>
      </c>
      <c r="B135" s="170">
        <v>10</v>
      </c>
      <c r="C135" s="170">
        <v>976.96697652399996</v>
      </c>
      <c r="D135" s="170">
        <v>84.518987292999995</v>
      </c>
      <c r="E135" s="170">
        <v>73</v>
      </c>
      <c r="F135" s="170">
        <v>85</v>
      </c>
      <c r="G135" s="170">
        <v>82572.259474981998</v>
      </c>
      <c r="H135" s="169">
        <v>13353.999992371</v>
      </c>
      <c r="J135" s="156" t="s">
        <v>303</v>
      </c>
      <c r="K135" s="155">
        <v>21</v>
      </c>
      <c r="L135" s="155">
        <v>445.20014120100001</v>
      </c>
      <c r="M135" s="155">
        <v>84.300925996999993</v>
      </c>
      <c r="N135" s="155">
        <v>72.333335876000007</v>
      </c>
      <c r="O135" s="155">
        <v>85</v>
      </c>
      <c r="P135" s="155">
        <v>37530.784157028997</v>
      </c>
      <c r="Q135" s="154">
        <v>6069.6666717529997</v>
      </c>
      <c r="S135" s="141" t="s">
        <v>310</v>
      </c>
      <c r="T135" s="140">
        <v>27</v>
      </c>
      <c r="U135" s="140">
        <v>160.766717656</v>
      </c>
      <c r="V135" s="140">
        <v>80.474358484999996</v>
      </c>
      <c r="W135" s="140">
        <v>69.666664123999993</v>
      </c>
      <c r="X135" s="140">
        <v>85</v>
      </c>
      <c r="Y135" s="140">
        <v>12937.598469140001</v>
      </c>
      <c r="Z135" s="139">
        <v>2092.333320618</v>
      </c>
    </row>
    <row r="136" spans="1:26" x14ac:dyDescent="0.2">
      <c r="A136" s="171" t="s">
        <v>298</v>
      </c>
      <c r="B136" s="170">
        <v>1</v>
      </c>
      <c r="C136" s="170">
        <v>976.96697652399996</v>
      </c>
      <c r="D136" s="170">
        <v>84.810126534000005</v>
      </c>
      <c r="E136" s="170">
        <v>79</v>
      </c>
      <c r="F136" s="170">
        <v>85</v>
      </c>
      <c r="G136" s="170">
        <v>82856.692898527006</v>
      </c>
      <c r="H136" s="169">
        <v>13399.999992371</v>
      </c>
      <c r="J136" s="156" t="s">
        <v>305</v>
      </c>
      <c r="K136" s="155">
        <v>29</v>
      </c>
      <c r="L136" s="155">
        <v>439.016805906</v>
      </c>
      <c r="M136" s="155">
        <v>84.924882593000007</v>
      </c>
      <c r="N136" s="155">
        <v>79.666664123999993</v>
      </c>
      <c r="O136" s="155">
        <v>85</v>
      </c>
      <c r="P136" s="155">
        <v>37283.450698075998</v>
      </c>
      <c r="Q136" s="154">
        <v>6029.6666641239999</v>
      </c>
      <c r="S136" s="141" t="s">
        <v>313</v>
      </c>
      <c r="T136" s="140">
        <v>6</v>
      </c>
      <c r="U136" s="140">
        <v>154.58338236099999</v>
      </c>
      <c r="V136" s="140">
        <v>84.706666565000006</v>
      </c>
      <c r="W136" s="140">
        <v>77.666664123999993</v>
      </c>
      <c r="X136" s="140">
        <v>85</v>
      </c>
      <c r="Y136" s="140">
        <v>13094.243026167</v>
      </c>
      <c r="Z136" s="139">
        <v>2117.6666641239999</v>
      </c>
    </row>
    <row r="137" spans="1:26" x14ac:dyDescent="0.2">
      <c r="A137" s="171" t="s">
        <v>297</v>
      </c>
      <c r="B137" s="170">
        <v>144</v>
      </c>
      <c r="C137" s="170">
        <v>970.78364122899995</v>
      </c>
      <c r="D137" s="170">
        <v>84.868365147999995</v>
      </c>
      <c r="E137" s="170">
        <v>79</v>
      </c>
      <c r="F137" s="170">
        <v>85</v>
      </c>
      <c r="G137" s="170">
        <v>82388.820543637994</v>
      </c>
      <c r="H137" s="169">
        <v>13324.333328246999</v>
      </c>
      <c r="J137" s="156" t="s">
        <v>303</v>
      </c>
      <c r="K137" s="155">
        <v>36</v>
      </c>
      <c r="L137" s="155">
        <v>439.016805906</v>
      </c>
      <c r="M137" s="155">
        <v>84.535211267999998</v>
      </c>
      <c r="N137" s="155">
        <v>74.666664123999993</v>
      </c>
      <c r="O137" s="155">
        <v>85</v>
      </c>
      <c r="P137" s="155">
        <v>37112.378437321</v>
      </c>
      <c r="Q137" s="154">
        <v>6002</v>
      </c>
      <c r="S137" s="141" t="s">
        <v>315</v>
      </c>
      <c r="T137" s="140">
        <v>16</v>
      </c>
      <c r="U137" s="140">
        <v>154.58338236099999</v>
      </c>
      <c r="V137" s="140">
        <v>84.746666869999999</v>
      </c>
      <c r="W137" s="140">
        <v>79.333335876000007</v>
      </c>
      <c r="X137" s="140">
        <v>85</v>
      </c>
      <c r="Y137" s="140">
        <v>13100.426408636</v>
      </c>
      <c r="Z137" s="139">
        <v>2118.6666717530002</v>
      </c>
    </row>
    <row r="138" spans="1:26" x14ac:dyDescent="0.2">
      <c r="A138" s="171" t="s">
        <v>296</v>
      </c>
      <c r="B138" s="170">
        <v>16</v>
      </c>
      <c r="C138" s="170">
        <v>970.78364122899995</v>
      </c>
      <c r="D138" s="170">
        <v>84.709129575999995</v>
      </c>
      <c r="E138" s="170">
        <v>76.333335876000007</v>
      </c>
      <c r="F138" s="170">
        <v>85</v>
      </c>
      <c r="G138" s="170">
        <v>82234.237255626998</v>
      </c>
      <c r="H138" s="169">
        <v>13299.333343505999</v>
      </c>
      <c r="J138" s="156" t="s">
        <v>303</v>
      </c>
      <c r="K138" s="155">
        <v>63</v>
      </c>
      <c r="L138" s="155">
        <v>432.83347061199999</v>
      </c>
      <c r="M138" s="155">
        <v>84.038095092999995</v>
      </c>
      <c r="N138" s="155">
        <v>72.333335876000007</v>
      </c>
      <c r="O138" s="155">
        <v>85</v>
      </c>
      <c r="P138" s="155">
        <v>36374.500362616003</v>
      </c>
      <c r="Q138" s="154">
        <v>5882.6666564939997</v>
      </c>
      <c r="S138" s="141" t="s">
        <v>310</v>
      </c>
      <c r="T138" s="140">
        <v>5</v>
      </c>
      <c r="U138" s="140">
        <v>154.58338236099999</v>
      </c>
      <c r="V138" s="140">
        <v>83.28</v>
      </c>
      <c r="W138" s="140">
        <v>71.666664123999993</v>
      </c>
      <c r="X138" s="140">
        <v>85</v>
      </c>
      <c r="Y138" s="140">
        <v>12873.704083056</v>
      </c>
      <c r="Z138" s="139">
        <v>2082</v>
      </c>
    </row>
    <row r="139" spans="1:26" x14ac:dyDescent="0.2">
      <c r="A139" s="171" t="s">
        <v>301</v>
      </c>
      <c r="B139" s="170">
        <v>23</v>
      </c>
      <c r="C139" s="170">
        <v>958.41697064100003</v>
      </c>
      <c r="D139" s="170">
        <v>84.974193548000002</v>
      </c>
      <c r="E139" s="170">
        <v>83</v>
      </c>
      <c r="F139" s="170">
        <v>85</v>
      </c>
      <c r="G139" s="170">
        <v>81440.709163271007</v>
      </c>
      <c r="H139" s="169">
        <v>13171</v>
      </c>
      <c r="J139" s="156" t="s">
        <v>309</v>
      </c>
      <c r="K139" s="155">
        <v>12</v>
      </c>
      <c r="L139" s="155">
        <v>426.65013531699998</v>
      </c>
      <c r="M139" s="155">
        <v>84.666666667000001</v>
      </c>
      <c r="N139" s="155">
        <v>77.333335876000007</v>
      </c>
      <c r="O139" s="155">
        <v>85</v>
      </c>
      <c r="P139" s="155">
        <v>36123.044790207998</v>
      </c>
      <c r="Q139" s="154">
        <v>5842</v>
      </c>
      <c r="S139" s="141" t="s">
        <v>310</v>
      </c>
      <c r="T139" s="140">
        <v>14</v>
      </c>
      <c r="U139" s="140">
        <v>154.58338236099999</v>
      </c>
      <c r="V139" s="140">
        <v>82.746666869999999</v>
      </c>
      <c r="W139" s="140">
        <v>70</v>
      </c>
      <c r="X139" s="140">
        <v>85</v>
      </c>
      <c r="Y139" s="140">
        <v>12791.259643912999</v>
      </c>
      <c r="Z139" s="139">
        <v>2068.6666717530002</v>
      </c>
    </row>
    <row r="140" spans="1:26" x14ac:dyDescent="0.2">
      <c r="A140" s="171" t="s">
        <v>296</v>
      </c>
      <c r="B140" s="170">
        <v>10</v>
      </c>
      <c r="C140" s="170">
        <v>933.68362946299999</v>
      </c>
      <c r="D140" s="170">
        <v>84.768211970999999</v>
      </c>
      <c r="E140" s="170">
        <v>76.333335876000007</v>
      </c>
      <c r="F140" s="170">
        <v>85</v>
      </c>
      <c r="G140" s="170">
        <v>79146.691816203995</v>
      </c>
      <c r="H140" s="169">
        <v>12800.000007629</v>
      </c>
      <c r="J140" s="156" t="s">
        <v>303</v>
      </c>
      <c r="K140" s="155">
        <v>28</v>
      </c>
      <c r="L140" s="155">
        <v>426.65013531699998</v>
      </c>
      <c r="M140" s="155">
        <v>84.256038832000002</v>
      </c>
      <c r="N140" s="155">
        <v>72.333335876000007</v>
      </c>
      <c r="O140" s="155">
        <v>85</v>
      </c>
      <c r="P140" s="155">
        <v>35947.850368824002</v>
      </c>
      <c r="Q140" s="154">
        <v>5813.6666793820004</v>
      </c>
      <c r="S140" s="141" t="s">
        <v>312</v>
      </c>
      <c r="T140" s="140">
        <v>7</v>
      </c>
      <c r="U140" s="140">
        <v>148.400047067</v>
      </c>
      <c r="V140" s="140">
        <v>83.125</v>
      </c>
      <c r="W140" s="140">
        <v>69.666664123999993</v>
      </c>
      <c r="X140" s="140">
        <v>85</v>
      </c>
      <c r="Y140" s="140">
        <v>12335.753912438</v>
      </c>
      <c r="Z140" s="139">
        <v>1995</v>
      </c>
    </row>
    <row r="141" spans="1:26" x14ac:dyDescent="0.2">
      <c r="A141" s="171" t="s">
        <v>296</v>
      </c>
      <c r="B141" s="170">
        <v>73</v>
      </c>
      <c r="C141" s="170">
        <v>927.50029416799998</v>
      </c>
      <c r="D141" s="170">
        <v>84.515555522</v>
      </c>
      <c r="E141" s="170">
        <v>75.666664123999993</v>
      </c>
      <c r="F141" s="170">
        <v>85</v>
      </c>
      <c r="G141" s="170">
        <v>78388.202608124993</v>
      </c>
      <c r="H141" s="169">
        <v>12677.333328246999</v>
      </c>
      <c r="J141" s="156" t="s">
        <v>307</v>
      </c>
      <c r="K141" s="155">
        <v>4</v>
      </c>
      <c r="L141" s="155">
        <v>414.283464729</v>
      </c>
      <c r="M141" s="155">
        <v>82.477611996999997</v>
      </c>
      <c r="N141" s="155">
        <v>61</v>
      </c>
      <c r="O141" s="155">
        <v>85</v>
      </c>
      <c r="P141" s="155">
        <v>34169.110860747998</v>
      </c>
      <c r="Q141" s="154">
        <v>5526.0000038150001</v>
      </c>
      <c r="S141" s="141" t="s">
        <v>311</v>
      </c>
      <c r="T141" s="140">
        <v>13</v>
      </c>
      <c r="U141" s="140">
        <v>148.400047067</v>
      </c>
      <c r="V141" s="140">
        <v>84.416666667000001</v>
      </c>
      <c r="W141" s="140">
        <v>76.333335876000007</v>
      </c>
      <c r="X141" s="140">
        <v>85</v>
      </c>
      <c r="Y141" s="140">
        <v>12527.437306567001</v>
      </c>
      <c r="Z141" s="139">
        <v>2026</v>
      </c>
    </row>
    <row r="142" spans="1:26" x14ac:dyDescent="0.2">
      <c r="A142" s="171" t="s">
        <v>299</v>
      </c>
      <c r="B142" s="170">
        <v>88</v>
      </c>
      <c r="C142" s="170">
        <v>921.31695887399997</v>
      </c>
      <c r="D142" s="170">
        <v>84.398210308000003</v>
      </c>
      <c r="E142" s="170">
        <v>72.666664123999993</v>
      </c>
      <c r="F142" s="170">
        <v>85</v>
      </c>
      <c r="G142" s="170">
        <v>77757.502455266003</v>
      </c>
      <c r="H142" s="169">
        <v>12575.333335875999</v>
      </c>
      <c r="J142" s="156" t="s">
        <v>308</v>
      </c>
      <c r="K142" s="155">
        <v>7</v>
      </c>
      <c r="L142" s="155">
        <v>414.283464729</v>
      </c>
      <c r="M142" s="155">
        <v>84.930348296999995</v>
      </c>
      <c r="N142" s="155">
        <v>82.333335876000007</v>
      </c>
      <c r="O142" s="155">
        <v>85</v>
      </c>
      <c r="P142" s="155">
        <v>35185.238952940999</v>
      </c>
      <c r="Q142" s="154">
        <v>5690.3333358760001</v>
      </c>
      <c r="S142" s="141" t="s">
        <v>310</v>
      </c>
      <c r="T142" s="140">
        <v>2</v>
      </c>
      <c r="U142" s="140">
        <v>148.400047067</v>
      </c>
      <c r="V142" s="140">
        <v>83.416666667000001</v>
      </c>
      <c r="W142" s="140">
        <v>71</v>
      </c>
      <c r="X142" s="140">
        <v>85</v>
      </c>
      <c r="Y142" s="140">
        <v>12379.037259500001</v>
      </c>
      <c r="Z142" s="139">
        <v>2002</v>
      </c>
    </row>
    <row r="143" spans="1:26" x14ac:dyDescent="0.2">
      <c r="A143" s="171" t="s">
        <v>301</v>
      </c>
      <c r="B143" s="170">
        <v>18</v>
      </c>
      <c r="C143" s="170">
        <v>915.13362357899996</v>
      </c>
      <c r="D143" s="170">
        <v>84.927927894000007</v>
      </c>
      <c r="E143" s="170">
        <v>82</v>
      </c>
      <c r="F143" s="170">
        <v>85</v>
      </c>
      <c r="G143" s="170">
        <v>77720.402396324003</v>
      </c>
      <c r="H143" s="169">
        <v>12569.333328246999</v>
      </c>
      <c r="J143" s="156" t="s">
        <v>309</v>
      </c>
      <c r="K143" s="155">
        <v>21</v>
      </c>
      <c r="L143" s="155">
        <v>408.100129434</v>
      </c>
      <c r="M143" s="155">
        <v>84.858585820000002</v>
      </c>
      <c r="N143" s="155">
        <v>78.666664123999993</v>
      </c>
      <c r="O143" s="155">
        <v>85</v>
      </c>
      <c r="P143" s="155">
        <v>34630.799856755002</v>
      </c>
      <c r="Q143" s="154">
        <v>5600.6666641239999</v>
      </c>
      <c r="S143" s="141" t="s">
        <v>314</v>
      </c>
      <c r="T143" s="140">
        <v>13</v>
      </c>
      <c r="U143" s="140">
        <v>142.216711772</v>
      </c>
      <c r="V143" s="140">
        <v>84.724637571000002</v>
      </c>
      <c r="W143" s="140">
        <v>78.666664123999993</v>
      </c>
      <c r="X143" s="140">
        <v>85</v>
      </c>
      <c r="Y143" s="140">
        <v>12049.259361404</v>
      </c>
      <c r="Z143" s="139">
        <v>1948.6666641239999</v>
      </c>
    </row>
    <row r="144" spans="1:26" x14ac:dyDescent="0.2">
      <c r="A144" s="171" t="s">
        <v>298</v>
      </c>
      <c r="B144" s="170">
        <v>20</v>
      </c>
      <c r="C144" s="170">
        <v>915.13362357899996</v>
      </c>
      <c r="D144" s="170">
        <v>84.918918919000006</v>
      </c>
      <c r="E144" s="170">
        <v>78.666664123999993</v>
      </c>
      <c r="F144" s="170">
        <v>85</v>
      </c>
      <c r="G144" s="170">
        <v>77712.157980714997</v>
      </c>
      <c r="H144" s="169">
        <v>12568</v>
      </c>
      <c r="J144" s="156" t="s">
        <v>305</v>
      </c>
      <c r="K144" s="155">
        <v>4</v>
      </c>
      <c r="L144" s="155">
        <v>395.73345884499997</v>
      </c>
      <c r="M144" s="155">
        <v>84.848958373000002</v>
      </c>
      <c r="N144" s="155">
        <v>80</v>
      </c>
      <c r="O144" s="155">
        <v>85</v>
      </c>
      <c r="P144" s="155">
        <v>33577.571776381999</v>
      </c>
      <c r="Q144" s="154">
        <v>5430.3333358760001</v>
      </c>
      <c r="S144" s="141" t="s">
        <v>311</v>
      </c>
      <c r="T144" s="140">
        <v>22</v>
      </c>
      <c r="U144" s="140">
        <v>142.216711772</v>
      </c>
      <c r="V144" s="140">
        <v>85</v>
      </c>
      <c r="W144" s="140">
        <v>85</v>
      </c>
      <c r="X144" s="140">
        <v>85</v>
      </c>
      <c r="Y144" s="140">
        <v>12088.42050066</v>
      </c>
      <c r="Z144" s="139">
        <v>1955</v>
      </c>
    </row>
    <row r="145" spans="1:26" x14ac:dyDescent="0.2">
      <c r="A145" s="171" t="s">
        <v>296</v>
      </c>
      <c r="B145" s="170">
        <v>160</v>
      </c>
      <c r="C145" s="170">
        <v>915.13362357899996</v>
      </c>
      <c r="D145" s="170">
        <v>84.698198215000005</v>
      </c>
      <c r="E145" s="170">
        <v>75.333335876000007</v>
      </c>
      <c r="F145" s="170">
        <v>85</v>
      </c>
      <c r="G145" s="170">
        <v>77510.169043488</v>
      </c>
      <c r="H145" s="169">
        <v>12535.333335875999</v>
      </c>
      <c r="J145" s="156" t="s">
        <v>309</v>
      </c>
      <c r="K145" s="155">
        <v>27</v>
      </c>
      <c r="L145" s="155">
        <v>389.55012355100001</v>
      </c>
      <c r="M145" s="155">
        <v>84.613756694000003</v>
      </c>
      <c r="N145" s="155">
        <v>77.333335876000007</v>
      </c>
      <c r="O145" s="155">
        <v>85</v>
      </c>
      <c r="P145" s="155">
        <v>32961.299374426999</v>
      </c>
      <c r="Q145" s="154">
        <v>5330.6666717529997</v>
      </c>
      <c r="S145" s="141" t="s">
        <v>310</v>
      </c>
      <c r="T145" s="140">
        <v>1</v>
      </c>
      <c r="U145" s="140">
        <v>142.216711772</v>
      </c>
      <c r="V145" s="140">
        <v>82.347826087000001</v>
      </c>
      <c r="W145" s="140">
        <v>69.666664123999993</v>
      </c>
      <c r="X145" s="140">
        <v>85</v>
      </c>
      <c r="Y145" s="140">
        <v>11711.237047698</v>
      </c>
      <c r="Z145" s="139">
        <v>1894</v>
      </c>
    </row>
    <row r="146" spans="1:26" x14ac:dyDescent="0.2">
      <c r="A146" s="171" t="s">
        <v>302</v>
      </c>
      <c r="B146" s="170">
        <v>82</v>
      </c>
      <c r="C146" s="170">
        <v>890.40028240200002</v>
      </c>
      <c r="D146" s="170">
        <v>84.969907390000003</v>
      </c>
      <c r="E146" s="170">
        <v>83.333335876000007</v>
      </c>
      <c r="F146" s="170">
        <v>85</v>
      </c>
      <c r="G146" s="170">
        <v>75657.229535466002</v>
      </c>
      <c r="H146" s="169">
        <v>12235.666664124001</v>
      </c>
      <c r="J146" s="156" t="s">
        <v>303</v>
      </c>
      <c r="K146" s="155">
        <v>43</v>
      </c>
      <c r="L146" s="155">
        <v>389.55012355100001</v>
      </c>
      <c r="M146" s="155">
        <v>84.476190596999999</v>
      </c>
      <c r="N146" s="155">
        <v>74</v>
      </c>
      <c r="O146" s="155">
        <v>85</v>
      </c>
      <c r="P146" s="155">
        <v>32907.710484265997</v>
      </c>
      <c r="Q146" s="154">
        <v>5322.0000076289998</v>
      </c>
      <c r="S146" s="141" t="s">
        <v>312</v>
      </c>
      <c r="T146" s="140">
        <v>9</v>
      </c>
      <c r="U146" s="140">
        <v>136.03337647800001</v>
      </c>
      <c r="V146" s="140">
        <v>82.121212005999993</v>
      </c>
      <c r="W146" s="140">
        <v>65</v>
      </c>
      <c r="X146" s="140">
        <v>85</v>
      </c>
      <c r="Y146" s="140">
        <v>11171.225749591</v>
      </c>
      <c r="Z146" s="139">
        <v>1806.6666641239999</v>
      </c>
    </row>
    <row r="147" spans="1:26" x14ac:dyDescent="0.2">
      <c r="A147" s="171" t="s">
        <v>300</v>
      </c>
      <c r="B147" s="170">
        <v>66</v>
      </c>
      <c r="C147" s="170">
        <v>890.40028240200002</v>
      </c>
      <c r="D147" s="170">
        <v>84.905092557000003</v>
      </c>
      <c r="E147" s="170">
        <v>80.666664123999993</v>
      </c>
      <c r="F147" s="170">
        <v>85</v>
      </c>
      <c r="G147" s="170">
        <v>75599.518390326004</v>
      </c>
      <c r="H147" s="169">
        <v>12226.333328246999</v>
      </c>
      <c r="J147" s="156" t="s">
        <v>304</v>
      </c>
      <c r="K147" s="155">
        <v>16</v>
      </c>
      <c r="L147" s="155">
        <v>383.36678825600001</v>
      </c>
      <c r="M147" s="155">
        <v>84.521505293999994</v>
      </c>
      <c r="N147" s="155">
        <v>79</v>
      </c>
      <c r="O147" s="155">
        <v>85</v>
      </c>
      <c r="P147" s="155">
        <v>32402.738023261001</v>
      </c>
      <c r="Q147" s="154">
        <v>5240.3333282470003</v>
      </c>
      <c r="S147" s="141" t="s">
        <v>311</v>
      </c>
      <c r="T147" s="140">
        <v>24</v>
      </c>
      <c r="U147" s="140">
        <v>136.03337647800001</v>
      </c>
      <c r="V147" s="140">
        <v>85</v>
      </c>
      <c r="W147" s="140">
        <v>85</v>
      </c>
      <c r="X147" s="140">
        <v>85</v>
      </c>
      <c r="Y147" s="140">
        <v>11562.837000632</v>
      </c>
      <c r="Z147" s="139">
        <v>1870</v>
      </c>
    </row>
    <row r="148" spans="1:26" x14ac:dyDescent="0.2">
      <c r="A148" s="171" t="s">
        <v>297</v>
      </c>
      <c r="B148" s="170">
        <v>5</v>
      </c>
      <c r="C148" s="170">
        <v>890.40028240200002</v>
      </c>
      <c r="D148" s="170">
        <v>84.784722274999993</v>
      </c>
      <c r="E148" s="170">
        <v>79</v>
      </c>
      <c r="F148" s="170">
        <v>85</v>
      </c>
      <c r="G148" s="170">
        <v>75492.340657181005</v>
      </c>
      <c r="H148" s="169">
        <v>12209.000007629</v>
      </c>
      <c r="J148" s="156" t="s">
        <v>306</v>
      </c>
      <c r="K148" s="155">
        <v>39</v>
      </c>
      <c r="L148" s="155">
        <v>377.18345296199999</v>
      </c>
      <c r="M148" s="155">
        <v>84.617486296999999</v>
      </c>
      <c r="N148" s="155">
        <v>79.333335876000007</v>
      </c>
      <c r="O148" s="155">
        <v>85</v>
      </c>
      <c r="P148" s="155">
        <v>31916.315662489</v>
      </c>
      <c r="Q148" s="154">
        <v>5161.6666641239999</v>
      </c>
      <c r="S148" s="141" t="s">
        <v>315</v>
      </c>
      <c r="T148" s="140">
        <v>4</v>
      </c>
      <c r="U148" s="140">
        <v>136.03337647800001</v>
      </c>
      <c r="V148" s="140">
        <v>84.712121443000001</v>
      </c>
      <c r="W148" s="140">
        <v>79.333335876000007</v>
      </c>
      <c r="X148" s="140">
        <v>85</v>
      </c>
      <c r="Y148" s="140">
        <v>11523.67590855</v>
      </c>
      <c r="Z148" s="139">
        <v>1863.6666717529999</v>
      </c>
    </row>
    <row r="149" spans="1:26" x14ac:dyDescent="0.2">
      <c r="A149" s="171" t="s">
        <v>302</v>
      </c>
      <c r="B149" s="170">
        <v>10</v>
      </c>
      <c r="C149" s="170">
        <v>871.85027651799999</v>
      </c>
      <c r="D149" s="170">
        <v>84.973995235999993</v>
      </c>
      <c r="E149" s="170">
        <v>82.666664123999993</v>
      </c>
      <c r="F149" s="170">
        <v>85</v>
      </c>
      <c r="G149" s="170">
        <v>74084.601243184006</v>
      </c>
      <c r="H149" s="169">
        <v>11981.333328246999</v>
      </c>
      <c r="J149" s="156" t="s">
        <v>305</v>
      </c>
      <c r="K149" s="155">
        <v>19</v>
      </c>
      <c r="L149" s="155">
        <v>377.18345296199999</v>
      </c>
      <c r="M149" s="155">
        <v>84.819672256000004</v>
      </c>
      <c r="N149" s="155">
        <v>78.333335876000007</v>
      </c>
      <c r="O149" s="155">
        <v>85</v>
      </c>
      <c r="P149" s="155">
        <v>31992.576860687001</v>
      </c>
      <c r="Q149" s="154">
        <v>5174.0000076289998</v>
      </c>
      <c r="S149" s="141" t="s">
        <v>310</v>
      </c>
      <c r="T149" s="140">
        <v>18</v>
      </c>
      <c r="U149" s="140">
        <v>136.03337647800001</v>
      </c>
      <c r="V149" s="140">
        <v>83.560606175999993</v>
      </c>
      <c r="W149" s="140">
        <v>72.333335876000007</v>
      </c>
      <c r="X149" s="140">
        <v>85</v>
      </c>
      <c r="Y149" s="140">
        <v>11367.031398699</v>
      </c>
      <c r="Z149" s="139">
        <v>1838.3333358760001</v>
      </c>
    </row>
    <row r="150" spans="1:26" x14ac:dyDescent="0.2">
      <c r="A150" s="171" t="s">
        <v>301</v>
      </c>
      <c r="B150" s="170">
        <v>21</v>
      </c>
      <c r="C150" s="170">
        <v>871.85027651799999</v>
      </c>
      <c r="D150" s="170">
        <v>84.988179686999999</v>
      </c>
      <c r="E150" s="170">
        <v>83.333335876000007</v>
      </c>
      <c r="F150" s="170">
        <v>85</v>
      </c>
      <c r="G150" s="170">
        <v>74096.967960947994</v>
      </c>
      <c r="H150" s="169">
        <v>11983.333335875999</v>
      </c>
      <c r="J150" s="156" t="s">
        <v>304</v>
      </c>
      <c r="K150" s="155">
        <v>57</v>
      </c>
      <c r="L150" s="155">
        <v>377.18345296199999</v>
      </c>
      <c r="M150" s="155">
        <v>84.721311474999993</v>
      </c>
      <c r="N150" s="155">
        <v>79</v>
      </c>
      <c r="O150" s="155">
        <v>85</v>
      </c>
      <c r="P150" s="155">
        <v>31955.476801745001</v>
      </c>
      <c r="Q150" s="154">
        <v>5168</v>
      </c>
      <c r="S150" s="141" t="s">
        <v>310</v>
      </c>
      <c r="T150" s="140">
        <v>22</v>
      </c>
      <c r="U150" s="140">
        <v>136.03337647800001</v>
      </c>
      <c r="V150" s="140">
        <v>84.075757807000002</v>
      </c>
      <c r="W150" s="140">
        <v>69.333335876000007</v>
      </c>
      <c r="X150" s="140">
        <v>85</v>
      </c>
      <c r="Y150" s="140">
        <v>11437.109214427999</v>
      </c>
      <c r="Z150" s="139">
        <v>1849.6666717529999</v>
      </c>
    </row>
    <row r="151" spans="1:26" x14ac:dyDescent="0.2">
      <c r="A151" s="171" t="s">
        <v>299</v>
      </c>
      <c r="B151" s="170">
        <v>31</v>
      </c>
      <c r="C151" s="170">
        <v>871.85027651799999</v>
      </c>
      <c r="D151" s="170">
        <v>84.401891234999994</v>
      </c>
      <c r="E151" s="170">
        <v>73.666664123999993</v>
      </c>
      <c r="F151" s="170">
        <v>85</v>
      </c>
      <c r="G151" s="170">
        <v>73585.812211822995</v>
      </c>
      <c r="H151" s="169">
        <v>11900.666664124001</v>
      </c>
      <c r="J151" s="156" t="s">
        <v>303</v>
      </c>
      <c r="K151" s="155">
        <v>50</v>
      </c>
      <c r="L151" s="155">
        <v>377.18345296199999</v>
      </c>
      <c r="M151" s="155">
        <v>84.06557377</v>
      </c>
      <c r="N151" s="155">
        <v>74</v>
      </c>
      <c r="O151" s="155">
        <v>85</v>
      </c>
      <c r="P151" s="155">
        <v>31708.143389967001</v>
      </c>
      <c r="Q151" s="154">
        <v>5128</v>
      </c>
      <c r="S151" s="141" t="s">
        <v>312</v>
      </c>
      <c r="T151" s="140">
        <v>10</v>
      </c>
      <c r="U151" s="140">
        <v>129.85004118399999</v>
      </c>
      <c r="V151" s="140">
        <v>84.111110869000001</v>
      </c>
      <c r="W151" s="140">
        <v>73.666664123999993</v>
      </c>
      <c r="X151" s="140">
        <v>85</v>
      </c>
      <c r="Y151" s="140">
        <v>10921.831210323</v>
      </c>
      <c r="Z151" s="139">
        <v>1766.3333282470001</v>
      </c>
    </row>
    <row r="152" spans="1:26" x14ac:dyDescent="0.2">
      <c r="A152" s="171" t="s">
        <v>297</v>
      </c>
      <c r="B152" s="170">
        <v>131</v>
      </c>
      <c r="C152" s="170">
        <v>871.85027651799999</v>
      </c>
      <c r="D152" s="170">
        <v>84.860520167000004</v>
      </c>
      <c r="E152" s="170">
        <v>79.333335876000007</v>
      </c>
      <c r="F152" s="170">
        <v>85</v>
      </c>
      <c r="G152" s="170">
        <v>73985.667972822994</v>
      </c>
      <c r="H152" s="169">
        <v>11965.333343505999</v>
      </c>
      <c r="J152" s="156" t="s">
        <v>309</v>
      </c>
      <c r="K152" s="155">
        <v>15</v>
      </c>
      <c r="L152" s="155">
        <v>371.00011766699998</v>
      </c>
      <c r="M152" s="155">
        <v>84.9</v>
      </c>
      <c r="N152" s="155">
        <v>82</v>
      </c>
      <c r="O152" s="155">
        <v>85</v>
      </c>
      <c r="P152" s="155">
        <v>31497.909989955999</v>
      </c>
      <c r="Q152" s="154">
        <v>5094</v>
      </c>
      <c r="S152" s="141" t="s">
        <v>314</v>
      </c>
      <c r="T152" s="140">
        <v>6</v>
      </c>
      <c r="U152" s="140">
        <v>129.85004118399999</v>
      </c>
      <c r="V152" s="140">
        <v>84.888889130999999</v>
      </c>
      <c r="W152" s="140">
        <v>83.333335876000007</v>
      </c>
      <c r="X152" s="140">
        <v>85</v>
      </c>
      <c r="Y152" s="140">
        <v>11022.825749699001</v>
      </c>
      <c r="Z152" s="139">
        <v>1782.6666717529999</v>
      </c>
    </row>
    <row r="153" spans="1:26" x14ac:dyDescent="0.2">
      <c r="A153" s="171" t="s">
        <v>301</v>
      </c>
      <c r="B153" s="170">
        <v>43</v>
      </c>
      <c r="C153" s="170">
        <v>865.66694122399997</v>
      </c>
      <c r="D153" s="170">
        <v>84.985714286000004</v>
      </c>
      <c r="E153" s="170">
        <v>84</v>
      </c>
      <c r="F153" s="170">
        <v>85</v>
      </c>
      <c r="G153" s="170">
        <v>73569.323333430002</v>
      </c>
      <c r="H153" s="169">
        <v>11898</v>
      </c>
      <c r="J153" s="156" t="s">
        <v>304</v>
      </c>
      <c r="K153" s="155">
        <v>46</v>
      </c>
      <c r="L153" s="155">
        <v>371.00011766699998</v>
      </c>
      <c r="M153" s="155">
        <v>84.827777734999998</v>
      </c>
      <c r="N153" s="155">
        <v>79.666664123999993</v>
      </c>
      <c r="O153" s="155">
        <v>85</v>
      </c>
      <c r="P153" s="155">
        <v>31471.115521288</v>
      </c>
      <c r="Q153" s="154">
        <v>5089.6666641239999</v>
      </c>
      <c r="S153" s="141" t="s">
        <v>313</v>
      </c>
      <c r="T153" s="140">
        <v>23</v>
      </c>
      <c r="U153" s="140">
        <v>129.85004118399999</v>
      </c>
      <c r="V153" s="140">
        <v>84.349206469999999</v>
      </c>
      <c r="W153" s="140">
        <v>77.333335876000007</v>
      </c>
      <c r="X153" s="140">
        <v>85</v>
      </c>
      <c r="Y153" s="140">
        <v>10952.74793397</v>
      </c>
      <c r="Z153" s="139">
        <v>1771.3333358760001</v>
      </c>
    </row>
    <row r="154" spans="1:26" x14ac:dyDescent="0.2">
      <c r="A154" s="171" t="s">
        <v>299</v>
      </c>
      <c r="B154" s="170">
        <v>53</v>
      </c>
      <c r="C154" s="170">
        <v>853.30027063499995</v>
      </c>
      <c r="D154" s="170">
        <v>84.582125567000006</v>
      </c>
      <c r="E154" s="170">
        <v>73</v>
      </c>
      <c r="F154" s="170">
        <v>85</v>
      </c>
      <c r="G154" s="170">
        <v>72173.950637197995</v>
      </c>
      <c r="H154" s="169">
        <v>11672.333328246999</v>
      </c>
      <c r="J154" s="156" t="s">
        <v>303</v>
      </c>
      <c r="K154" s="155">
        <v>7</v>
      </c>
      <c r="L154" s="155">
        <v>371.00011766699998</v>
      </c>
      <c r="M154" s="155">
        <v>84.488888931000005</v>
      </c>
      <c r="N154" s="155">
        <v>74</v>
      </c>
      <c r="O154" s="155">
        <v>85</v>
      </c>
      <c r="P154" s="155">
        <v>31345.387735084001</v>
      </c>
      <c r="Q154" s="154">
        <v>5069.3333358760001</v>
      </c>
      <c r="S154" s="141" t="s">
        <v>311</v>
      </c>
      <c r="T154" s="140">
        <v>3</v>
      </c>
      <c r="U154" s="140">
        <v>129.85004118399999</v>
      </c>
      <c r="V154" s="140">
        <v>84.634920393000002</v>
      </c>
      <c r="W154" s="140">
        <v>77.666664123999993</v>
      </c>
      <c r="X154" s="140">
        <v>85</v>
      </c>
      <c r="Y154" s="140">
        <v>10989.847898562</v>
      </c>
      <c r="Z154" s="139">
        <v>1777.3333282470001</v>
      </c>
    </row>
    <row r="155" spans="1:26" x14ac:dyDescent="0.2">
      <c r="A155" s="171" t="s">
        <v>302</v>
      </c>
      <c r="B155" s="170">
        <v>39</v>
      </c>
      <c r="C155" s="170">
        <v>834.75026475100003</v>
      </c>
      <c r="D155" s="170">
        <v>84.958024710000004</v>
      </c>
      <c r="E155" s="170">
        <v>83</v>
      </c>
      <c r="F155" s="170">
        <v>85</v>
      </c>
      <c r="G155" s="170">
        <v>70918.733619598002</v>
      </c>
      <c r="H155" s="169">
        <v>11469.333335875999</v>
      </c>
      <c r="J155" s="156" t="s">
        <v>304</v>
      </c>
      <c r="K155" s="155">
        <v>18</v>
      </c>
      <c r="L155" s="155">
        <v>364.81678237300002</v>
      </c>
      <c r="M155" s="155">
        <v>84.785310648000006</v>
      </c>
      <c r="N155" s="155">
        <v>81</v>
      </c>
      <c r="O155" s="155">
        <v>85</v>
      </c>
      <c r="P155" s="155">
        <v>30931.104223179998</v>
      </c>
      <c r="Q155" s="154">
        <v>5002.3333282470003</v>
      </c>
      <c r="S155" s="141" t="s">
        <v>311</v>
      </c>
      <c r="T155" s="140">
        <v>5</v>
      </c>
      <c r="U155" s="140">
        <v>129.85004118399999</v>
      </c>
      <c r="V155" s="140">
        <v>84.888888768000001</v>
      </c>
      <c r="W155" s="140">
        <v>82.666664123999993</v>
      </c>
      <c r="X155" s="140">
        <v>85</v>
      </c>
      <c r="Y155" s="140">
        <v>11022.825702524</v>
      </c>
      <c r="Z155" s="139">
        <v>1782.6666641239999</v>
      </c>
    </row>
    <row r="156" spans="1:26" x14ac:dyDescent="0.2">
      <c r="A156" s="171" t="s">
        <v>301</v>
      </c>
      <c r="B156" s="170">
        <v>35</v>
      </c>
      <c r="C156" s="170">
        <v>834.75026475100003</v>
      </c>
      <c r="D156" s="170">
        <v>84.965432117999995</v>
      </c>
      <c r="E156" s="170">
        <v>82</v>
      </c>
      <c r="F156" s="170">
        <v>85</v>
      </c>
      <c r="G156" s="170">
        <v>70924.916954892993</v>
      </c>
      <c r="H156" s="169">
        <v>11470.333335875999</v>
      </c>
      <c r="J156" s="156" t="s">
        <v>307</v>
      </c>
      <c r="K156" s="155">
        <v>5</v>
      </c>
      <c r="L156" s="155">
        <v>358.63344707800002</v>
      </c>
      <c r="M156" s="155">
        <v>81.982758817999994</v>
      </c>
      <c r="N156" s="155">
        <v>60.333332061999997</v>
      </c>
      <c r="O156" s="155">
        <v>85</v>
      </c>
      <c r="P156" s="155">
        <v>29401.759395898</v>
      </c>
      <c r="Q156" s="154">
        <v>4755.0000114439999</v>
      </c>
      <c r="S156" s="141" t="s">
        <v>311</v>
      </c>
      <c r="T156" s="140">
        <v>15</v>
      </c>
      <c r="U156" s="140">
        <v>129.85004118399999</v>
      </c>
      <c r="V156" s="140">
        <v>83.936508179</v>
      </c>
      <c r="W156" s="140">
        <v>75.333335876000007</v>
      </c>
      <c r="X156" s="140">
        <v>85</v>
      </c>
      <c r="Y156" s="140">
        <v>10899.159043809999</v>
      </c>
      <c r="Z156" s="139">
        <v>1762.6666717529999</v>
      </c>
    </row>
    <row r="157" spans="1:26" x14ac:dyDescent="0.2">
      <c r="A157" s="171" t="s">
        <v>300</v>
      </c>
      <c r="B157" s="170">
        <v>58</v>
      </c>
      <c r="C157" s="170">
        <v>834.75026475100003</v>
      </c>
      <c r="D157" s="170">
        <v>84.948148148000001</v>
      </c>
      <c r="E157" s="170">
        <v>81.333335876000007</v>
      </c>
      <c r="F157" s="170">
        <v>85</v>
      </c>
      <c r="G157" s="170">
        <v>70910.489156814001</v>
      </c>
      <c r="H157" s="169">
        <v>11468</v>
      </c>
      <c r="J157" s="156" t="s">
        <v>305</v>
      </c>
      <c r="K157" s="155">
        <v>27</v>
      </c>
      <c r="L157" s="155">
        <v>358.63344707800002</v>
      </c>
      <c r="M157" s="155">
        <v>84.804597788999999</v>
      </c>
      <c r="N157" s="155">
        <v>79.333335876000007</v>
      </c>
      <c r="O157" s="155">
        <v>85</v>
      </c>
      <c r="P157" s="155">
        <v>30413.765233111</v>
      </c>
      <c r="Q157" s="154">
        <v>4918.6666717529997</v>
      </c>
      <c r="S157" s="141" t="s">
        <v>311</v>
      </c>
      <c r="T157" s="140">
        <v>18</v>
      </c>
      <c r="U157" s="140">
        <v>129.85004118399999</v>
      </c>
      <c r="V157" s="140">
        <v>84.15873028</v>
      </c>
      <c r="W157" s="140">
        <v>78.333335876000007</v>
      </c>
      <c r="X157" s="140">
        <v>85</v>
      </c>
      <c r="Y157" s="140">
        <v>10928.014592792</v>
      </c>
      <c r="Z157" s="139">
        <v>1767.3333358760001</v>
      </c>
    </row>
    <row r="158" spans="1:26" x14ac:dyDescent="0.2">
      <c r="A158" s="171" t="s">
        <v>296</v>
      </c>
      <c r="B158" s="170">
        <v>117</v>
      </c>
      <c r="C158" s="170">
        <v>834.75026475100003</v>
      </c>
      <c r="D158" s="170">
        <v>84.896296296000003</v>
      </c>
      <c r="E158" s="170">
        <v>79</v>
      </c>
      <c r="F158" s="170">
        <v>85</v>
      </c>
      <c r="G158" s="170">
        <v>70867.205809752995</v>
      </c>
      <c r="H158" s="169">
        <v>11461</v>
      </c>
      <c r="J158" s="156" t="s">
        <v>305</v>
      </c>
      <c r="K158" s="155">
        <v>23</v>
      </c>
      <c r="L158" s="155">
        <v>352.450111784</v>
      </c>
      <c r="M158" s="155">
        <v>84.982456139999996</v>
      </c>
      <c r="N158" s="155">
        <v>84</v>
      </c>
      <c r="O158" s="155">
        <v>85</v>
      </c>
      <c r="P158" s="155">
        <v>29952.076166342002</v>
      </c>
      <c r="Q158" s="154">
        <v>4844</v>
      </c>
      <c r="S158" s="141" t="s">
        <v>310</v>
      </c>
      <c r="T158" s="140">
        <v>17</v>
      </c>
      <c r="U158" s="140">
        <v>129.85004118399999</v>
      </c>
      <c r="V158" s="140">
        <v>84.317460195999999</v>
      </c>
      <c r="W158" s="140">
        <v>70.666664123999993</v>
      </c>
      <c r="X158" s="140">
        <v>85</v>
      </c>
      <c r="Y158" s="140">
        <v>10948.625678991</v>
      </c>
      <c r="Z158" s="139">
        <v>1770.6666641239999</v>
      </c>
    </row>
    <row r="159" spans="1:26" x14ac:dyDescent="0.2">
      <c r="A159" s="171" t="s">
        <v>299</v>
      </c>
      <c r="B159" s="170">
        <v>47</v>
      </c>
      <c r="C159" s="170">
        <v>822.383594163</v>
      </c>
      <c r="D159" s="170">
        <v>84.756892210999993</v>
      </c>
      <c r="E159" s="170">
        <v>76</v>
      </c>
      <c r="F159" s="170">
        <v>85</v>
      </c>
      <c r="G159" s="170">
        <v>69702.677646904995</v>
      </c>
      <c r="H159" s="169">
        <v>11272.666664124001</v>
      </c>
      <c r="J159" s="156" t="s">
        <v>303</v>
      </c>
      <c r="K159" s="155">
        <v>75</v>
      </c>
      <c r="L159" s="155">
        <v>352.450111784</v>
      </c>
      <c r="M159" s="155">
        <v>84.883040980000004</v>
      </c>
      <c r="N159" s="155">
        <v>78.333335876000007</v>
      </c>
      <c r="O159" s="155">
        <v>85</v>
      </c>
      <c r="P159" s="155">
        <v>29917.037282065001</v>
      </c>
      <c r="Q159" s="154">
        <v>4838.3333358760001</v>
      </c>
      <c r="S159" s="141" t="s">
        <v>312</v>
      </c>
      <c r="T159" s="140">
        <v>1</v>
      </c>
      <c r="U159" s="140">
        <v>123.666705889</v>
      </c>
      <c r="V159" s="140">
        <v>83.283333205999995</v>
      </c>
      <c r="W159" s="140">
        <v>68.666664123999993</v>
      </c>
      <c r="X159" s="140">
        <v>85</v>
      </c>
      <c r="Y159" s="140">
        <v>10299.375473073</v>
      </c>
      <c r="Z159" s="139">
        <v>1665.6666641239999</v>
      </c>
    </row>
    <row r="160" spans="1:26" x14ac:dyDescent="0.2">
      <c r="A160" s="171" t="s">
        <v>296</v>
      </c>
      <c r="B160" s="170">
        <v>118</v>
      </c>
      <c r="C160" s="170">
        <v>816.20025886799999</v>
      </c>
      <c r="D160" s="170">
        <v>84.484848542999998</v>
      </c>
      <c r="E160" s="170">
        <v>75.333335876000007</v>
      </c>
      <c r="F160" s="170">
        <v>85</v>
      </c>
      <c r="G160" s="170">
        <v>68956.555250941004</v>
      </c>
      <c r="H160" s="169">
        <v>11152.000007629</v>
      </c>
      <c r="J160" s="156" t="s">
        <v>304</v>
      </c>
      <c r="K160" s="155">
        <v>54</v>
      </c>
      <c r="L160" s="155">
        <v>346.26677648899999</v>
      </c>
      <c r="M160" s="155">
        <v>84.720238003999995</v>
      </c>
      <c r="N160" s="155">
        <v>81</v>
      </c>
      <c r="O160" s="155">
        <v>85</v>
      </c>
      <c r="P160" s="155">
        <v>29335.803717211002</v>
      </c>
      <c r="Q160" s="154">
        <v>4744.3333282470003</v>
      </c>
      <c r="S160" s="141" t="s">
        <v>311</v>
      </c>
      <c r="T160" s="140">
        <v>26</v>
      </c>
      <c r="U160" s="140">
        <v>123.666705889</v>
      </c>
      <c r="V160" s="140">
        <v>84.3</v>
      </c>
      <c r="W160" s="140">
        <v>77</v>
      </c>
      <c r="X160" s="140">
        <v>85</v>
      </c>
      <c r="Y160" s="140">
        <v>10425.103306452</v>
      </c>
      <c r="Z160" s="139">
        <v>1686</v>
      </c>
    </row>
    <row r="161" spans="1:26" x14ac:dyDescent="0.2">
      <c r="A161" s="171" t="s">
        <v>299</v>
      </c>
      <c r="B161" s="170">
        <v>4</v>
      </c>
      <c r="C161" s="170">
        <v>810.01692357399997</v>
      </c>
      <c r="D161" s="170">
        <v>84.246819357999996</v>
      </c>
      <c r="E161" s="170">
        <v>73.333335876000007</v>
      </c>
      <c r="F161" s="170">
        <v>85</v>
      </c>
      <c r="G161" s="170">
        <v>68241.349437098994</v>
      </c>
      <c r="H161" s="169">
        <v>11036.333335875999</v>
      </c>
      <c r="J161" s="156" t="s">
        <v>303</v>
      </c>
      <c r="K161" s="155">
        <v>33</v>
      </c>
      <c r="L161" s="155">
        <v>346.26677648899999</v>
      </c>
      <c r="M161" s="155">
        <v>84.720238140999996</v>
      </c>
      <c r="N161" s="155">
        <v>76.333335876000007</v>
      </c>
      <c r="O161" s="155">
        <v>85</v>
      </c>
      <c r="P161" s="155">
        <v>29335.803764386001</v>
      </c>
      <c r="Q161" s="154">
        <v>4744.3333358760001</v>
      </c>
      <c r="S161" s="141" t="s">
        <v>310</v>
      </c>
      <c r="T161" s="140">
        <v>11</v>
      </c>
      <c r="U161" s="140">
        <v>123.666705889</v>
      </c>
      <c r="V161" s="140">
        <v>82.8</v>
      </c>
      <c r="W161" s="140">
        <v>72</v>
      </c>
      <c r="X161" s="140">
        <v>85</v>
      </c>
      <c r="Y161" s="140">
        <v>10239.603247618001</v>
      </c>
      <c r="Z161" s="139">
        <v>1656</v>
      </c>
    </row>
    <row r="162" spans="1:26" ht="17" thickBot="1" x14ac:dyDescent="0.25">
      <c r="A162" s="171" t="s">
        <v>296</v>
      </c>
      <c r="B162" s="170">
        <v>189</v>
      </c>
      <c r="C162" s="170">
        <v>810.01692357399997</v>
      </c>
      <c r="D162" s="170">
        <v>84.554707418000007</v>
      </c>
      <c r="E162" s="170">
        <v>75.333335876000007</v>
      </c>
      <c r="F162" s="170">
        <v>85</v>
      </c>
      <c r="G162" s="170">
        <v>68490.743976366997</v>
      </c>
      <c r="H162" s="169">
        <v>11076.666671753001</v>
      </c>
      <c r="J162" s="156" t="s">
        <v>306</v>
      </c>
      <c r="K162" s="155">
        <v>26</v>
      </c>
      <c r="L162" s="155">
        <v>340.08344119499998</v>
      </c>
      <c r="M162" s="155">
        <v>84.860606106999995</v>
      </c>
      <c r="N162" s="155">
        <v>79</v>
      </c>
      <c r="O162" s="155">
        <v>85</v>
      </c>
      <c r="P162" s="155">
        <v>28859.686946713002</v>
      </c>
      <c r="Q162" s="154">
        <v>4667.3333358760001</v>
      </c>
      <c r="S162" s="138" t="s">
        <v>310</v>
      </c>
      <c r="T162" s="137">
        <v>29</v>
      </c>
      <c r="U162" s="137">
        <v>123.666705889</v>
      </c>
      <c r="V162" s="137">
        <v>82.833333206000006</v>
      </c>
      <c r="W162" s="137">
        <v>71</v>
      </c>
      <c r="X162" s="137">
        <v>85</v>
      </c>
      <c r="Y162" s="137">
        <v>10243.725455423</v>
      </c>
      <c r="Z162" s="136">
        <v>1656.6666641239999</v>
      </c>
    </row>
    <row r="163" spans="1:26" x14ac:dyDescent="0.2">
      <c r="A163" s="171" t="s">
        <v>300</v>
      </c>
      <c r="B163" s="170">
        <v>35</v>
      </c>
      <c r="C163" s="170">
        <v>797.65025298499995</v>
      </c>
      <c r="D163" s="170">
        <v>84.95865637</v>
      </c>
      <c r="E163" s="170">
        <v>82.333335876000007</v>
      </c>
      <c r="F163" s="170">
        <v>85</v>
      </c>
      <c r="G163" s="170">
        <v>67767.293746915995</v>
      </c>
      <c r="H163" s="169">
        <v>10959.666671753001</v>
      </c>
      <c r="J163" s="156" t="s">
        <v>309</v>
      </c>
      <c r="K163" s="155">
        <v>6</v>
      </c>
      <c r="L163" s="155">
        <v>340.08344119499998</v>
      </c>
      <c r="M163" s="155">
        <v>84.715151422999995</v>
      </c>
      <c r="N163" s="155">
        <v>79.666664123999993</v>
      </c>
      <c r="O163" s="155">
        <v>85</v>
      </c>
      <c r="P163" s="155">
        <v>28810.220217181999</v>
      </c>
      <c r="Q163" s="154">
        <v>4659.3333282470003</v>
      </c>
    </row>
    <row r="164" spans="1:26" x14ac:dyDescent="0.2">
      <c r="A164" s="171" t="s">
        <v>300</v>
      </c>
      <c r="B164" s="170">
        <v>95</v>
      </c>
      <c r="C164" s="170">
        <v>797.65025298499995</v>
      </c>
      <c r="D164" s="170">
        <v>85</v>
      </c>
      <c r="E164" s="170">
        <v>85</v>
      </c>
      <c r="F164" s="170">
        <v>85</v>
      </c>
      <c r="G164" s="170">
        <v>67800.271503702999</v>
      </c>
      <c r="H164" s="169">
        <v>10965</v>
      </c>
      <c r="J164" s="156" t="s">
        <v>304</v>
      </c>
      <c r="K164" s="155">
        <v>2</v>
      </c>
      <c r="L164" s="155">
        <v>333.90010590100002</v>
      </c>
      <c r="M164" s="155">
        <v>84.722222221999999</v>
      </c>
      <c r="N164" s="155">
        <v>79.666664123999993</v>
      </c>
      <c r="O164" s="155">
        <v>85</v>
      </c>
      <c r="P164" s="155">
        <v>28288.758972133</v>
      </c>
      <c r="Q164" s="154">
        <v>4575</v>
      </c>
    </row>
    <row r="165" spans="1:26" x14ac:dyDescent="0.2">
      <c r="A165" s="171" t="s">
        <v>296</v>
      </c>
      <c r="B165" s="170">
        <v>24</v>
      </c>
      <c r="C165" s="170">
        <v>797.65025298499995</v>
      </c>
      <c r="D165" s="170">
        <v>84.723514231999999</v>
      </c>
      <c r="E165" s="170">
        <v>75.333335876000007</v>
      </c>
      <c r="F165" s="170">
        <v>85</v>
      </c>
      <c r="G165" s="170">
        <v>67579.732560592005</v>
      </c>
      <c r="H165" s="169">
        <v>10929.333335875999</v>
      </c>
      <c r="J165" s="156" t="s">
        <v>304</v>
      </c>
      <c r="K165" s="155">
        <v>8</v>
      </c>
      <c r="L165" s="155">
        <v>333.90010590100002</v>
      </c>
      <c r="M165" s="155">
        <v>84.907407266000007</v>
      </c>
      <c r="N165" s="155">
        <v>82.666664123999993</v>
      </c>
      <c r="O165" s="155">
        <v>85</v>
      </c>
      <c r="P165" s="155">
        <v>28350.592277903001</v>
      </c>
      <c r="Q165" s="154">
        <v>4584.9999923710002</v>
      </c>
    </row>
    <row r="166" spans="1:26" x14ac:dyDescent="0.2">
      <c r="A166" s="171" t="s">
        <v>296</v>
      </c>
      <c r="B166" s="170">
        <v>205</v>
      </c>
      <c r="C166" s="170">
        <v>797.65025298499995</v>
      </c>
      <c r="D166" s="170">
        <v>84.506459909</v>
      </c>
      <c r="E166" s="170">
        <v>75.333335876000007</v>
      </c>
      <c r="F166" s="170">
        <v>85</v>
      </c>
      <c r="G166" s="170">
        <v>67406.599125173001</v>
      </c>
      <c r="H166" s="169">
        <v>10901.333328246999</v>
      </c>
      <c r="J166" s="156" t="s">
        <v>308</v>
      </c>
      <c r="K166" s="155">
        <v>16</v>
      </c>
      <c r="L166" s="155">
        <v>333.90010590100002</v>
      </c>
      <c r="M166" s="155">
        <v>84.888888889</v>
      </c>
      <c r="N166" s="155">
        <v>80.333335876000007</v>
      </c>
      <c r="O166" s="155">
        <v>85</v>
      </c>
      <c r="P166" s="155">
        <v>28344.408989783002</v>
      </c>
      <c r="Q166" s="154">
        <v>4584</v>
      </c>
    </row>
    <row r="167" spans="1:26" x14ac:dyDescent="0.2">
      <c r="A167" s="171" t="s">
        <v>297</v>
      </c>
      <c r="B167" s="170">
        <v>128</v>
      </c>
      <c r="C167" s="170">
        <v>791.46691768999995</v>
      </c>
      <c r="D167" s="170">
        <v>84.78125</v>
      </c>
      <c r="E167" s="170">
        <v>79</v>
      </c>
      <c r="F167" s="170">
        <v>85</v>
      </c>
      <c r="G167" s="170">
        <v>67101.554615429995</v>
      </c>
      <c r="H167" s="169">
        <v>10852</v>
      </c>
      <c r="J167" s="156" t="s">
        <v>307</v>
      </c>
      <c r="K167" s="155">
        <v>23</v>
      </c>
      <c r="L167" s="155">
        <v>327.71677060600001</v>
      </c>
      <c r="M167" s="155">
        <v>81.893081808999995</v>
      </c>
      <c r="N167" s="155">
        <v>61</v>
      </c>
      <c r="O167" s="155">
        <v>85</v>
      </c>
      <c r="P167" s="155">
        <v>26837.736305425999</v>
      </c>
      <c r="Q167" s="154">
        <v>4340.3333358760001</v>
      </c>
    </row>
    <row r="168" spans="1:26" x14ac:dyDescent="0.2">
      <c r="A168" s="171" t="s">
        <v>296</v>
      </c>
      <c r="B168" s="170">
        <v>22</v>
      </c>
      <c r="C168" s="170">
        <v>785.28358239600004</v>
      </c>
      <c r="D168" s="170">
        <v>84.740157479999993</v>
      </c>
      <c r="E168" s="170">
        <v>78.666664123999993</v>
      </c>
      <c r="F168" s="170">
        <v>85</v>
      </c>
      <c r="G168" s="170">
        <v>66545.054438929001</v>
      </c>
      <c r="H168" s="169">
        <v>10762</v>
      </c>
      <c r="J168" s="156" t="s">
        <v>306</v>
      </c>
      <c r="K168" s="155">
        <v>5</v>
      </c>
      <c r="L168" s="155">
        <v>327.71677060600001</v>
      </c>
      <c r="M168" s="155">
        <v>84.465408757000006</v>
      </c>
      <c r="N168" s="155">
        <v>78</v>
      </c>
      <c r="O168" s="155">
        <v>85</v>
      </c>
      <c r="P168" s="155">
        <v>27680.730985786999</v>
      </c>
      <c r="Q168" s="154">
        <v>4476.6666641239999</v>
      </c>
    </row>
    <row r="169" spans="1:26" x14ac:dyDescent="0.2">
      <c r="A169" s="171" t="s">
        <v>298</v>
      </c>
      <c r="B169" s="170">
        <v>35</v>
      </c>
      <c r="C169" s="170">
        <v>779.10024710100004</v>
      </c>
      <c r="D169" s="170">
        <v>84.719576759999995</v>
      </c>
      <c r="E169" s="170">
        <v>78</v>
      </c>
      <c r="F169" s="170">
        <v>85</v>
      </c>
      <c r="G169" s="170">
        <v>66005.043187995994</v>
      </c>
      <c r="H169" s="169">
        <v>10674.666671753001</v>
      </c>
      <c r="J169" s="156" t="s">
        <v>309</v>
      </c>
      <c r="K169" s="155">
        <v>14</v>
      </c>
      <c r="L169" s="155">
        <v>327.71677060600001</v>
      </c>
      <c r="M169" s="155">
        <v>84.251572374999995</v>
      </c>
      <c r="N169" s="155">
        <v>77</v>
      </c>
      <c r="O169" s="155">
        <v>85</v>
      </c>
      <c r="P169" s="155">
        <v>27610.653217233001</v>
      </c>
      <c r="Q169" s="154">
        <v>4465.3333358760001</v>
      </c>
    </row>
    <row r="170" spans="1:26" x14ac:dyDescent="0.2">
      <c r="A170" s="171" t="s">
        <v>296</v>
      </c>
      <c r="B170" s="170">
        <v>180</v>
      </c>
      <c r="C170" s="170">
        <v>779.10024710100004</v>
      </c>
      <c r="D170" s="170">
        <v>84.502645462000004</v>
      </c>
      <c r="E170" s="170">
        <v>75.666664123999993</v>
      </c>
      <c r="F170" s="170">
        <v>85</v>
      </c>
      <c r="G170" s="170">
        <v>65836.031960381006</v>
      </c>
      <c r="H170" s="169">
        <v>10647.333328246999</v>
      </c>
      <c r="J170" s="156" t="s">
        <v>308</v>
      </c>
      <c r="K170" s="155">
        <v>29</v>
      </c>
      <c r="L170" s="155">
        <v>321.53343531199999</v>
      </c>
      <c r="M170" s="155">
        <v>84.794871697000005</v>
      </c>
      <c r="N170" s="155">
        <v>79.666664123999993</v>
      </c>
      <c r="O170" s="155">
        <v>85</v>
      </c>
      <c r="P170" s="155">
        <v>27264.386393567998</v>
      </c>
      <c r="Q170" s="154">
        <v>4409.3333282470003</v>
      </c>
    </row>
    <row r="171" spans="1:26" x14ac:dyDescent="0.2">
      <c r="A171" s="171" t="s">
        <v>297</v>
      </c>
      <c r="B171" s="170">
        <v>26</v>
      </c>
      <c r="C171" s="170">
        <v>772.91691180700002</v>
      </c>
      <c r="D171" s="170">
        <v>84.770666687000002</v>
      </c>
      <c r="E171" s="170">
        <v>79.333335876000007</v>
      </c>
      <c r="F171" s="170">
        <v>85</v>
      </c>
      <c r="G171" s="170">
        <v>65520.681907539001</v>
      </c>
      <c r="H171" s="169">
        <v>10596.333335875999</v>
      </c>
      <c r="J171" s="156" t="s">
        <v>303</v>
      </c>
      <c r="K171" s="155">
        <v>31</v>
      </c>
      <c r="L171" s="155">
        <v>321.53343531199999</v>
      </c>
      <c r="M171" s="155">
        <v>84.480769084000002</v>
      </c>
      <c r="N171" s="155">
        <v>75</v>
      </c>
      <c r="O171" s="155">
        <v>85</v>
      </c>
      <c r="P171" s="155">
        <v>27163.391901366998</v>
      </c>
      <c r="Q171" s="154">
        <v>4392.9999923710002</v>
      </c>
    </row>
    <row r="172" spans="1:26" x14ac:dyDescent="0.2">
      <c r="A172" s="171" t="s">
        <v>298</v>
      </c>
      <c r="B172" s="170">
        <v>19</v>
      </c>
      <c r="C172" s="170">
        <v>766.73357651200001</v>
      </c>
      <c r="D172" s="170">
        <v>84.868279548999993</v>
      </c>
      <c r="E172" s="170">
        <v>79</v>
      </c>
      <c r="F172" s="170">
        <v>85</v>
      </c>
      <c r="G172" s="170">
        <v>65071.359511358001</v>
      </c>
      <c r="H172" s="169">
        <v>10523.666664124001</v>
      </c>
      <c r="J172" s="156" t="s">
        <v>309</v>
      </c>
      <c r="K172" s="155">
        <v>24</v>
      </c>
      <c r="L172" s="155">
        <v>315.35010001699999</v>
      </c>
      <c r="M172" s="155">
        <v>84.764705882000001</v>
      </c>
      <c r="N172" s="155">
        <v>78.333335876000007</v>
      </c>
      <c r="O172" s="155">
        <v>85</v>
      </c>
      <c r="P172" s="155">
        <v>26730.558477930001</v>
      </c>
      <c r="Q172" s="154">
        <v>4323</v>
      </c>
    </row>
    <row r="173" spans="1:26" x14ac:dyDescent="0.2">
      <c r="A173" s="171" t="s">
        <v>297</v>
      </c>
      <c r="B173" s="170">
        <v>43</v>
      </c>
      <c r="C173" s="170">
        <v>766.73357651200001</v>
      </c>
      <c r="D173" s="170">
        <v>84.905913999000006</v>
      </c>
      <c r="E173" s="170">
        <v>79.333335876000007</v>
      </c>
      <c r="F173" s="170">
        <v>85</v>
      </c>
      <c r="G173" s="170">
        <v>65100.215107516</v>
      </c>
      <c r="H173" s="169">
        <v>10528.333335875999</v>
      </c>
      <c r="J173" s="156" t="s">
        <v>309</v>
      </c>
      <c r="K173" s="155">
        <v>18</v>
      </c>
      <c r="L173" s="155">
        <v>309.16676472300003</v>
      </c>
      <c r="M173" s="155">
        <v>84.746666718</v>
      </c>
      <c r="N173" s="155">
        <v>77.333335876000007</v>
      </c>
      <c r="O173" s="155">
        <v>85</v>
      </c>
      <c r="P173" s="155">
        <v>26200.852770097001</v>
      </c>
      <c r="Q173" s="154">
        <v>4237.3333358760001</v>
      </c>
    </row>
    <row r="174" spans="1:26" x14ac:dyDescent="0.2">
      <c r="A174" s="171" t="s">
        <v>296</v>
      </c>
      <c r="B174" s="170">
        <v>5</v>
      </c>
      <c r="C174" s="170">
        <v>766.73357651200001</v>
      </c>
      <c r="D174" s="170">
        <v>84.258064578000003</v>
      </c>
      <c r="E174" s="170">
        <v>75.333335876000007</v>
      </c>
      <c r="F174" s="170">
        <v>85</v>
      </c>
      <c r="G174" s="170">
        <v>64603.487203645003</v>
      </c>
      <c r="H174" s="169">
        <v>10448.000007629</v>
      </c>
      <c r="J174" s="156" t="s">
        <v>306</v>
      </c>
      <c r="K174" s="155">
        <v>36</v>
      </c>
      <c r="L174" s="155">
        <v>302.98342942800002</v>
      </c>
      <c r="M174" s="155">
        <v>84.149659916000005</v>
      </c>
      <c r="N174" s="155">
        <v>78</v>
      </c>
      <c r="O174" s="155">
        <v>85</v>
      </c>
      <c r="P174" s="155">
        <v>25495.952546528999</v>
      </c>
      <c r="Q174" s="154">
        <v>4123.3333358760001</v>
      </c>
    </row>
    <row r="175" spans="1:26" x14ac:dyDescent="0.2">
      <c r="A175" s="171" t="s">
        <v>298</v>
      </c>
      <c r="B175" s="170">
        <v>15</v>
      </c>
      <c r="C175" s="170">
        <v>748.18357062899997</v>
      </c>
      <c r="D175" s="170">
        <v>84.699724622999994</v>
      </c>
      <c r="E175" s="170">
        <v>78.333335876000007</v>
      </c>
      <c r="F175" s="170">
        <v>85</v>
      </c>
      <c r="G175" s="170">
        <v>63370.942399733001</v>
      </c>
      <c r="H175" s="169">
        <v>10248.666679382</v>
      </c>
      <c r="J175" s="156" t="s">
        <v>308</v>
      </c>
      <c r="K175" s="155">
        <v>42</v>
      </c>
      <c r="L175" s="155">
        <v>302.98342942800002</v>
      </c>
      <c r="M175" s="155">
        <v>84.843537467000004</v>
      </c>
      <c r="N175" s="155">
        <v>80.333335876000007</v>
      </c>
      <c r="O175" s="155">
        <v>85</v>
      </c>
      <c r="P175" s="155">
        <v>25706.185946541002</v>
      </c>
      <c r="Q175" s="154">
        <v>4157.3333358760001</v>
      </c>
    </row>
    <row r="176" spans="1:26" x14ac:dyDescent="0.2">
      <c r="A176" s="171" t="s">
        <v>296</v>
      </c>
      <c r="B176" s="170">
        <v>152</v>
      </c>
      <c r="C176" s="170">
        <v>748.18357062899997</v>
      </c>
      <c r="D176" s="170">
        <v>84.699724497000005</v>
      </c>
      <c r="E176" s="170">
        <v>77.333335876000007</v>
      </c>
      <c r="F176" s="170">
        <v>85</v>
      </c>
      <c r="G176" s="170">
        <v>63370.942305383003</v>
      </c>
      <c r="H176" s="169">
        <v>10248.666664124001</v>
      </c>
      <c r="J176" s="156" t="s">
        <v>303</v>
      </c>
      <c r="K176" s="155">
        <v>5</v>
      </c>
      <c r="L176" s="155">
        <v>302.98342942800002</v>
      </c>
      <c r="M176" s="155">
        <v>84.408163420999998</v>
      </c>
      <c r="N176" s="155">
        <v>72.333335876000007</v>
      </c>
      <c r="O176" s="155">
        <v>85</v>
      </c>
      <c r="P176" s="155">
        <v>25574.274825042001</v>
      </c>
      <c r="Q176" s="154">
        <v>4136.0000076289998</v>
      </c>
    </row>
    <row r="177" spans="1:17" x14ac:dyDescent="0.2">
      <c r="A177" s="171" t="s">
        <v>300</v>
      </c>
      <c r="B177" s="170">
        <v>124</v>
      </c>
      <c r="C177" s="170">
        <v>742.00023533499996</v>
      </c>
      <c r="D177" s="170">
        <v>85</v>
      </c>
      <c r="E177" s="170">
        <v>85</v>
      </c>
      <c r="F177" s="170">
        <v>85</v>
      </c>
      <c r="G177" s="170">
        <v>63070.020003445003</v>
      </c>
      <c r="H177" s="169">
        <v>10200</v>
      </c>
      <c r="J177" s="156" t="s">
        <v>309</v>
      </c>
      <c r="K177" s="155">
        <v>40</v>
      </c>
      <c r="L177" s="155">
        <v>296.80009413400001</v>
      </c>
      <c r="M177" s="155">
        <v>84.6875</v>
      </c>
      <c r="N177" s="155">
        <v>77.333335876000007</v>
      </c>
      <c r="O177" s="155">
        <v>85</v>
      </c>
      <c r="P177" s="155">
        <v>25135.257971961</v>
      </c>
      <c r="Q177" s="154">
        <v>4065</v>
      </c>
    </row>
    <row r="178" spans="1:17" x14ac:dyDescent="0.2">
      <c r="A178" s="171" t="s">
        <v>302</v>
      </c>
      <c r="B178" s="170">
        <v>43</v>
      </c>
      <c r="C178" s="170">
        <v>735.81690003999995</v>
      </c>
      <c r="D178" s="170">
        <v>84.938375393000001</v>
      </c>
      <c r="E178" s="170">
        <v>82</v>
      </c>
      <c r="F178" s="170">
        <v>85</v>
      </c>
      <c r="G178" s="170">
        <v>62499.092076039997</v>
      </c>
      <c r="H178" s="169">
        <v>10107.666671753001</v>
      </c>
      <c r="J178" s="156" t="s">
        <v>307</v>
      </c>
      <c r="K178" s="155">
        <v>15</v>
      </c>
      <c r="L178" s="155">
        <v>290.616758839</v>
      </c>
      <c r="M178" s="155">
        <v>81.730496669999994</v>
      </c>
      <c r="N178" s="155">
        <v>60.666667938000003</v>
      </c>
      <c r="O178" s="155">
        <v>85</v>
      </c>
      <c r="P178" s="155">
        <v>23752.252040668001</v>
      </c>
      <c r="Q178" s="154">
        <v>3841.3333435059999</v>
      </c>
    </row>
    <row r="179" spans="1:17" x14ac:dyDescent="0.2">
      <c r="A179" s="171" t="s">
        <v>302</v>
      </c>
      <c r="B179" s="170">
        <v>86</v>
      </c>
      <c r="C179" s="170">
        <v>729.63356474600005</v>
      </c>
      <c r="D179" s="170">
        <v>84.985875663000002</v>
      </c>
      <c r="E179" s="170">
        <v>83.666664123999993</v>
      </c>
      <c r="F179" s="170">
        <v>85</v>
      </c>
      <c r="G179" s="170">
        <v>62008.547413113003</v>
      </c>
      <c r="H179" s="169">
        <v>10028.333328246999</v>
      </c>
      <c r="J179" s="156" t="s">
        <v>309</v>
      </c>
      <c r="K179" s="155">
        <v>3</v>
      </c>
      <c r="L179" s="155">
        <v>290.616758839</v>
      </c>
      <c r="M179" s="155">
        <v>84.702127660000002</v>
      </c>
      <c r="N179" s="155">
        <v>77.666664123999993</v>
      </c>
      <c r="O179" s="155">
        <v>85</v>
      </c>
      <c r="P179" s="155">
        <v>24615.857807226999</v>
      </c>
      <c r="Q179" s="154">
        <v>3981</v>
      </c>
    </row>
    <row r="180" spans="1:17" x14ac:dyDescent="0.2">
      <c r="A180" s="171" t="s">
        <v>296</v>
      </c>
      <c r="B180" s="170">
        <v>13</v>
      </c>
      <c r="C180" s="170">
        <v>723.45022945100004</v>
      </c>
      <c r="D180" s="170">
        <v>84.715099692999999</v>
      </c>
      <c r="E180" s="170">
        <v>76.666664123999993</v>
      </c>
      <c r="F180" s="170">
        <v>85</v>
      </c>
      <c r="G180" s="170">
        <v>61287.158311152001</v>
      </c>
      <c r="H180" s="169">
        <v>9911.6666641240008</v>
      </c>
      <c r="J180" s="156" t="s">
        <v>308</v>
      </c>
      <c r="K180" s="155">
        <v>27</v>
      </c>
      <c r="L180" s="155">
        <v>290.616758839</v>
      </c>
      <c r="M180" s="155">
        <v>84.624113528999999</v>
      </c>
      <c r="N180" s="155">
        <v>79.333335876000007</v>
      </c>
      <c r="O180" s="155">
        <v>85</v>
      </c>
      <c r="P180" s="155">
        <v>24593.185593539001</v>
      </c>
      <c r="Q180" s="154">
        <v>3977.3333358760001</v>
      </c>
    </row>
    <row r="181" spans="1:17" x14ac:dyDescent="0.2">
      <c r="A181" s="171" t="s">
        <v>297</v>
      </c>
      <c r="B181" s="170">
        <v>71</v>
      </c>
      <c r="C181" s="170">
        <v>717.26689415700002</v>
      </c>
      <c r="D181" s="170">
        <v>84.589080416000002</v>
      </c>
      <c r="E181" s="170">
        <v>79</v>
      </c>
      <c r="F181" s="170">
        <v>85</v>
      </c>
      <c r="G181" s="170">
        <v>60672.946989511001</v>
      </c>
      <c r="H181" s="169">
        <v>9812.3333282469994</v>
      </c>
      <c r="J181" s="156" t="s">
        <v>306</v>
      </c>
      <c r="K181" s="155">
        <v>28</v>
      </c>
      <c r="L181" s="155">
        <v>278.25008824999998</v>
      </c>
      <c r="M181" s="155">
        <v>84.629629686000001</v>
      </c>
      <c r="N181" s="155">
        <v>79</v>
      </c>
      <c r="O181" s="155">
        <v>85</v>
      </c>
      <c r="P181" s="155">
        <v>23548.201928776001</v>
      </c>
      <c r="Q181" s="154">
        <v>3808.3333358760001</v>
      </c>
    </row>
    <row r="182" spans="1:17" x14ac:dyDescent="0.2">
      <c r="A182" s="171" t="s">
        <v>300</v>
      </c>
      <c r="B182" s="170">
        <v>102</v>
      </c>
      <c r="C182" s="170">
        <v>711.08355886200002</v>
      </c>
      <c r="D182" s="170">
        <v>84.913043478000006</v>
      </c>
      <c r="E182" s="170">
        <v>80.333335876000007</v>
      </c>
      <c r="F182" s="170">
        <v>85</v>
      </c>
      <c r="G182" s="170">
        <v>60380.269150357002</v>
      </c>
      <c r="H182" s="169">
        <v>9765</v>
      </c>
      <c r="J182" s="156" t="s">
        <v>305</v>
      </c>
      <c r="K182" s="155">
        <v>3</v>
      </c>
      <c r="L182" s="155">
        <v>278.25008824999998</v>
      </c>
      <c r="M182" s="155">
        <v>84.992592536000004</v>
      </c>
      <c r="N182" s="155">
        <v>84.666664123999993</v>
      </c>
      <c r="O182" s="155">
        <v>85</v>
      </c>
      <c r="P182" s="155">
        <v>23649.196373801999</v>
      </c>
      <c r="Q182" s="154">
        <v>3824.6666641239999</v>
      </c>
    </row>
    <row r="183" spans="1:17" x14ac:dyDescent="0.2">
      <c r="A183" s="171" t="s">
        <v>299</v>
      </c>
      <c r="B183" s="170">
        <v>91</v>
      </c>
      <c r="C183" s="170">
        <v>704.900223568</v>
      </c>
      <c r="D183" s="170">
        <v>84.336257265</v>
      </c>
      <c r="E183" s="170">
        <v>72.666664123999993</v>
      </c>
      <c r="F183" s="170">
        <v>85</v>
      </c>
      <c r="G183" s="170">
        <v>59448.646601209002</v>
      </c>
      <c r="H183" s="169">
        <v>9614.3333282469994</v>
      </c>
      <c r="J183" s="156" t="s">
        <v>303</v>
      </c>
      <c r="K183" s="155">
        <v>66</v>
      </c>
      <c r="L183" s="155">
        <v>278.25008824999998</v>
      </c>
      <c r="M183" s="155">
        <v>82.562962850000005</v>
      </c>
      <c r="N183" s="155">
        <v>72</v>
      </c>
      <c r="O183" s="155">
        <v>85</v>
      </c>
      <c r="P183" s="155">
        <v>22973.151699216</v>
      </c>
      <c r="Q183" s="154">
        <v>3715.3333282469998</v>
      </c>
    </row>
    <row r="184" spans="1:17" x14ac:dyDescent="0.2">
      <c r="A184" s="171" t="s">
        <v>297</v>
      </c>
      <c r="B184" s="170">
        <v>90</v>
      </c>
      <c r="C184" s="170">
        <v>704.900223568</v>
      </c>
      <c r="D184" s="170">
        <v>84.842105262999993</v>
      </c>
      <c r="E184" s="170">
        <v>79</v>
      </c>
      <c r="F184" s="170">
        <v>85</v>
      </c>
      <c r="G184" s="170">
        <v>59805.218967972003</v>
      </c>
      <c r="H184" s="169">
        <v>9672</v>
      </c>
      <c r="J184" s="156" t="s">
        <v>309</v>
      </c>
      <c r="K184" s="155">
        <v>26</v>
      </c>
      <c r="L184" s="155">
        <v>272.06675295600002</v>
      </c>
      <c r="M184" s="155">
        <v>84.916666723999995</v>
      </c>
      <c r="N184" s="155">
        <v>81.333335876000007</v>
      </c>
      <c r="O184" s="155">
        <v>85</v>
      </c>
      <c r="P184" s="155">
        <v>23103.001787575002</v>
      </c>
      <c r="Q184" s="154">
        <v>3736.3333358760001</v>
      </c>
    </row>
    <row r="185" spans="1:17" x14ac:dyDescent="0.2">
      <c r="A185" s="171" t="s">
        <v>300</v>
      </c>
      <c r="B185" s="170">
        <v>21</v>
      </c>
      <c r="C185" s="170">
        <v>698.716888273</v>
      </c>
      <c r="D185" s="170">
        <v>84.808259609999993</v>
      </c>
      <c r="E185" s="170">
        <v>80.666664123999993</v>
      </c>
      <c r="F185" s="170">
        <v>85</v>
      </c>
      <c r="G185" s="170">
        <v>59256.963254255999</v>
      </c>
      <c r="H185" s="169">
        <v>9583.3333358759992</v>
      </c>
      <c r="J185" s="156" t="s">
        <v>304</v>
      </c>
      <c r="K185" s="155">
        <v>55</v>
      </c>
      <c r="L185" s="155">
        <v>272.06675295600002</v>
      </c>
      <c r="M185" s="155">
        <v>84.719696912000003</v>
      </c>
      <c r="N185" s="155">
        <v>78.666664123999993</v>
      </c>
      <c r="O185" s="155">
        <v>85</v>
      </c>
      <c r="P185" s="155">
        <v>23049.412850240002</v>
      </c>
      <c r="Q185" s="154">
        <v>3727.6666641239999</v>
      </c>
    </row>
    <row r="186" spans="1:17" x14ac:dyDescent="0.2">
      <c r="A186" s="171" t="s">
        <v>299</v>
      </c>
      <c r="B186" s="170">
        <v>52</v>
      </c>
      <c r="C186" s="170">
        <v>692.53355297899998</v>
      </c>
      <c r="D186" s="170">
        <v>84.491071360000007</v>
      </c>
      <c r="E186" s="170">
        <v>72.666664123999993</v>
      </c>
      <c r="F186" s="170">
        <v>85</v>
      </c>
      <c r="G186" s="170">
        <v>58512.901844255997</v>
      </c>
      <c r="H186" s="169">
        <v>9462.9999923710002</v>
      </c>
      <c r="J186" s="156" t="s">
        <v>308</v>
      </c>
      <c r="K186" s="155">
        <v>32</v>
      </c>
      <c r="L186" s="155">
        <v>272.06675295600002</v>
      </c>
      <c r="M186" s="155">
        <v>84.780303087999997</v>
      </c>
      <c r="N186" s="155">
        <v>79.333335876000007</v>
      </c>
      <c r="O186" s="155">
        <v>85</v>
      </c>
      <c r="P186" s="155">
        <v>23065.901775808001</v>
      </c>
      <c r="Q186" s="154">
        <v>3730.3333358760001</v>
      </c>
    </row>
    <row r="187" spans="1:17" x14ac:dyDescent="0.2">
      <c r="A187" s="171" t="s">
        <v>296</v>
      </c>
      <c r="B187" s="170">
        <v>70</v>
      </c>
      <c r="C187" s="170">
        <v>692.53355297899998</v>
      </c>
      <c r="D187" s="170">
        <v>84.866071429000002</v>
      </c>
      <c r="E187" s="170">
        <v>77</v>
      </c>
      <c r="F187" s="170">
        <v>85</v>
      </c>
      <c r="G187" s="170">
        <v>58772.601973798002</v>
      </c>
      <c r="H187" s="169">
        <v>9505</v>
      </c>
      <c r="J187" s="156" t="s">
        <v>309</v>
      </c>
      <c r="K187" s="155">
        <v>35</v>
      </c>
      <c r="L187" s="155">
        <v>265.883417662</v>
      </c>
      <c r="M187" s="155">
        <v>84.472868276</v>
      </c>
      <c r="N187" s="155">
        <v>77</v>
      </c>
      <c r="O187" s="155">
        <v>85</v>
      </c>
      <c r="P187" s="155">
        <v>22459.934916951999</v>
      </c>
      <c r="Q187" s="154">
        <v>3632.3333358760001</v>
      </c>
    </row>
    <row r="188" spans="1:17" x14ac:dyDescent="0.2">
      <c r="A188" s="171" t="s">
        <v>298</v>
      </c>
      <c r="B188" s="170">
        <v>87</v>
      </c>
      <c r="C188" s="170">
        <v>686.35021768499996</v>
      </c>
      <c r="D188" s="170">
        <v>84.819819750999997</v>
      </c>
      <c r="E188" s="170">
        <v>78.666664123999993</v>
      </c>
      <c r="F188" s="170">
        <v>85</v>
      </c>
      <c r="G188" s="170">
        <v>58216.101750121998</v>
      </c>
      <c r="H188" s="169">
        <v>9414.9999923710002</v>
      </c>
      <c r="J188" s="156" t="s">
        <v>304</v>
      </c>
      <c r="K188" s="155">
        <v>28</v>
      </c>
      <c r="L188" s="155">
        <v>265.883417662</v>
      </c>
      <c r="M188" s="155">
        <v>84.558139534999995</v>
      </c>
      <c r="N188" s="155">
        <v>80</v>
      </c>
      <c r="O188" s="155">
        <v>85</v>
      </c>
      <c r="P188" s="155">
        <v>22482.607130640001</v>
      </c>
      <c r="Q188" s="154">
        <v>3636</v>
      </c>
    </row>
    <row r="189" spans="1:17" x14ac:dyDescent="0.2">
      <c r="A189" s="171" t="s">
        <v>298</v>
      </c>
      <c r="B189" s="170">
        <v>95</v>
      </c>
      <c r="C189" s="170">
        <v>686.35021768499996</v>
      </c>
      <c r="D189" s="170">
        <v>84.795795819000006</v>
      </c>
      <c r="E189" s="170">
        <v>78.333335876000007</v>
      </c>
      <c r="F189" s="170">
        <v>85</v>
      </c>
      <c r="G189" s="170">
        <v>58199.612918904</v>
      </c>
      <c r="H189" s="169">
        <v>9412.3333358759992</v>
      </c>
      <c r="J189" s="156" t="s">
        <v>303</v>
      </c>
      <c r="K189" s="155">
        <v>71</v>
      </c>
      <c r="L189" s="155">
        <v>265.883417662</v>
      </c>
      <c r="M189" s="155">
        <v>84.953488371999995</v>
      </c>
      <c r="N189" s="155">
        <v>83.666664123999993</v>
      </c>
      <c r="O189" s="155">
        <v>85</v>
      </c>
      <c r="P189" s="155">
        <v>22587.723830645002</v>
      </c>
      <c r="Q189" s="154">
        <v>3653</v>
      </c>
    </row>
    <row r="190" spans="1:17" x14ac:dyDescent="0.2">
      <c r="A190" s="171" t="s">
        <v>297</v>
      </c>
      <c r="B190" s="170">
        <v>103</v>
      </c>
      <c r="C190" s="170">
        <v>680.16688238999996</v>
      </c>
      <c r="D190" s="170">
        <v>84.796969673999996</v>
      </c>
      <c r="E190" s="170">
        <v>79.333335876000007</v>
      </c>
      <c r="F190" s="170">
        <v>85</v>
      </c>
      <c r="G190" s="170">
        <v>57676.090499190002</v>
      </c>
      <c r="H190" s="169">
        <v>9327.6666641240008</v>
      </c>
      <c r="J190" s="156" t="s">
        <v>307</v>
      </c>
      <c r="K190" s="155">
        <v>14</v>
      </c>
      <c r="L190" s="155">
        <v>259.70008236699999</v>
      </c>
      <c r="M190" s="155">
        <v>80.976190748999997</v>
      </c>
      <c r="N190" s="155">
        <v>59.666667938000003</v>
      </c>
      <c r="O190" s="155">
        <v>85</v>
      </c>
      <c r="P190" s="155">
        <v>21029.523407205001</v>
      </c>
      <c r="Q190" s="154">
        <v>3401.0000114439999</v>
      </c>
    </row>
    <row r="191" spans="1:17" x14ac:dyDescent="0.2">
      <c r="A191" s="171" t="s">
        <v>302</v>
      </c>
      <c r="B191" s="170">
        <v>3</v>
      </c>
      <c r="C191" s="170">
        <v>673.98354709600005</v>
      </c>
      <c r="D191" s="170">
        <v>84.926605504999998</v>
      </c>
      <c r="E191" s="170">
        <v>82.333335876000007</v>
      </c>
      <c r="F191" s="170">
        <v>85</v>
      </c>
      <c r="G191" s="170">
        <v>57239.134820772997</v>
      </c>
      <c r="H191" s="169">
        <v>9257</v>
      </c>
      <c r="J191" s="156" t="s">
        <v>306</v>
      </c>
      <c r="K191" s="155">
        <v>1</v>
      </c>
      <c r="L191" s="155">
        <v>259.70008236699999</v>
      </c>
      <c r="M191" s="155">
        <v>84.976190475999999</v>
      </c>
      <c r="N191" s="155">
        <v>84.333335876000007</v>
      </c>
      <c r="O191" s="155">
        <v>85</v>
      </c>
      <c r="P191" s="155">
        <v>22068.323665911001</v>
      </c>
      <c r="Q191" s="154">
        <v>3569</v>
      </c>
    </row>
    <row r="192" spans="1:17" x14ac:dyDescent="0.2">
      <c r="A192" s="171" t="s">
        <v>302</v>
      </c>
      <c r="B192" s="170">
        <v>47</v>
      </c>
      <c r="C192" s="170">
        <v>673.98354709600005</v>
      </c>
      <c r="D192" s="170">
        <v>84.935779816999997</v>
      </c>
      <c r="E192" s="170">
        <v>82.333335876000007</v>
      </c>
      <c r="F192" s="170">
        <v>85</v>
      </c>
      <c r="G192" s="170">
        <v>57245.318156068002</v>
      </c>
      <c r="H192" s="169">
        <v>9258</v>
      </c>
      <c r="J192" s="156" t="s">
        <v>305</v>
      </c>
      <c r="K192" s="155">
        <v>15</v>
      </c>
      <c r="L192" s="155">
        <v>259.70008236699999</v>
      </c>
      <c r="M192" s="155">
        <v>84.976190475999999</v>
      </c>
      <c r="N192" s="155">
        <v>84</v>
      </c>
      <c r="O192" s="155">
        <v>85</v>
      </c>
      <c r="P192" s="155">
        <v>22068.323665911001</v>
      </c>
      <c r="Q192" s="154">
        <v>3569</v>
      </c>
    </row>
    <row r="193" spans="1:17" x14ac:dyDescent="0.2">
      <c r="A193" s="171" t="s">
        <v>301</v>
      </c>
      <c r="B193" s="170">
        <v>29</v>
      </c>
      <c r="C193" s="170">
        <v>673.98354709600005</v>
      </c>
      <c r="D193" s="170">
        <v>84.944954198000005</v>
      </c>
      <c r="E193" s="170">
        <v>82.333335876000007</v>
      </c>
      <c r="F193" s="170">
        <v>85</v>
      </c>
      <c r="G193" s="170">
        <v>57251.501538536999</v>
      </c>
      <c r="H193" s="169">
        <v>9259.0000076289998</v>
      </c>
      <c r="J193" s="156" t="s">
        <v>304</v>
      </c>
      <c r="K193" s="155">
        <v>24</v>
      </c>
      <c r="L193" s="155">
        <v>259.70008236699999</v>
      </c>
      <c r="M193" s="155">
        <v>84.595237913999995</v>
      </c>
      <c r="N193" s="155">
        <v>79</v>
      </c>
      <c r="O193" s="155">
        <v>85</v>
      </c>
      <c r="P193" s="155">
        <v>21969.390254024998</v>
      </c>
      <c r="Q193" s="154">
        <v>3552.9999923710002</v>
      </c>
    </row>
    <row r="194" spans="1:17" x14ac:dyDescent="0.2">
      <c r="A194" s="171" t="s">
        <v>300</v>
      </c>
      <c r="B194" s="170">
        <v>3</v>
      </c>
      <c r="C194" s="170">
        <v>673.98354709600005</v>
      </c>
      <c r="D194" s="170">
        <v>84.801223195000006</v>
      </c>
      <c r="E194" s="170">
        <v>82</v>
      </c>
      <c r="F194" s="170">
        <v>85</v>
      </c>
      <c r="G194" s="170">
        <v>57154.629206965998</v>
      </c>
      <c r="H194" s="169">
        <v>9243.3333282469994</v>
      </c>
      <c r="J194" s="156" t="s">
        <v>306</v>
      </c>
      <c r="K194" s="155">
        <v>24</v>
      </c>
      <c r="L194" s="155">
        <v>253.516747073</v>
      </c>
      <c r="M194" s="155">
        <v>84.780487805000007</v>
      </c>
      <c r="N194" s="155">
        <v>79.666664123999993</v>
      </c>
      <c r="O194" s="155">
        <v>85</v>
      </c>
      <c r="P194" s="155">
        <v>21493.273483526998</v>
      </c>
      <c r="Q194" s="154">
        <v>3476</v>
      </c>
    </row>
    <row r="195" spans="1:17" x14ac:dyDescent="0.2">
      <c r="A195" s="171" t="s">
        <v>299</v>
      </c>
      <c r="B195" s="170">
        <v>19</v>
      </c>
      <c r="C195" s="170">
        <v>673.98354709600005</v>
      </c>
      <c r="D195" s="170">
        <v>84.088684991999997</v>
      </c>
      <c r="E195" s="170">
        <v>72.666664123999993</v>
      </c>
      <c r="F195" s="170">
        <v>85</v>
      </c>
      <c r="G195" s="170">
        <v>56674.390181488001</v>
      </c>
      <c r="H195" s="169">
        <v>9165.6666641240008</v>
      </c>
      <c r="J195" s="156" t="s">
        <v>306</v>
      </c>
      <c r="K195" s="155">
        <v>27</v>
      </c>
      <c r="L195" s="155">
        <v>253.516747073</v>
      </c>
      <c r="M195" s="155">
        <v>84.910569167999995</v>
      </c>
      <c r="N195" s="155">
        <v>81.333335876000007</v>
      </c>
      <c r="O195" s="155">
        <v>85</v>
      </c>
      <c r="P195" s="155">
        <v>21526.251287489002</v>
      </c>
      <c r="Q195" s="154">
        <v>3481.3333358760001</v>
      </c>
    </row>
    <row r="196" spans="1:17" x14ac:dyDescent="0.2">
      <c r="A196" s="171" t="s">
        <v>296</v>
      </c>
      <c r="B196" s="170">
        <v>92</v>
      </c>
      <c r="C196" s="170">
        <v>673.98354709600005</v>
      </c>
      <c r="D196" s="170">
        <v>84.620795224000005</v>
      </c>
      <c r="E196" s="170">
        <v>75.333335876000007</v>
      </c>
      <c r="F196" s="170">
        <v>85</v>
      </c>
      <c r="G196" s="170">
        <v>57033.023722917002</v>
      </c>
      <c r="H196" s="169">
        <v>9223.6666793820004</v>
      </c>
      <c r="J196" s="156" t="s">
        <v>308</v>
      </c>
      <c r="K196" s="155">
        <v>1</v>
      </c>
      <c r="L196" s="155">
        <v>253.516747073</v>
      </c>
      <c r="M196" s="155">
        <v>84.837398250000007</v>
      </c>
      <c r="N196" s="155">
        <v>79.666664123999993</v>
      </c>
      <c r="O196" s="155">
        <v>85</v>
      </c>
      <c r="P196" s="155">
        <v>21507.701234429998</v>
      </c>
      <c r="Q196" s="154">
        <v>3478.3333282469998</v>
      </c>
    </row>
    <row r="197" spans="1:17" ht="17" thickBot="1" x14ac:dyDescent="0.25">
      <c r="A197" s="171" t="s">
        <v>297</v>
      </c>
      <c r="B197" s="170">
        <v>139</v>
      </c>
      <c r="C197" s="170">
        <v>667.80021180100005</v>
      </c>
      <c r="D197" s="170">
        <v>84.830246818999996</v>
      </c>
      <c r="E197" s="170">
        <v>80.666664123999993</v>
      </c>
      <c r="F197" s="170">
        <v>85</v>
      </c>
      <c r="G197" s="170">
        <v>56649.656793135</v>
      </c>
      <c r="H197" s="169">
        <v>9161.6666564940006</v>
      </c>
      <c r="J197" s="153" t="s">
        <v>308</v>
      </c>
      <c r="K197" s="152">
        <v>31</v>
      </c>
      <c r="L197" s="152">
        <v>253.516747073</v>
      </c>
      <c r="M197" s="152">
        <v>85</v>
      </c>
      <c r="N197" s="152">
        <v>85</v>
      </c>
      <c r="O197" s="152">
        <v>85</v>
      </c>
      <c r="P197" s="152">
        <v>21548.923501177</v>
      </c>
      <c r="Q197" s="151">
        <v>3485</v>
      </c>
    </row>
    <row r="198" spans="1:17" x14ac:dyDescent="0.2">
      <c r="A198" s="171" t="s">
        <v>296</v>
      </c>
      <c r="B198" s="170">
        <v>109</v>
      </c>
      <c r="C198" s="170">
        <v>667.80021180100005</v>
      </c>
      <c r="D198" s="170">
        <v>84.851851851999996</v>
      </c>
      <c r="E198" s="170">
        <v>76.666664123999993</v>
      </c>
      <c r="F198" s="170">
        <v>85</v>
      </c>
      <c r="G198" s="170">
        <v>56664.084638389002</v>
      </c>
      <c r="H198" s="169">
        <v>9164</v>
      </c>
      <c r="J198" s="150" t="s">
        <v>307</v>
      </c>
      <c r="K198" s="149">
        <v>21</v>
      </c>
      <c r="L198" s="149">
        <v>247.333411778</v>
      </c>
      <c r="M198" s="149">
        <v>80.316666412000004</v>
      </c>
      <c r="N198" s="149">
        <v>63</v>
      </c>
      <c r="O198" s="149">
        <v>85</v>
      </c>
      <c r="P198" s="149">
        <v>19864.995126419999</v>
      </c>
      <c r="Q198" s="148">
        <v>3212.6666564940001</v>
      </c>
    </row>
    <row r="199" spans="1:17" x14ac:dyDescent="0.2">
      <c r="A199" s="171" t="s">
        <v>297</v>
      </c>
      <c r="B199" s="170">
        <v>141</v>
      </c>
      <c r="C199" s="170">
        <v>661.61687650700003</v>
      </c>
      <c r="D199" s="170">
        <v>84.797507812000006</v>
      </c>
      <c r="E199" s="170">
        <v>80</v>
      </c>
      <c r="F199" s="170">
        <v>85</v>
      </c>
      <c r="G199" s="170">
        <v>56103.462254083002</v>
      </c>
      <c r="H199" s="169">
        <v>9073.3333358759992</v>
      </c>
      <c r="J199" s="141" t="s">
        <v>303</v>
      </c>
      <c r="K199" s="140">
        <v>60</v>
      </c>
      <c r="L199" s="140">
        <v>247.333411778</v>
      </c>
      <c r="M199" s="140">
        <v>84.1</v>
      </c>
      <c r="N199" s="140">
        <v>72</v>
      </c>
      <c r="O199" s="140">
        <v>85</v>
      </c>
      <c r="P199" s="140">
        <v>20800.739930547999</v>
      </c>
      <c r="Q199" s="139">
        <v>3364</v>
      </c>
    </row>
    <row r="200" spans="1:17" x14ac:dyDescent="0.2">
      <c r="A200" s="171" t="s">
        <v>302</v>
      </c>
      <c r="B200" s="170">
        <v>89</v>
      </c>
      <c r="C200" s="170">
        <v>655.43354121200002</v>
      </c>
      <c r="D200" s="170">
        <v>84.937106942</v>
      </c>
      <c r="E200" s="170">
        <v>82.333335876000007</v>
      </c>
      <c r="F200" s="170">
        <v>85</v>
      </c>
      <c r="G200" s="170">
        <v>55670.628783471002</v>
      </c>
      <c r="H200" s="169">
        <v>9003.3333358759992</v>
      </c>
      <c r="J200" s="141" t="s">
        <v>303</v>
      </c>
      <c r="K200" s="140">
        <v>69</v>
      </c>
      <c r="L200" s="140">
        <v>247.333411778</v>
      </c>
      <c r="M200" s="140">
        <v>83.758333206000003</v>
      </c>
      <c r="N200" s="140">
        <v>74.666664123999993</v>
      </c>
      <c r="O200" s="140">
        <v>85</v>
      </c>
      <c r="P200" s="140">
        <v>20716.234316739999</v>
      </c>
      <c r="Q200" s="139">
        <v>3350.3333282469998</v>
      </c>
    </row>
    <row r="201" spans="1:17" x14ac:dyDescent="0.2">
      <c r="A201" s="171" t="s">
        <v>300</v>
      </c>
      <c r="B201" s="170">
        <v>48</v>
      </c>
      <c r="C201" s="170">
        <v>655.43354121200002</v>
      </c>
      <c r="D201" s="170">
        <v>85</v>
      </c>
      <c r="E201" s="170">
        <v>85</v>
      </c>
      <c r="F201" s="170">
        <v>85</v>
      </c>
      <c r="G201" s="170">
        <v>55711.851003042997</v>
      </c>
      <c r="H201" s="169">
        <v>9010</v>
      </c>
      <c r="J201" s="141" t="s">
        <v>306</v>
      </c>
      <c r="K201" s="140">
        <v>6</v>
      </c>
      <c r="L201" s="140">
        <v>241.15007648400001</v>
      </c>
      <c r="M201" s="140">
        <v>84.641025837000001</v>
      </c>
      <c r="N201" s="140">
        <v>78.333335876000007</v>
      </c>
      <c r="O201" s="140">
        <v>85</v>
      </c>
      <c r="P201" s="140">
        <v>20411.189854172</v>
      </c>
      <c r="Q201" s="139">
        <v>3301.0000076289998</v>
      </c>
    </row>
    <row r="202" spans="1:17" x14ac:dyDescent="0.2">
      <c r="A202" s="171" t="s">
        <v>300</v>
      </c>
      <c r="B202" s="170">
        <v>57</v>
      </c>
      <c r="C202" s="170">
        <v>655.43354121200002</v>
      </c>
      <c r="D202" s="170">
        <v>84.915094339999996</v>
      </c>
      <c r="E202" s="170">
        <v>80.666664123999993</v>
      </c>
      <c r="F202" s="170">
        <v>85</v>
      </c>
      <c r="G202" s="170">
        <v>55656.200985392999</v>
      </c>
      <c r="H202" s="169">
        <v>9001</v>
      </c>
      <c r="J202" s="141" t="s">
        <v>306</v>
      </c>
      <c r="K202" s="140">
        <v>23</v>
      </c>
      <c r="L202" s="140">
        <v>241.15007648400001</v>
      </c>
      <c r="M202" s="140">
        <v>84.829059893999997</v>
      </c>
      <c r="N202" s="140">
        <v>78.333335876000007</v>
      </c>
      <c r="O202" s="140">
        <v>85</v>
      </c>
      <c r="P202" s="140">
        <v>20456.534281548</v>
      </c>
      <c r="Q202" s="139">
        <v>3308.3333358760001</v>
      </c>
    </row>
    <row r="203" spans="1:17" x14ac:dyDescent="0.2">
      <c r="A203" s="171" t="s">
        <v>300</v>
      </c>
      <c r="B203" s="170">
        <v>83</v>
      </c>
      <c r="C203" s="170">
        <v>655.43354121200002</v>
      </c>
      <c r="D203" s="170">
        <v>84.861635243999999</v>
      </c>
      <c r="E203" s="170">
        <v>80.333335876000007</v>
      </c>
      <c r="F203" s="170">
        <v>85</v>
      </c>
      <c r="G203" s="170">
        <v>55621.162101116002</v>
      </c>
      <c r="H203" s="169">
        <v>8995.3333358759992</v>
      </c>
      <c r="J203" s="141" t="s">
        <v>305</v>
      </c>
      <c r="K203" s="140">
        <v>9</v>
      </c>
      <c r="L203" s="140">
        <v>241.15007648400001</v>
      </c>
      <c r="M203" s="140">
        <v>84.700854766000006</v>
      </c>
      <c r="N203" s="140">
        <v>80</v>
      </c>
      <c r="O203" s="140">
        <v>85</v>
      </c>
      <c r="P203" s="140">
        <v>20425.617605076</v>
      </c>
      <c r="Q203" s="139">
        <v>3303.3333358760001</v>
      </c>
    </row>
    <row r="204" spans="1:17" x14ac:dyDescent="0.2">
      <c r="A204" s="171" t="s">
        <v>296</v>
      </c>
      <c r="B204" s="170">
        <v>167</v>
      </c>
      <c r="C204" s="170">
        <v>655.43354121200002</v>
      </c>
      <c r="D204" s="170">
        <v>84.339622570000003</v>
      </c>
      <c r="E204" s="170">
        <v>77</v>
      </c>
      <c r="F204" s="170">
        <v>85</v>
      </c>
      <c r="G204" s="170">
        <v>55279.017485256001</v>
      </c>
      <c r="H204" s="169">
        <v>8939.9999923710002</v>
      </c>
      <c r="J204" s="141" t="s">
        <v>308</v>
      </c>
      <c r="K204" s="140">
        <v>18</v>
      </c>
      <c r="L204" s="140">
        <v>241.15007648400001</v>
      </c>
      <c r="M204" s="140">
        <v>85</v>
      </c>
      <c r="N204" s="140">
        <v>85</v>
      </c>
      <c r="O204" s="140">
        <v>85</v>
      </c>
      <c r="P204" s="140">
        <v>20497.756501119999</v>
      </c>
      <c r="Q204" s="139">
        <v>3315</v>
      </c>
    </row>
    <row r="205" spans="1:17" x14ac:dyDescent="0.2">
      <c r="A205" s="171" t="s">
        <v>296</v>
      </c>
      <c r="B205" s="170">
        <v>214</v>
      </c>
      <c r="C205" s="170">
        <v>655.43354121200002</v>
      </c>
      <c r="D205" s="170">
        <v>84.625786116</v>
      </c>
      <c r="E205" s="170">
        <v>75.666664123999993</v>
      </c>
      <c r="F205" s="170">
        <v>85</v>
      </c>
      <c r="G205" s="170">
        <v>55466.578671579002</v>
      </c>
      <c r="H205" s="169">
        <v>8970.3333282469994</v>
      </c>
      <c r="J205" s="141" t="s">
        <v>305</v>
      </c>
      <c r="K205" s="140">
        <v>14</v>
      </c>
      <c r="L205" s="140">
        <v>234.966741189</v>
      </c>
      <c r="M205" s="140">
        <v>84.438596625000002</v>
      </c>
      <c r="N205" s="140">
        <v>78.333335876000007</v>
      </c>
      <c r="O205" s="140">
        <v>85</v>
      </c>
      <c r="P205" s="140">
        <v>19840.261879591999</v>
      </c>
      <c r="Q205" s="139">
        <v>3208.6666717530002</v>
      </c>
    </row>
    <row r="206" spans="1:17" x14ac:dyDescent="0.2">
      <c r="A206" s="171" t="s">
        <v>299</v>
      </c>
      <c r="B206" s="170">
        <v>2</v>
      </c>
      <c r="C206" s="170">
        <v>649.25020591800001</v>
      </c>
      <c r="D206" s="170">
        <v>84.511111013999994</v>
      </c>
      <c r="E206" s="170">
        <v>73.666664123999993</v>
      </c>
      <c r="F206" s="170">
        <v>85</v>
      </c>
      <c r="G206" s="170">
        <v>54868.856228331999</v>
      </c>
      <c r="H206" s="169">
        <v>8873.6666564940006</v>
      </c>
      <c r="J206" s="141" t="s">
        <v>308</v>
      </c>
      <c r="K206" s="140">
        <v>15</v>
      </c>
      <c r="L206" s="140">
        <v>234.966741189</v>
      </c>
      <c r="M206" s="140">
        <v>84.815789473999999</v>
      </c>
      <c r="N206" s="140">
        <v>79.666664123999993</v>
      </c>
      <c r="O206" s="140">
        <v>85</v>
      </c>
      <c r="P206" s="140">
        <v>19928.889654030001</v>
      </c>
      <c r="Q206" s="139">
        <v>3223</v>
      </c>
    </row>
    <row r="207" spans="1:17" x14ac:dyDescent="0.2">
      <c r="A207" s="171" t="s">
        <v>299</v>
      </c>
      <c r="B207" s="170">
        <v>71</v>
      </c>
      <c r="C207" s="170">
        <v>649.25020591800001</v>
      </c>
      <c r="D207" s="170">
        <v>84.339682515000007</v>
      </c>
      <c r="E207" s="170">
        <v>73</v>
      </c>
      <c r="F207" s="170">
        <v>85</v>
      </c>
      <c r="G207" s="170">
        <v>54757.556240206999</v>
      </c>
      <c r="H207" s="169">
        <v>8855.6666641240008</v>
      </c>
      <c r="J207" s="141" t="s">
        <v>308</v>
      </c>
      <c r="K207" s="140">
        <v>36</v>
      </c>
      <c r="L207" s="140">
        <v>234.966741189</v>
      </c>
      <c r="M207" s="140">
        <v>84.745613900999999</v>
      </c>
      <c r="N207" s="140">
        <v>79.666664123999993</v>
      </c>
      <c r="O207" s="140">
        <v>85</v>
      </c>
      <c r="P207" s="140">
        <v>19912.400728461002</v>
      </c>
      <c r="Q207" s="139">
        <v>3220.3333282469998</v>
      </c>
    </row>
    <row r="208" spans="1:17" x14ac:dyDescent="0.2">
      <c r="A208" s="171" t="s">
        <v>299</v>
      </c>
      <c r="B208" s="170">
        <v>95</v>
      </c>
      <c r="C208" s="170">
        <v>643.066870623</v>
      </c>
      <c r="D208" s="170">
        <v>84.394230769000004</v>
      </c>
      <c r="E208" s="170">
        <v>72.333335876000007</v>
      </c>
      <c r="F208" s="170">
        <v>85</v>
      </c>
      <c r="G208" s="170">
        <v>54271.133879435001</v>
      </c>
      <c r="H208" s="169">
        <v>8777</v>
      </c>
      <c r="J208" s="141" t="s">
        <v>306</v>
      </c>
      <c r="K208" s="140">
        <v>15</v>
      </c>
      <c r="L208" s="140">
        <v>228.78340589499999</v>
      </c>
      <c r="M208" s="140">
        <v>84.846846916000004</v>
      </c>
      <c r="N208" s="140">
        <v>79.333335876000007</v>
      </c>
      <c r="O208" s="140">
        <v>85</v>
      </c>
      <c r="P208" s="140">
        <v>19411.550616785</v>
      </c>
      <c r="Q208" s="139">
        <v>3139.3333358760001</v>
      </c>
    </row>
    <row r="209" spans="1:17" x14ac:dyDescent="0.2">
      <c r="A209" s="171" t="s">
        <v>298</v>
      </c>
      <c r="B209" s="170">
        <v>52</v>
      </c>
      <c r="C209" s="170">
        <v>643.066870623</v>
      </c>
      <c r="D209" s="170">
        <v>84.842948766999996</v>
      </c>
      <c r="E209" s="170">
        <v>78.333335876000007</v>
      </c>
      <c r="F209" s="170">
        <v>85</v>
      </c>
      <c r="G209" s="170">
        <v>54559.689557958998</v>
      </c>
      <c r="H209" s="169">
        <v>8823.6666717530006</v>
      </c>
      <c r="J209" s="141" t="s">
        <v>309</v>
      </c>
      <c r="K209" s="140">
        <v>13</v>
      </c>
      <c r="L209" s="140">
        <v>228.78340589499999</v>
      </c>
      <c r="M209" s="140">
        <v>84.378378377999994</v>
      </c>
      <c r="N209" s="140">
        <v>77.666664123999993</v>
      </c>
      <c r="O209" s="140">
        <v>85</v>
      </c>
      <c r="P209" s="140">
        <v>19304.372789289999</v>
      </c>
      <c r="Q209" s="139">
        <v>3122</v>
      </c>
    </row>
    <row r="210" spans="1:17" x14ac:dyDescent="0.2">
      <c r="A210" s="171" t="s">
        <v>297</v>
      </c>
      <c r="B210" s="170">
        <v>83</v>
      </c>
      <c r="C210" s="170">
        <v>643.066870623</v>
      </c>
      <c r="D210" s="170">
        <v>84.817307619000005</v>
      </c>
      <c r="E210" s="170">
        <v>81</v>
      </c>
      <c r="F210" s="170">
        <v>85</v>
      </c>
      <c r="G210" s="170">
        <v>54543.200585216</v>
      </c>
      <c r="H210" s="169">
        <v>8820.9999923710002</v>
      </c>
      <c r="J210" s="141" t="s">
        <v>303</v>
      </c>
      <c r="K210" s="140">
        <v>72</v>
      </c>
      <c r="L210" s="140">
        <v>228.78340589499999</v>
      </c>
      <c r="M210" s="140">
        <v>83.396396327999994</v>
      </c>
      <c r="N210" s="140">
        <v>73</v>
      </c>
      <c r="O210" s="140">
        <v>85</v>
      </c>
      <c r="P210" s="140">
        <v>19079.711591199</v>
      </c>
      <c r="Q210" s="139">
        <v>3085.6666641239999</v>
      </c>
    </row>
    <row r="211" spans="1:17" x14ac:dyDescent="0.2">
      <c r="A211" s="171" t="s">
        <v>297</v>
      </c>
      <c r="B211" s="170">
        <v>127</v>
      </c>
      <c r="C211" s="170">
        <v>643.066870623</v>
      </c>
      <c r="D211" s="170">
        <v>84.730769230999996</v>
      </c>
      <c r="E211" s="170">
        <v>79.666664123999993</v>
      </c>
      <c r="F211" s="170">
        <v>85</v>
      </c>
      <c r="G211" s="170">
        <v>54487.550614740998</v>
      </c>
      <c r="H211" s="169">
        <v>8812</v>
      </c>
      <c r="J211" s="141" t="s">
        <v>307</v>
      </c>
      <c r="K211" s="140">
        <v>1</v>
      </c>
      <c r="L211" s="140">
        <v>222.60007060000001</v>
      </c>
      <c r="M211" s="140">
        <v>81.648148113000005</v>
      </c>
      <c r="N211" s="140">
        <v>63.666667938000003</v>
      </c>
      <c r="O211" s="140">
        <v>85</v>
      </c>
      <c r="P211" s="140">
        <v>18174.883534306999</v>
      </c>
      <c r="Q211" s="139">
        <v>2939.333332062</v>
      </c>
    </row>
    <row r="212" spans="1:17" x14ac:dyDescent="0.2">
      <c r="A212" s="171" t="s">
        <v>299</v>
      </c>
      <c r="B212" s="170">
        <v>34</v>
      </c>
      <c r="C212" s="170">
        <v>636.88353532899998</v>
      </c>
      <c r="D212" s="170">
        <v>84.326860816999996</v>
      </c>
      <c r="E212" s="170">
        <v>72.333335876000007</v>
      </c>
      <c r="F212" s="170">
        <v>85</v>
      </c>
      <c r="G212" s="170">
        <v>53706.389240149001</v>
      </c>
      <c r="H212" s="169">
        <v>8685.6666641240008</v>
      </c>
      <c r="J212" s="141" t="s">
        <v>306</v>
      </c>
      <c r="K212" s="140">
        <v>11</v>
      </c>
      <c r="L212" s="140">
        <v>222.60007060000001</v>
      </c>
      <c r="M212" s="140">
        <v>84.925925996999993</v>
      </c>
      <c r="N212" s="140">
        <v>83</v>
      </c>
      <c r="O212" s="140">
        <v>85</v>
      </c>
      <c r="P212" s="140">
        <v>18904.517122640002</v>
      </c>
      <c r="Q212" s="139">
        <v>3057.3333358760001</v>
      </c>
    </row>
    <row r="213" spans="1:17" x14ac:dyDescent="0.2">
      <c r="A213" s="171" t="s">
        <v>301</v>
      </c>
      <c r="B213" s="170">
        <v>33</v>
      </c>
      <c r="C213" s="170">
        <v>630.70020003399998</v>
      </c>
      <c r="D213" s="170">
        <v>84.947712393000003</v>
      </c>
      <c r="E213" s="170">
        <v>82</v>
      </c>
      <c r="F213" s="170">
        <v>85</v>
      </c>
      <c r="G213" s="170">
        <v>53576.539198965998</v>
      </c>
      <c r="H213" s="169">
        <v>8664.6666641240008</v>
      </c>
      <c r="J213" s="141" t="s">
        <v>306</v>
      </c>
      <c r="K213" s="140">
        <v>34</v>
      </c>
      <c r="L213" s="140">
        <v>222.60007060000001</v>
      </c>
      <c r="M213" s="140">
        <v>84.814814674000004</v>
      </c>
      <c r="N213" s="140">
        <v>78.666664123999993</v>
      </c>
      <c r="O213" s="140">
        <v>85</v>
      </c>
      <c r="P213" s="140">
        <v>18879.783734287001</v>
      </c>
      <c r="Q213" s="139">
        <v>3053.3333282469998</v>
      </c>
    </row>
    <row r="214" spans="1:17" x14ac:dyDescent="0.2">
      <c r="A214" s="171" t="s">
        <v>302</v>
      </c>
      <c r="B214" s="170">
        <v>102</v>
      </c>
      <c r="C214" s="170">
        <v>624.51686473999996</v>
      </c>
      <c r="D214" s="170">
        <v>85</v>
      </c>
      <c r="E214" s="170">
        <v>85</v>
      </c>
      <c r="F214" s="170">
        <v>85</v>
      </c>
      <c r="G214" s="170">
        <v>53083.933502899003</v>
      </c>
      <c r="H214" s="169">
        <v>8585</v>
      </c>
      <c r="J214" s="141" t="s">
        <v>306</v>
      </c>
      <c r="K214" s="140">
        <v>38</v>
      </c>
      <c r="L214" s="140">
        <v>222.60007060000001</v>
      </c>
      <c r="M214" s="140">
        <v>84.861111111</v>
      </c>
      <c r="N214" s="140">
        <v>80</v>
      </c>
      <c r="O214" s="140">
        <v>85</v>
      </c>
      <c r="P214" s="140">
        <v>18890.089324560999</v>
      </c>
      <c r="Q214" s="139">
        <v>3055</v>
      </c>
    </row>
    <row r="215" spans="1:17" x14ac:dyDescent="0.2">
      <c r="A215" s="171" t="s">
        <v>300</v>
      </c>
      <c r="B215" s="170">
        <v>126</v>
      </c>
      <c r="C215" s="170">
        <v>624.51686473999996</v>
      </c>
      <c r="D215" s="170">
        <v>84.957095683999995</v>
      </c>
      <c r="E215" s="170">
        <v>81.666664123999993</v>
      </c>
      <c r="F215" s="170">
        <v>85</v>
      </c>
      <c r="G215" s="170">
        <v>53057.139034232001</v>
      </c>
      <c r="H215" s="169">
        <v>8580.6666641240008</v>
      </c>
      <c r="J215" s="141" t="s">
        <v>306</v>
      </c>
      <c r="K215" s="140">
        <v>42</v>
      </c>
      <c r="L215" s="140">
        <v>222.60007060000001</v>
      </c>
      <c r="M215" s="140">
        <v>84.574074003000007</v>
      </c>
      <c r="N215" s="140">
        <v>78.666664123999993</v>
      </c>
      <c r="O215" s="140">
        <v>85</v>
      </c>
      <c r="P215" s="140">
        <v>18826.194844127</v>
      </c>
      <c r="Q215" s="139">
        <v>3044.6666641239999</v>
      </c>
    </row>
    <row r="216" spans="1:17" x14ac:dyDescent="0.2">
      <c r="A216" s="171" t="s">
        <v>298</v>
      </c>
      <c r="B216" s="170">
        <v>85</v>
      </c>
      <c r="C216" s="170">
        <v>624.51686473999996</v>
      </c>
      <c r="D216" s="170">
        <v>84.894389464</v>
      </c>
      <c r="E216" s="170">
        <v>79.333335876000007</v>
      </c>
      <c r="F216" s="170">
        <v>85</v>
      </c>
      <c r="G216" s="170">
        <v>53017.977942149999</v>
      </c>
      <c r="H216" s="169">
        <v>8574.3333358759992</v>
      </c>
      <c r="J216" s="141" t="s">
        <v>309</v>
      </c>
      <c r="K216" s="140">
        <v>34</v>
      </c>
      <c r="L216" s="140">
        <v>222.60007060000001</v>
      </c>
      <c r="M216" s="140">
        <v>84.555555556000002</v>
      </c>
      <c r="N216" s="140">
        <v>78</v>
      </c>
      <c r="O216" s="140">
        <v>85</v>
      </c>
      <c r="P216" s="140">
        <v>18822.072636321998</v>
      </c>
      <c r="Q216" s="139">
        <v>3044</v>
      </c>
    </row>
    <row r="217" spans="1:17" x14ac:dyDescent="0.2">
      <c r="A217" s="171" t="s">
        <v>296</v>
      </c>
      <c r="B217" s="170">
        <v>8</v>
      </c>
      <c r="C217" s="170">
        <v>624.51686473999996</v>
      </c>
      <c r="D217" s="170">
        <v>84.514851561</v>
      </c>
      <c r="E217" s="170">
        <v>75.333335876000007</v>
      </c>
      <c r="F217" s="170">
        <v>85</v>
      </c>
      <c r="G217" s="170">
        <v>52780.950120645997</v>
      </c>
      <c r="H217" s="169">
        <v>8536.0000076289998</v>
      </c>
      <c r="J217" s="141" t="s">
        <v>308</v>
      </c>
      <c r="K217" s="140">
        <v>30</v>
      </c>
      <c r="L217" s="140">
        <v>222.60007060000001</v>
      </c>
      <c r="M217" s="140">
        <v>84.740740669999994</v>
      </c>
      <c r="N217" s="140">
        <v>80</v>
      </c>
      <c r="O217" s="140">
        <v>85</v>
      </c>
      <c r="P217" s="140">
        <v>18863.294855893</v>
      </c>
      <c r="Q217" s="139">
        <v>3050.6666641239999</v>
      </c>
    </row>
    <row r="218" spans="1:17" x14ac:dyDescent="0.2">
      <c r="A218" s="171" t="s">
        <v>296</v>
      </c>
      <c r="B218" s="170">
        <v>157</v>
      </c>
      <c r="C218" s="170">
        <v>624.51686473999996</v>
      </c>
      <c r="D218" s="170">
        <v>84.009900915000003</v>
      </c>
      <c r="E218" s="170">
        <v>75.333335876000007</v>
      </c>
      <c r="F218" s="170">
        <v>85</v>
      </c>
      <c r="G218" s="170">
        <v>52465.599926278999</v>
      </c>
      <c r="H218" s="169">
        <v>8484.9999923710002</v>
      </c>
      <c r="J218" s="141" t="s">
        <v>308</v>
      </c>
      <c r="K218" s="140">
        <v>35</v>
      </c>
      <c r="L218" s="140">
        <v>222.60007060000001</v>
      </c>
      <c r="M218" s="140">
        <v>84.666666667000001</v>
      </c>
      <c r="N218" s="140">
        <v>81</v>
      </c>
      <c r="O218" s="140">
        <v>85</v>
      </c>
      <c r="P218" s="140">
        <v>18846.8059775</v>
      </c>
      <c r="Q218" s="139">
        <v>3048</v>
      </c>
    </row>
    <row r="219" spans="1:17" x14ac:dyDescent="0.2">
      <c r="A219" s="171" t="s">
        <v>296</v>
      </c>
      <c r="B219" s="170">
        <v>77</v>
      </c>
      <c r="C219" s="170">
        <v>618.33352944600006</v>
      </c>
      <c r="D219" s="170">
        <v>84.553333281999997</v>
      </c>
      <c r="E219" s="170">
        <v>76</v>
      </c>
      <c r="F219" s="170">
        <v>85</v>
      </c>
      <c r="G219" s="170">
        <v>52282.160994935002</v>
      </c>
      <c r="H219" s="169">
        <v>8455.3333282469994</v>
      </c>
      <c r="J219" s="141" t="s">
        <v>303</v>
      </c>
      <c r="K219" s="140">
        <v>30</v>
      </c>
      <c r="L219" s="140">
        <v>222.60007060000001</v>
      </c>
      <c r="M219" s="140">
        <v>84.305555343999998</v>
      </c>
      <c r="N219" s="140">
        <v>73.666664123999993</v>
      </c>
      <c r="O219" s="140">
        <v>85</v>
      </c>
      <c r="P219" s="140">
        <v>18766.422571497002</v>
      </c>
      <c r="Q219" s="139">
        <v>3034.9999923710002</v>
      </c>
    </row>
    <row r="220" spans="1:17" x14ac:dyDescent="0.2">
      <c r="A220" s="171" t="s">
        <v>296</v>
      </c>
      <c r="B220" s="170">
        <v>169</v>
      </c>
      <c r="C220" s="170">
        <v>618.33352944600006</v>
      </c>
      <c r="D220" s="170">
        <v>84.63</v>
      </c>
      <c r="E220" s="170">
        <v>77.333335876000007</v>
      </c>
      <c r="F220" s="170">
        <v>85</v>
      </c>
      <c r="G220" s="170">
        <v>52329.566596976001</v>
      </c>
      <c r="H220" s="169">
        <v>8463</v>
      </c>
      <c r="J220" s="141" t="s">
        <v>305</v>
      </c>
      <c r="K220" s="140">
        <v>24</v>
      </c>
      <c r="L220" s="140">
        <v>216.41673530599999</v>
      </c>
      <c r="M220" s="140">
        <v>84.866666738999996</v>
      </c>
      <c r="N220" s="140">
        <v>80.333335876000007</v>
      </c>
      <c r="O220" s="140">
        <v>85</v>
      </c>
      <c r="P220" s="140">
        <v>18366.566952022</v>
      </c>
      <c r="Q220" s="139">
        <v>2970.3333358760001</v>
      </c>
    </row>
    <row r="221" spans="1:17" x14ac:dyDescent="0.2">
      <c r="A221" s="171" t="s">
        <v>298</v>
      </c>
      <c r="B221" s="170">
        <v>39</v>
      </c>
      <c r="C221" s="170">
        <v>612.15019415100005</v>
      </c>
      <c r="D221" s="170">
        <v>84.976430950999998</v>
      </c>
      <c r="E221" s="170">
        <v>83</v>
      </c>
      <c r="F221" s="170">
        <v>85</v>
      </c>
      <c r="G221" s="170">
        <v>52018.338704763002</v>
      </c>
      <c r="H221" s="169">
        <v>8412.6666641240008</v>
      </c>
      <c r="J221" s="141" t="s">
        <v>304</v>
      </c>
      <c r="K221" s="140">
        <v>15</v>
      </c>
      <c r="L221" s="140">
        <v>216.41673530599999</v>
      </c>
      <c r="M221" s="140">
        <v>84.619047546000004</v>
      </c>
      <c r="N221" s="140">
        <v>78.666664123999993</v>
      </c>
      <c r="O221" s="140">
        <v>85</v>
      </c>
      <c r="P221" s="140">
        <v>18312.978014687</v>
      </c>
      <c r="Q221" s="139">
        <v>2961.6666641239999</v>
      </c>
    </row>
    <row r="222" spans="1:17" x14ac:dyDescent="0.2">
      <c r="A222" s="171" t="s">
        <v>296</v>
      </c>
      <c r="B222" s="170">
        <v>131</v>
      </c>
      <c r="C222" s="170">
        <v>612.15019415100005</v>
      </c>
      <c r="D222" s="170">
        <v>84.272727273000001</v>
      </c>
      <c r="E222" s="170">
        <v>76.333335876000007</v>
      </c>
      <c r="F222" s="170">
        <v>85</v>
      </c>
      <c r="G222" s="170">
        <v>51587.566361641002</v>
      </c>
      <c r="H222" s="169">
        <v>8343</v>
      </c>
      <c r="J222" s="141" t="s">
        <v>308</v>
      </c>
      <c r="K222" s="140">
        <v>28</v>
      </c>
      <c r="L222" s="140">
        <v>216.41673530599999</v>
      </c>
      <c r="M222" s="140">
        <v>84.809523663999997</v>
      </c>
      <c r="N222" s="140">
        <v>80.666664123999993</v>
      </c>
      <c r="O222" s="140">
        <v>85</v>
      </c>
      <c r="P222" s="140">
        <v>18354.200234258002</v>
      </c>
      <c r="Q222" s="139">
        <v>2968.3333282469998</v>
      </c>
    </row>
    <row r="223" spans="1:17" x14ac:dyDescent="0.2">
      <c r="A223" s="171" t="s">
        <v>298</v>
      </c>
      <c r="B223" s="170">
        <v>37</v>
      </c>
      <c r="C223" s="170">
        <v>605.96685885700003</v>
      </c>
      <c r="D223" s="170">
        <v>84.775510048000001</v>
      </c>
      <c r="E223" s="170">
        <v>78.666664123999993</v>
      </c>
      <c r="F223" s="170">
        <v>85</v>
      </c>
      <c r="G223" s="170">
        <v>51371.149531985</v>
      </c>
      <c r="H223" s="169">
        <v>8307.9999847409999</v>
      </c>
      <c r="J223" s="141" t="s">
        <v>303</v>
      </c>
      <c r="K223" s="140">
        <v>34</v>
      </c>
      <c r="L223" s="140">
        <v>216.41673530599999</v>
      </c>
      <c r="M223" s="140">
        <v>84.666666520999996</v>
      </c>
      <c r="N223" s="140">
        <v>77.666664123999993</v>
      </c>
      <c r="O223" s="140">
        <v>85</v>
      </c>
      <c r="P223" s="140">
        <v>18323.283557785999</v>
      </c>
      <c r="Q223" s="139">
        <v>2963.3333282469998</v>
      </c>
    </row>
    <row r="224" spans="1:17" x14ac:dyDescent="0.2">
      <c r="A224" s="171" t="s">
        <v>297</v>
      </c>
      <c r="B224" s="170">
        <v>147</v>
      </c>
      <c r="C224" s="170">
        <v>605.96685885700003</v>
      </c>
      <c r="D224" s="170">
        <v>84.806122449</v>
      </c>
      <c r="E224" s="170">
        <v>79.666664123999993</v>
      </c>
      <c r="F224" s="170">
        <v>85</v>
      </c>
      <c r="G224" s="170">
        <v>51389.699632217998</v>
      </c>
      <c r="H224" s="169">
        <v>8311</v>
      </c>
      <c r="J224" s="141" t="s">
        <v>305</v>
      </c>
      <c r="K224" s="140">
        <v>10</v>
      </c>
      <c r="L224" s="140">
        <v>210.23340001099999</v>
      </c>
      <c r="M224" s="140">
        <v>84.931372474</v>
      </c>
      <c r="N224" s="140">
        <v>83.666664123999993</v>
      </c>
      <c r="O224" s="140">
        <v>85</v>
      </c>
      <c r="P224" s="140">
        <v>17855.411202897001</v>
      </c>
      <c r="Q224" s="139">
        <v>2887.6666641239999</v>
      </c>
    </row>
    <row r="225" spans="1:17" x14ac:dyDescent="0.2">
      <c r="A225" s="171" t="s">
        <v>300</v>
      </c>
      <c r="B225" s="170">
        <v>116</v>
      </c>
      <c r="C225" s="170">
        <v>599.78352356200003</v>
      </c>
      <c r="D225" s="170">
        <v>84.862543008000003</v>
      </c>
      <c r="E225" s="170">
        <v>80</v>
      </c>
      <c r="F225" s="170">
        <v>85</v>
      </c>
      <c r="G225" s="170">
        <v>50899.155063642</v>
      </c>
      <c r="H225" s="169">
        <v>8231.6666717530006</v>
      </c>
      <c r="J225" s="141" t="s">
        <v>309</v>
      </c>
      <c r="K225" s="140">
        <v>2</v>
      </c>
      <c r="L225" s="140">
        <v>210.23340001099999</v>
      </c>
      <c r="M225" s="140">
        <v>84.617647059000006</v>
      </c>
      <c r="N225" s="140">
        <v>78.333335876000007</v>
      </c>
      <c r="O225" s="140">
        <v>85</v>
      </c>
      <c r="P225" s="140">
        <v>17789.455642148001</v>
      </c>
      <c r="Q225" s="139">
        <v>2877</v>
      </c>
    </row>
    <row r="226" spans="1:17" x14ac:dyDescent="0.2">
      <c r="A226" s="171" t="s">
        <v>298</v>
      </c>
      <c r="B226" s="170">
        <v>46</v>
      </c>
      <c r="C226" s="170">
        <v>599.78352356200003</v>
      </c>
      <c r="D226" s="170">
        <v>84.790377981000006</v>
      </c>
      <c r="E226" s="170">
        <v>79.333335876000007</v>
      </c>
      <c r="F226" s="170">
        <v>85</v>
      </c>
      <c r="G226" s="170">
        <v>50855.871669405002</v>
      </c>
      <c r="H226" s="169">
        <v>8224.6666641240008</v>
      </c>
      <c r="J226" s="141" t="s">
        <v>308</v>
      </c>
      <c r="K226" s="140">
        <v>21</v>
      </c>
      <c r="L226" s="140">
        <v>210.23340001099999</v>
      </c>
      <c r="M226" s="140">
        <v>84.813725640000001</v>
      </c>
      <c r="N226" s="140">
        <v>81.333335876000007</v>
      </c>
      <c r="O226" s="140">
        <v>85</v>
      </c>
      <c r="P226" s="140">
        <v>17830.677908893998</v>
      </c>
      <c r="Q226" s="139">
        <v>2883.6666717530002</v>
      </c>
    </row>
    <row r="227" spans="1:17" x14ac:dyDescent="0.2">
      <c r="A227" s="171" t="s">
        <v>297</v>
      </c>
      <c r="B227" s="170">
        <v>45</v>
      </c>
      <c r="C227" s="170">
        <v>599.78352356200003</v>
      </c>
      <c r="D227" s="170">
        <v>84.872852285999997</v>
      </c>
      <c r="E227" s="170">
        <v>80.333335876000007</v>
      </c>
      <c r="F227" s="170">
        <v>85</v>
      </c>
      <c r="G227" s="170">
        <v>50905.338398936001</v>
      </c>
      <c r="H227" s="169">
        <v>8232.6666717530006</v>
      </c>
      <c r="J227" s="141" t="s">
        <v>308</v>
      </c>
      <c r="K227" s="140">
        <v>43</v>
      </c>
      <c r="L227" s="140">
        <v>210.23340001099999</v>
      </c>
      <c r="M227" s="140">
        <v>85</v>
      </c>
      <c r="N227" s="140">
        <v>85</v>
      </c>
      <c r="O227" s="140">
        <v>85</v>
      </c>
      <c r="P227" s="140">
        <v>17869.839000976001</v>
      </c>
      <c r="Q227" s="139">
        <v>2890</v>
      </c>
    </row>
    <row r="228" spans="1:17" x14ac:dyDescent="0.2">
      <c r="A228" s="171" t="s">
        <v>296</v>
      </c>
      <c r="B228" s="170">
        <v>74</v>
      </c>
      <c r="C228" s="170">
        <v>599.78352356200003</v>
      </c>
      <c r="D228" s="170">
        <v>84.927835052000006</v>
      </c>
      <c r="E228" s="170">
        <v>79</v>
      </c>
      <c r="F228" s="170">
        <v>85</v>
      </c>
      <c r="G228" s="170">
        <v>50938.316155722998</v>
      </c>
      <c r="H228" s="169">
        <v>8238</v>
      </c>
      <c r="J228" s="141" t="s">
        <v>303</v>
      </c>
      <c r="K228" s="140">
        <v>8</v>
      </c>
      <c r="L228" s="140">
        <v>210.23340001099999</v>
      </c>
      <c r="M228" s="140">
        <v>84.235294117999999</v>
      </c>
      <c r="N228" s="140">
        <v>76.333335876000007</v>
      </c>
      <c r="O228" s="140">
        <v>85</v>
      </c>
      <c r="P228" s="140">
        <v>17709.072283320002</v>
      </c>
      <c r="Q228" s="139">
        <v>2864</v>
      </c>
    </row>
    <row r="229" spans="1:17" x14ac:dyDescent="0.2">
      <c r="A229" s="171" t="s">
        <v>300</v>
      </c>
      <c r="B229" s="170">
        <v>46</v>
      </c>
      <c r="C229" s="170">
        <v>593.60018826800001</v>
      </c>
      <c r="D229" s="170">
        <v>84.944444418000003</v>
      </c>
      <c r="E229" s="170">
        <v>82.666664123999993</v>
      </c>
      <c r="F229" s="170">
        <v>85</v>
      </c>
      <c r="G229" s="170">
        <v>50423.038198793998</v>
      </c>
      <c r="H229" s="169">
        <v>8154.6666641239999</v>
      </c>
      <c r="J229" s="141" t="s">
        <v>303</v>
      </c>
      <c r="K229" s="140">
        <v>56</v>
      </c>
      <c r="L229" s="140">
        <v>210.23340001099999</v>
      </c>
      <c r="M229" s="140">
        <v>84.284313651000005</v>
      </c>
      <c r="N229" s="140">
        <v>72.666664123999993</v>
      </c>
      <c r="O229" s="140">
        <v>85</v>
      </c>
      <c r="P229" s="140">
        <v>17719.377826419</v>
      </c>
      <c r="Q229" s="139">
        <v>2865.6666641239999</v>
      </c>
    </row>
    <row r="230" spans="1:17" x14ac:dyDescent="0.2">
      <c r="A230" s="171" t="s">
        <v>299</v>
      </c>
      <c r="B230" s="170">
        <v>11</v>
      </c>
      <c r="C230" s="170">
        <v>593.60018826800001</v>
      </c>
      <c r="D230" s="170">
        <v>84.722222169000005</v>
      </c>
      <c r="E230" s="170">
        <v>75.333335876000007</v>
      </c>
      <c r="F230" s="170">
        <v>85</v>
      </c>
      <c r="G230" s="170">
        <v>50291.127030119998</v>
      </c>
      <c r="H230" s="169">
        <v>8133.3333282470003</v>
      </c>
      <c r="J230" s="141" t="s">
        <v>304</v>
      </c>
      <c r="K230" s="140">
        <v>3</v>
      </c>
      <c r="L230" s="140">
        <v>204.050064717</v>
      </c>
      <c r="M230" s="140">
        <v>84.747474901999993</v>
      </c>
      <c r="N230" s="140">
        <v>80.333335876000007</v>
      </c>
      <c r="O230" s="140">
        <v>85</v>
      </c>
      <c r="P230" s="140">
        <v>17292.727738277001</v>
      </c>
      <c r="Q230" s="139">
        <v>2796.6666717530002</v>
      </c>
    </row>
    <row r="231" spans="1:17" x14ac:dyDescent="0.2">
      <c r="A231" s="171" t="s">
        <v>297</v>
      </c>
      <c r="B231" s="170">
        <v>88</v>
      </c>
      <c r="C231" s="170">
        <v>593.60018826800001</v>
      </c>
      <c r="D231" s="170">
        <v>84.8125</v>
      </c>
      <c r="E231" s="170">
        <v>79.333335876000007</v>
      </c>
      <c r="F231" s="170">
        <v>85</v>
      </c>
      <c r="G231" s="170">
        <v>50344.715967454998</v>
      </c>
      <c r="H231" s="169">
        <v>8142</v>
      </c>
      <c r="J231" s="141" t="s">
        <v>304</v>
      </c>
      <c r="K231" s="140">
        <v>48</v>
      </c>
      <c r="L231" s="140">
        <v>204.050064717</v>
      </c>
      <c r="M231" s="140">
        <v>84.787878788</v>
      </c>
      <c r="N231" s="140">
        <v>78</v>
      </c>
      <c r="O231" s="140">
        <v>85</v>
      </c>
      <c r="P231" s="140">
        <v>17300.972153885999</v>
      </c>
      <c r="Q231" s="139">
        <v>2798</v>
      </c>
    </row>
    <row r="232" spans="1:17" x14ac:dyDescent="0.2">
      <c r="A232" s="171" t="s">
        <v>298</v>
      </c>
      <c r="B232" s="170">
        <v>63</v>
      </c>
      <c r="C232" s="170">
        <v>587.416852973</v>
      </c>
      <c r="D232" s="170">
        <v>84.905263157999997</v>
      </c>
      <c r="E232" s="170">
        <v>78.666664123999993</v>
      </c>
      <c r="F232" s="170">
        <v>85</v>
      </c>
      <c r="G232" s="170">
        <v>49874.782485076998</v>
      </c>
      <c r="H232" s="169">
        <v>8066</v>
      </c>
      <c r="J232" s="141" t="s">
        <v>308</v>
      </c>
      <c r="K232" s="140">
        <v>13</v>
      </c>
      <c r="L232" s="140">
        <v>204.050064717</v>
      </c>
      <c r="M232" s="140">
        <v>84.949494795000007</v>
      </c>
      <c r="N232" s="140">
        <v>83.666664123999993</v>
      </c>
      <c r="O232" s="140">
        <v>85</v>
      </c>
      <c r="P232" s="140">
        <v>17333.949910673</v>
      </c>
      <c r="Q232" s="139">
        <v>2803.3333282469998</v>
      </c>
    </row>
    <row r="233" spans="1:17" x14ac:dyDescent="0.2">
      <c r="A233" s="171" t="s">
        <v>297</v>
      </c>
      <c r="B233" s="170">
        <v>117</v>
      </c>
      <c r="C233" s="170">
        <v>587.416852973</v>
      </c>
      <c r="D233" s="170">
        <v>84.863157895000001</v>
      </c>
      <c r="E233" s="170">
        <v>80.666664123999993</v>
      </c>
      <c r="F233" s="170">
        <v>85</v>
      </c>
      <c r="G233" s="170">
        <v>49850.049143898999</v>
      </c>
      <c r="H233" s="169">
        <v>8062</v>
      </c>
      <c r="J233" s="141" t="s">
        <v>303</v>
      </c>
      <c r="K233" s="140">
        <v>9</v>
      </c>
      <c r="L233" s="140">
        <v>204.050064717</v>
      </c>
      <c r="M233" s="140">
        <v>83.757575525999997</v>
      </c>
      <c r="N233" s="140">
        <v>75</v>
      </c>
      <c r="O233" s="140">
        <v>85</v>
      </c>
      <c r="P233" s="140">
        <v>17090.738706699001</v>
      </c>
      <c r="Q233" s="139">
        <v>2763.9999923710002</v>
      </c>
    </row>
    <row r="234" spans="1:17" x14ac:dyDescent="0.2">
      <c r="A234" s="171" t="s">
        <v>297</v>
      </c>
      <c r="B234" s="170">
        <v>140</v>
      </c>
      <c r="C234" s="170">
        <v>587.416852973</v>
      </c>
      <c r="D234" s="170">
        <v>84.926315789</v>
      </c>
      <c r="E234" s="170">
        <v>80.666664123999993</v>
      </c>
      <c r="F234" s="170">
        <v>85</v>
      </c>
      <c r="G234" s="170">
        <v>49887.149155665997</v>
      </c>
      <c r="H234" s="169">
        <v>8068</v>
      </c>
      <c r="J234" s="141" t="s">
        <v>303</v>
      </c>
      <c r="K234" s="140">
        <v>52</v>
      </c>
      <c r="L234" s="140">
        <v>204.050064717</v>
      </c>
      <c r="M234" s="140">
        <v>85</v>
      </c>
      <c r="N234" s="140">
        <v>85</v>
      </c>
      <c r="O234" s="140">
        <v>85</v>
      </c>
      <c r="P234" s="140">
        <v>17344.255500947002</v>
      </c>
      <c r="Q234" s="139">
        <v>2805</v>
      </c>
    </row>
    <row r="235" spans="1:17" x14ac:dyDescent="0.2">
      <c r="A235" s="171" t="s">
        <v>302</v>
      </c>
      <c r="B235" s="170">
        <v>91</v>
      </c>
      <c r="C235" s="170">
        <v>581.23351767899999</v>
      </c>
      <c r="D235" s="170">
        <v>84.946808511</v>
      </c>
      <c r="E235" s="170">
        <v>82</v>
      </c>
      <c r="F235" s="170">
        <v>85</v>
      </c>
      <c r="G235" s="170">
        <v>49373.932326226</v>
      </c>
      <c r="H235" s="169">
        <v>7985</v>
      </c>
      <c r="J235" s="141" t="s">
        <v>305</v>
      </c>
      <c r="K235" s="140">
        <v>6</v>
      </c>
      <c r="L235" s="140">
        <v>197.86672942300001</v>
      </c>
      <c r="M235" s="140">
        <v>84.791666746000004</v>
      </c>
      <c r="N235" s="140">
        <v>78.333335876000007</v>
      </c>
      <c r="O235" s="140">
        <v>85</v>
      </c>
      <c r="P235" s="140">
        <v>16777.449781347001</v>
      </c>
      <c r="Q235" s="139">
        <v>2713.3333358760001</v>
      </c>
    </row>
    <row r="236" spans="1:17" x14ac:dyDescent="0.2">
      <c r="A236" s="171" t="s">
        <v>299</v>
      </c>
      <c r="B236" s="170">
        <v>74</v>
      </c>
      <c r="C236" s="170">
        <v>575.05018238399998</v>
      </c>
      <c r="D236" s="170">
        <v>84.318996388000002</v>
      </c>
      <c r="E236" s="170">
        <v>73.333335876000007</v>
      </c>
      <c r="F236" s="170">
        <v>85</v>
      </c>
      <c r="G236" s="170">
        <v>48487.654251628999</v>
      </c>
      <c r="H236" s="169">
        <v>7841.6666641239999</v>
      </c>
      <c r="J236" s="141" t="s">
        <v>309</v>
      </c>
      <c r="K236" s="140">
        <v>29</v>
      </c>
      <c r="L236" s="140">
        <v>197.86672942300001</v>
      </c>
      <c r="M236" s="140">
        <v>84.875</v>
      </c>
      <c r="N236" s="140">
        <v>81</v>
      </c>
      <c r="O236" s="140">
        <v>85</v>
      </c>
      <c r="P236" s="140">
        <v>16793.938659741001</v>
      </c>
      <c r="Q236" s="139">
        <v>2716</v>
      </c>
    </row>
    <row r="237" spans="1:17" x14ac:dyDescent="0.2">
      <c r="A237" s="171" t="s">
        <v>297</v>
      </c>
      <c r="B237" s="170">
        <v>116</v>
      </c>
      <c r="C237" s="170">
        <v>575.05018238399998</v>
      </c>
      <c r="D237" s="170">
        <v>84.684587785999994</v>
      </c>
      <c r="E237" s="170">
        <v>79</v>
      </c>
      <c r="F237" s="170">
        <v>85</v>
      </c>
      <c r="G237" s="170">
        <v>48697.887651641002</v>
      </c>
      <c r="H237" s="169">
        <v>7875.6666641239999</v>
      </c>
      <c r="J237" s="141" t="s">
        <v>303</v>
      </c>
      <c r="K237" s="140">
        <v>16</v>
      </c>
      <c r="L237" s="140">
        <v>197.86672942300001</v>
      </c>
      <c r="M237" s="140">
        <v>84.000000237999998</v>
      </c>
      <c r="N237" s="140">
        <v>73.333335876000007</v>
      </c>
      <c r="O237" s="140">
        <v>85</v>
      </c>
      <c r="P237" s="140">
        <v>16620.805318670999</v>
      </c>
      <c r="Q237" s="139">
        <v>2688.0000076289998</v>
      </c>
    </row>
    <row r="238" spans="1:17" x14ac:dyDescent="0.2">
      <c r="A238" s="171" t="s">
        <v>300</v>
      </c>
      <c r="B238" s="170">
        <v>119</v>
      </c>
      <c r="C238" s="170">
        <v>568.86684708999996</v>
      </c>
      <c r="D238" s="170">
        <v>84.873188350999996</v>
      </c>
      <c r="E238" s="170">
        <v>81.666664123999993</v>
      </c>
      <c r="F238" s="170">
        <v>85</v>
      </c>
      <c r="G238" s="170">
        <v>48281.543059422002</v>
      </c>
      <c r="H238" s="169">
        <v>7808.3333282470003</v>
      </c>
      <c r="J238" s="141" t="s">
        <v>303</v>
      </c>
      <c r="K238" s="140">
        <v>42</v>
      </c>
      <c r="L238" s="140">
        <v>197.86672942300001</v>
      </c>
      <c r="M238" s="140">
        <v>84.666666746000004</v>
      </c>
      <c r="N238" s="140">
        <v>74.333335876000007</v>
      </c>
      <c r="O238" s="140">
        <v>85</v>
      </c>
      <c r="P238" s="140">
        <v>16752.716440168999</v>
      </c>
      <c r="Q238" s="139">
        <v>2709.3333358760001</v>
      </c>
    </row>
    <row r="239" spans="1:17" x14ac:dyDescent="0.2">
      <c r="A239" s="171" t="s">
        <v>298</v>
      </c>
      <c r="B239" s="170">
        <v>113</v>
      </c>
      <c r="C239" s="170">
        <v>568.86684708999996</v>
      </c>
      <c r="D239" s="170">
        <v>84.615942000999993</v>
      </c>
      <c r="E239" s="170">
        <v>78.333335876000007</v>
      </c>
      <c r="F239" s="170">
        <v>85</v>
      </c>
      <c r="G239" s="170">
        <v>48135.204139845002</v>
      </c>
      <c r="H239" s="169">
        <v>7784.6666641239999</v>
      </c>
      <c r="J239" s="141" t="s">
        <v>303</v>
      </c>
      <c r="K239" s="140">
        <v>62</v>
      </c>
      <c r="L239" s="140">
        <v>197.86672942300001</v>
      </c>
      <c r="M239" s="140">
        <v>84.65625</v>
      </c>
      <c r="N239" s="140">
        <v>76.666664123999993</v>
      </c>
      <c r="O239" s="140">
        <v>85</v>
      </c>
      <c r="P239" s="140">
        <v>16750.655312679999</v>
      </c>
      <c r="Q239" s="139">
        <v>2709</v>
      </c>
    </row>
    <row r="240" spans="1:17" x14ac:dyDescent="0.2">
      <c r="A240" s="171" t="s">
        <v>297</v>
      </c>
      <c r="B240" s="170">
        <v>62</v>
      </c>
      <c r="C240" s="170">
        <v>568.86684708999996</v>
      </c>
      <c r="D240" s="170">
        <v>84.753623215999994</v>
      </c>
      <c r="E240" s="170">
        <v>80.333335876000007</v>
      </c>
      <c r="F240" s="170">
        <v>85</v>
      </c>
      <c r="G240" s="170">
        <v>48213.526418358</v>
      </c>
      <c r="H240" s="169">
        <v>7797.3333358760001</v>
      </c>
      <c r="J240" s="141" t="s">
        <v>306</v>
      </c>
      <c r="K240" s="140">
        <v>18</v>
      </c>
      <c r="L240" s="140">
        <v>191.683394128</v>
      </c>
      <c r="M240" s="140">
        <v>85</v>
      </c>
      <c r="N240" s="140">
        <v>85</v>
      </c>
      <c r="O240" s="140">
        <v>85</v>
      </c>
      <c r="P240" s="140">
        <v>16293.08850089</v>
      </c>
      <c r="Q240" s="139">
        <v>2635</v>
      </c>
    </row>
    <row r="241" spans="1:17" x14ac:dyDescent="0.2">
      <c r="A241" s="171" t="s">
        <v>296</v>
      </c>
      <c r="B241" s="170">
        <v>94</v>
      </c>
      <c r="C241" s="170">
        <v>568.86684708999996</v>
      </c>
      <c r="D241" s="170">
        <v>84.525362263999995</v>
      </c>
      <c r="E241" s="170">
        <v>75.666664123999993</v>
      </c>
      <c r="F241" s="170">
        <v>85</v>
      </c>
      <c r="G241" s="170">
        <v>48083.676330000002</v>
      </c>
      <c r="H241" s="169">
        <v>7776.3333282470003</v>
      </c>
      <c r="J241" s="141" t="s">
        <v>309</v>
      </c>
      <c r="K241" s="140">
        <v>5</v>
      </c>
      <c r="L241" s="140">
        <v>191.683394128</v>
      </c>
      <c r="M241" s="140">
        <v>85</v>
      </c>
      <c r="N241" s="140">
        <v>85</v>
      </c>
      <c r="O241" s="140">
        <v>85</v>
      </c>
      <c r="P241" s="140">
        <v>16293.08850089</v>
      </c>
      <c r="Q241" s="139">
        <v>2635</v>
      </c>
    </row>
    <row r="242" spans="1:17" x14ac:dyDescent="0.2">
      <c r="A242" s="171" t="s">
        <v>302</v>
      </c>
      <c r="B242" s="170">
        <v>100</v>
      </c>
      <c r="C242" s="170">
        <v>562.68351179499996</v>
      </c>
      <c r="D242" s="170">
        <v>84.970695999</v>
      </c>
      <c r="E242" s="170">
        <v>83</v>
      </c>
      <c r="F242" s="170">
        <v>85</v>
      </c>
      <c r="G242" s="170">
        <v>47811.609624219003</v>
      </c>
      <c r="H242" s="169">
        <v>7732.3333358760001</v>
      </c>
      <c r="J242" s="141" t="s">
        <v>304</v>
      </c>
      <c r="K242" s="140">
        <v>52</v>
      </c>
      <c r="L242" s="140">
        <v>191.683394128</v>
      </c>
      <c r="M242" s="140">
        <v>84.989247230000004</v>
      </c>
      <c r="N242" s="140">
        <v>84.666664123999993</v>
      </c>
      <c r="O242" s="140">
        <v>85</v>
      </c>
      <c r="P242" s="140">
        <v>16291.0273734</v>
      </c>
      <c r="Q242" s="139">
        <v>2634.6666641239999</v>
      </c>
    </row>
    <row r="243" spans="1:17" x14ac:dyDescent="0.2">
      <c r="A243" s="171" t="s">
        <v>299</v>
      </c>
      <c r="B243" s="170">
        <v>44</v>
      </c>
      <c r="C243" s="170">
        <v>562.68351179499996</v>
      </c>
      <c r="D243" s="170">
        <v>84.534798507000005</v>
      </c>
      <c r="E243" s="170">
        <v>74.333335876000007</v>
      </c>
      <c r="F243" s="170">
        <v>85</v>
      </c>
      <c r="G243" s="170">
        <v>47566.337292755001</v>
      </c>
      <c r="H243" s="169">
        <v>7692.6666641239999</v>
      </c>
      <c r="J243" s="141" t="s">
        <v>304</v>
      </c>
      <c r="K243" s="140">
        <v>56</v>
      </c>
      <c r="L243" s="140">
        <v>191.683394128</v>
      </c>
      <c r="M243" s="140">
        <v>84.849462201999998</v>
      </c>
      <c r="N243" s="140">
        <v>82</v>
      </c>
      <c r="O243" s="140">
        <v>85</v>
      </c>
      <c r="P243" s="140">
        <v>16264.232904732</v>
      </c>
      <c r="Q243" s="139">
        <v>2630.3333282469998</v>
      </c>
    </row>
    <row r="244" spans="1:17" x14ac:dyDescent="0.2">
      <c r="A244" s="171" t="s">
        <v>296</v>
      </c>
      <c r="B244" s="170">
        <v>146</v>
      </c>
      <c r="C244" s="170">
        <v>562.68351179499996</v>
      </c>
      <c r="D244" s="170">
        <v>84.772893717000002</v>
      </c>
      <c r="E244" s="170">
        <v>77.666664123999993</v>
      </c>
      <c r="F244" s="170">
        <v>85</v>
      </c>
      <c r="G244" s="170">
        <v>47700.309541743001</v>
      </c>
      <c r="H244" s="169">
        <v>7714.3333282470003</v>
      </c>
      <c r="J244" s="141" t="s">
        <v>308</v>
      </c>
      <c r="K244" s="140">
        <v>26</v>
      </c>
      <c r="L244" s="140">
        <v>191.683394128</v>
      </c>
      <c r="M244" s="140">
        <v>84.741935483999995</v>
      </c>
      <c r="N244" s="140">
        <v>81</v>
      </c>
      <c r="O244" s="140">
        <v>85</v>
      </c>
      <c r="P244" s="140">
        <v>16243.621818534</v>
      </c>
      <c r="Q244" s="139">
        <v>2627</v>
      </c>
    </row>
    <row r="245" spans="1:17" x14ac:dyDescent="0.2">
      <c r="A245" s="171" t="s">
        <v>302</v>
      </c>
      <c r="B245" s="170">
        <v>23</v>
      </c>
      <c r="C245" s="170">
        <v>556.50017650100006</v>
      </c>
      <c r="D245" s="170">
        <v>84.933333332999993</v>
      </c>
      <c r="E245" s="170">
        <v>82.666664123999993</v>
      </c>
      <c r="F245" s="170">
        <v>85</v>
      </c>
      <c r="G245" s="170">
        <v>47265.414990817</v>
      </c>
      <c r="H245" s="169">
        <v>7644</v>
      </c>
      <c r="J245" s="141" t="s">
        <v>303</v>
      </c>
      <c r="K245" s="140">
        <v>29</v>
      </c>
      <c r="L245" s="140">
        <v>191.683394128</v>
      </c>
      <c r="M245" s="140">
        <v>84.365591480000006</v>
      </c>
      <c r="N245" s="140">
        <v>77.333335876000007</v>
      </c>
      <c r="O245" s="140">
        <v>85</v>
      </c>
      <c r="P245" s="140">
        <v>16171.482922491001</v>
      </c>
      <c r="Q245" s="139">
        <v>2615.3333358760001</v>
      </c>
    </row>
    <row r="246" spans="1:17" x14ac:dyDescent="0.2">
      <c r="A246" s="171" t="s">
        <v>299</v>
      </c>
      <c r="B246" s="170">
        <v>42</v>
      </c>
      <c r="C246" s="170">
        <v>556.50017650100006</v>
      </c>
      <c r="D246" s="170">
        <v>84.188888888999998</v>
      </c>
      <c r="E246" s="170">
        <v>73</v>
      </c>
      <c r="F246" s="170">
        <v>85</v>
      </c>
      <c r="G246" s="170">
        <v>46851.131526088</v>
      </c>
      <c r="H246" s="169">
        <v>7577</v>
      </c>
      <c r="J246" s="141" t="s">
        <v>306</v>
      </c>
      <c r="K246" s="140">
        <v>2</v>
      </c>
      <c r="L246" s="140">
        <v>185.50005883399999</v>
      </c>
      <c r="M246" s="140">
        <v>84.322222646</v>
      </c>
      <c r="N246" s="140">
        <v>78.333335876000007</v>
      </c>
      <c r="O246" s="140">
        <v>85</v>
      </c>
      <c r="P246" s="140">
        <v>15641.777261832</v>
      </c>
      <c r="Q246" s="139">
        <v>2529.666679382</v>
      </c>
    </row>
    <row r="247" spans="1:17" x14ac:dyDescent="0.2">
      <c r="A247" s="171" t="s">
        <v>297</v>
      </c>
      <c r="B247" s="170">
        <v>25</v>
      </c>
      <c r="C247" s="170">
        <v>556.50017650100006</v>
      </c>
      <c r="D247" s="170">
        <v>84.833333332999999</v>
      </c>
      <c r="E247" s="170">
        <v>80</v>
      </c>
      <c r="F247" s="170">
        <v>85</v>
      </c>
      <c r="G247" s="170">
        <v>47209.764973167003</v>
      </c>
      <c r="H247" s="169">
        <v>7635</v>
      </c>
      <c r="J247" s="141" t="s">
        <v>305</v>
      </c>
      <c r="K247" s="140">
        <v>20</v>
      </c>
      <c r="L247" s="140">
        <v>185.50005883399999</v>
      </c>
      <c r="M247" s="140">
        <v>85</v>
      </c>
      <c r="N247" s="140">
        <v>85</v>
      </c>
      <c r="O247" s="140">
        <v>85</v>
      </c>
      <c r="P247" s="140">
        <v>15767.505000861</v>
      </c>
      <c r="Q247" s="139">
        <v>2550</v>
      </c>
    </row>
    <row r="248" spans="1:17" x14ac:dyDescent="0.2">
      <c r="A248" s="171" t="s">
        <v>297</v>
      </c>
      <c r="B248" s="170">
        <v>44</v>
      </c>
      <c r="C248" s="170">
        <v>556.50017650100006</v>
      </c>
      <c r="D248" s="170">
        <v>84.392592621000006</v>
      </c>
      <c r="E248" s="170">
        <v>79.333335876000007</v>
      </c>
      <c r="F248" s="170">
        <v>85</v>
      </c>
      <c r="G248" s="170">
        <v>46964.492688878003</v>
      </c>
      <c r="H248" s="169">
        <v>7595.3333358760001</v>
      </c>
      <c r="J248" s="141" t="s">
        <v>303</v>
      </c>
      <c r="K248" s="140">
        <v>49</v>
      </c>
      <c r="L248" s="140">
        <v>185.50005883399999</v>
      </c>
      <c r="M248" s="140">
        <v>84.755555470999994</v>
      </c>
      <c r="N248" s="140">
        <v>77.666664123999993</v>
      </c>
      <c r="O248" s="140">
        <v>85</v>
      </c>
      <c r="P248" s="140">
        <v>15722.160526309999</v>
      </c>
      <c r="Q248" s="139">
        <v>2542.6666641239999</v>
      </c>
    </row>
    <row r="249" spans="1:17" x14ac:dyDescent="0.2">
      <c r="A249" s="171" t="s">
        <v>297</v>
      </c>
      <c r="B249" s="170">
        <v>49</v>
      </c>
      <c r="C249" s="170">
        <v>556.50017650100006</v>
      </c>
      <c r="D249" s="170">
        <v>84.744444529000006</v>
      </c>
      <c r="E249" s="170">
        <v>79.333335876000007</v>
      </c>
      <c r="F249" s="170">
        <v>85</v>
      </c>
      <c r="G249" s="170">
        <v>47160.298337986002</v>
      </c>
      <c r="H249" s="169">
        <v>7627.0000076289998</v>
      </c>
      <c r="J249" s="141" t="s">
        <v>305</v>
      </c>
      <c r="K249" s="140">
        <v>1</v>
      </c>
      <c r="L249" s="140">
        <v>179.31672353900001</v>
      </c>
      <c r="M249" s="140">
        <v>84.574712555999994</v>
      </c>
      <c r="N249" s="140">
        <v>78.666664123999993</v>
      </c>
      <c r="O249" s="140">
        <v>85</v>
      </c>
      <c r="P249" s="140">
        <v>15165.660349809001</v>
      </c>
      <c r="Q249" s="139">
        <v>2452.6666641239999</v>
      </c>
    </row>
    <row r="250" spans="1:17" x14ac:dyDescent="0.2">
      <c r="A250" s="171" t="s">
        <v>296</v>
      </c>
      <c r="B250" s="170">
        <v>39</v>
      </c>
      <c r="C250" s="170">
        <v>550.31684120700004</v>
      </c>
      <c r="D250" s="170">
        <v>84.666666609999993</v>
      </c>
      <c r="E250" s="170">
        <v>76.666664123999993</v>
      </c>
      <c r="F250" s="170">
        <v>85</v>
      </c>
      <c r="G250" s="170">
        <v>46593.492524036003</v>
      </c>
      <c r="H250" s="169">
        <v>7535.3333282470003</v>
      </c>
      <c r="J250" s="141" t="s">
        <v>305</v>
      </c>
      <c r="K250" s="140">
        <v>2</v>
      </c>
      <c r="L250" s="140">
        <v>179.31672353900001</v>
      </c>
      <c r="M250" s="140">
        <v>84.885057384000007</v>
      </c>
      <c r="N250" s="140">
        <v>82</v>
      </c>
      <c r="O250" s="140">
        <v>85</v>
      </c>
      <c r="P250" s="140">
        <v>15221.310367459</v>
      </c>
      <c r="Q250" s="139">
        <v>2461.6666641239999</v>
      </c>
    </row>
    <row r="251" spans="1:17" x14ac:dyDescent="0.2">
      <c r="A251" s="171" t="s">
        <v>296</v>
      </c>
      <c r="B251" s="170">
        <v>187</v>
      </c>
      <c r="C251" s="170">
        <v>537.95017061800002</v>
      </c>
      <c r="D251" s="170">
        <v>84.513410019999995</v>
      </c>
      <c r="E251" s="170">
        <v>76.333335876000007</v>
      </c>
      <c r="F251" s="170">
        <v>85</v>
      </c>
      <c r="G251" s="170">
        <v>45464.003339814997</v>
      </c>
      <c r="H251" s="169">
        <v>7352.6666717529997</v>
      </c>
      <c r="J251" s="141" t="s">
        <v>304</v>
      </c>
      <c r="K251" s="140">
        <v>12</v>
      </c>
      <c r="L251" s="140">
        <v>179.31672353900001</v>
      </c>
      <c r="M251" s="140">
        <v>84.850574624999993</v>
      </c>
      <c r="N251" s="140">
        <v>82.666664123999993</v>
      </c>
      <c r="O251" s="140">
        <v>85</v>
      </c>
      <c r="P251" s="140">
        <v>15215.127032165001</v>
      </c>
      <c r="Q251" s="139">
        <v>2460.6666641239999</v>
      </c>
    </row>
    <row r="252" spans="1:17" x14ac:dyDescent="0.2">
      <c r="A252" s="171" t="s">
        <v>301</v>
      </c>
      <c r="B252" s="170">
        <v>7</v>
      </c>
      <c r="C252" s="170">
        <v>531.76683532300001</v>
      </c>
      <c r="D252" s="170">
        <v>84.988372092999995</v>
      </c>
      <c r="E252" s="170">
        <v>84</v>
      </c>
      <c r="F252" s="170">
        <v>85</v>
      </c>
      <c r="G252" s="170">
        <v>45193.997667174001</v>
      </c>
      <c r="H252" s="169">
        <v>7309</v>
      </c>
      <c r="J252" s="141" t="s">
        <v>308</v>
      </c>
      <c r="K252" s="140">
        <v>17</v>
      </c>
      <c r="L252" s="140">
        <v>179.31672353900001</v>
      </c>
      <c r="M252" s="140">
        <v>84.574712818999998</v>
      </c>
      <c r="N252" s="140">
        <v>79</v>
      </c>
      <c r="O252" s="140">
        <v>85</v>
      </c>
      <c r="P252" s="140">
        <v>15165.660396984</v>
      </c>
      <c r="Q252" s="139">
        <v>2452.6666717530002</v>
      </c>
    </row>
    <row r="253" spans="1:17" x14ac:dyDescent="0.2">
      <c r="A253" s="171" t="s">
        <v>296</v>
      </c>
      <c r="B253" s="170">
        <v>69</v>
      </c>
      <c r="C253" s="170">
        <v>531.76683532300001</v>
      </c>
      <c r="D253" s="170">
        <v>84.755813953000001</v>
      </c>
      <c r="E253" s="170">
        <v>77</v>
      </c>
      <c r="F253" s="170">
        <v>85</v>
      </c>
      <c r="G253" s="170">
        <v>45070.330961284999</v>
      </c>
      <c r="H253" s="169">
        <v>7289</v>
      </c>
      <c r="J253" s="141" t="s">
        <v>303</v>
      </c>
      <c r="K253" s="140">
        <v>2</v>
      </c>
      <c r="L253" s="140">
        <v>179.31672353900001</v>
      </c>
      <c r="M253" s="140">
        <v>83.816091865999994</v>
      </c>
      <c r="N253" s="140">
        <v>72</v>
      </c>
      <c r="O253" s="140">
        <v>85</v>
      </c>
      <c r="P253" s="140">
        <v>15029.626973331</v>
      </c>
      <c r="Q253" s="139">
        <v>2430.6666641239999</v>
      </c>
    </row>
    <row r="254" spans="1:17" x14ac:dyDescent="0.2">
      <c r="A254" s="171" t="s">
        <v>298</v>
      </c>
      <c r="B254" s="170">
        <v>90</v>
      </c>
      <c r="C254" s="170">
        <v>525.58350002899999</v>
      </c>
      <c r="D254" s="170">
        <v>84.796078401000003</v>
      </c>
      <c r="E254" s="170">
        <v>78.333335876000007</v>
      </c>
      <c r="F254" s="170">
        <v>85</v>
      </c>
      <c r="G254" s="170">
        <v>44567.419674944002</v>
      </c>
      <c r="H254" s="169">
        <v>7207.6666641239999</v>
      </c>
      <c r="J254" s="141" t="s">
        <v>303</v>
      </c>
      <c r="K254" s="140">
        <v>65</v>
      </c>
      <c r="L254" s="140">
        <v>179.31672353900001</v>
      </c>
      <c r="M254" s="140">
        <v>84.609195314999994</v>
      </c>
      <c r="N254" s="140">
        <v>73.666664123999993</v>
      </c>
      <c r="O254" s="140">
        <v>85</v>
      </c>
      <c r="P254" s="140">
        <v>15171.843685104001</v>
      </c>
      <c r="Q254" s="139">
        <v>2453.6666641239999</v>
      </c>
    </row>
    <row r="255" spans="1:17" x14ac:dyDescent="0.2">
      <c r="A255" s="171" t="s">
        <v>296</v>
      </c>
      <c r="B255" s="170">
        <v>132</v>
      </c>
      <c r="C255" s="170">
        <v>525.58350002899999</v>
      </c>
      <c r="D255" s="170">
        <v>84.764705882000001</v>
      </c>
      <c r="E255" s="170">
        <v>79.333335876000007</v>
      </c>
      <c r="F255" s="170">
        <v>85</v>
      </c>
      <c r="G255" s="170">
        <v>44550.930796551002</v>
      </c>
      <c r="H255" s="169">
        <v>7205</v>
      </c>
      <c r="J255" s="141" t="s">
        <v>307</v>
      </c>
      <c r="K255" s="140">
        <v>7</v>
      </c>
      <c r="L255" s="140">
        <v>173.13338824499999</v>
      </c>
      <c r="M255" s="140">
        <v>81.416666711999994</v>
      </c>
      <c r="N255" s="140">
        <v>59.666667938000003</v>
      </c>
      <c r="O255" s="140">
        <v>85</v>
      </c>
      <c r="P255" s="140">
        <v>14095.943367456</v>
      </c>
      <c r="Q255" s="139">
        <v>2279.666667938</v>
      </c>
    </row>
    <row r="256" spans="1:17" x14ac:dyDescent="0.2">
      <c r="A256" s="171" t="s">
        <v>302</v>
      </c>
      <c r="B256" s="170">
        <v>32</v>
      </c>
      <c r="C256" s="170">
        <v>519.40016473399999</v>
      </c>
      <c r="D256" s="170">
        <v>85</v>
      </c>
      <c r="E256" s="170">
        <v>85</v>
      </c>
      <c r="F256" s="170">
        <v>85</v>
      </c>
      <c r="G256" s="170">
        <v>44149.014002411001</v>
      </c>
      <c r="H256" s="169">
        <v>7140</v>
      </c>
      <c r="J256" s="141" t="s">
        <v>306</v>
      </c>
      <c r="K256" s="140">
        <v>30</v>
      </c>
      <c r="L256" s="140">
        <v>173.13338824499999</v>
      </c>
      <c r="M256" s="140">
        <v>84.785714286000001</v>
      </c>
      <c r="N256" s="140">
        <v>79</v>
      </c>
      <c r="O256" s="140">
        <v>85</v>
      </c>
      <c r="P256" s="140">
        <v>14679.237989036999</v>
      </c>
      <c r="Q256" s="139">
        <v>2374</v>
      </c>
    </row>
    <row r="257" spans="1:17" x14ac:dyDescent="0.2">
      <c r="A257" s="171" t="s">
        <v>296</v>
      </c>
      <c r="B257" s="170">
        <v>140</v>
      </c>
      <c r="C257" s="170">
        <v>519.40016473399999</v>
      </c>
      <c r="D257" s="170">
        <v>84.476190475999999</v>
      </c>
      <c r="E257" s="170">
        <v>77.666664123999993</v>
      </c>
      <c r="F257" s="170">
        <v>85</v>
      </c>
      <c r="G257" s="170">
        <v>43876.947249454999</v>
      </c>
      <c r="H257" s="169">
        <v>7096</v>
      </c>
      <c r="J257" s="141" t="s">
        <v>306</v>
      </c>
      <c r="K257" s="140">
        <v>37</v>
      </c>
      <c r="L257" s="140">
        <v>173.13338824499999</v>
      </c>
      <c r="M257" s="140">
        <v>84.833333424000003</v>
      </c>
      <c r="N257" s="140">
        <v>82</v>
      </c>
      <c r="O257" s="140">
        <v>85</v>
      </c>
      <c r="P257" s="140">
        <v>14687.482451821001</v>
      </c>
      <c r="Q257" s="139">
        <v>2375.3333358760001</v>
      </c>
    </row>
    <row r="258" spans="1:17" x14ac:dyDescent="0.2">
      <c r="A258" s="171" t="s">
        <v>296</v>
      </c>
      <c r="B258" s="170">
        <v>168</v>
      </c>
      <c r="C258" s="170">
        <v>519.40016473399999</v>
      </c>
      <c r="D258" s="170">
        <v>84.119047619</v>
      </c>
      <c r="E258" s="170">
        <v>76</v>
      </c>
      <c r="F258" s="170">
        <v>85</v>
      </c>
      <c r="G258" s="170">
        <v>43691.447190621999</v>
      </c>
      <c r="H258" s="169">
        <v>7066</v>
      </c>
      <c r="J258" s="141" t="s">
        <v>306</v>
      </c>
      <c r="K258" s="140">
        <v>40</v>
      </c>
      <c r="L258" s="140">
        <v>173.13338824499999</v>
      </c>
      <c r="M258" s="140">
        <v>84.619047437000006</v>
      </c>
      <c r="N258" s="140">
        <v>80.666664123999993</v>
      </c>
      <c r="O258" s="140">
        <v>85</v>
      </c>
      <c r="P258" s="140">
        <v>14650.382392879001</v>
      </c>
      <c r="Q258" s="139">
        <v>2369.3333282469998</v>
      </c>
    </row>
    <row r="259" spans="1:17" x14ac:dyDescent="0.2">
      <c r="A259" s="171" t="s">
        <v>298</v>
      </c>
      <c r="B259" s="170">
        <v>103</v>
      </c>
      <c r="C259" s="170">
        <v>513.21682943999997</v>
      </c>
      <c r="D259" s="170">
        <v>84.791164628000004</v>
      </c>
      <c r="E259" s="170">
        <v>78.666664123999993</v>
      </c>
      <c r="F259" s="170">
        <v>85</v>
      </c>
      <c r="G259" s="170">
        <v>43516.252674887</v>
      </c>
      <c r="H259" s="169">
        <v>7037.6666641239999</v>
      </c>
      <c r="J259" s="141" t="s">
        <v>309</v>
      </c>
      <c r="K259" s="140">
        <v>41</v>
      </c>
      <c r="L259" s="140">
        <v>173.13338824499999</v>
      </c>
      <c r="M259" s="140">
        <v>84.583333424000003</v>
      </c>
      <c r="N259" s="140">
        <v>79.333335876000007</v>
      </c>
      <c r="O259" s="140">
        <v>85</v>
      </c>
      <c r="P259" s="140">
        <v>14644.19910476</v>
      </c>
      <c r="Q259" s="139">
        <v>2368.3333358760001</v>
      </c>
    </row>
    <row r="260" spans="1:17" x14ac:dyDescent="0.2">
      <c r="A260" s="171" t="s">
        <v>297</v>
      </c>
      <c r="B260" s="170">
        <v>123</v>
      </c>
      <c r="C260" s="170">
        <v>513.21682943999997</v>
      </c>
      <c r="D260" s="170">
        <v>84.686747080000004</v>
      </c>
      <c r="E260" s="170">
        <v>79.333335876000007</v>
      </c>
      <c r="F260" s="170">
        <v>85</v>
      </c>
      <c r="G260" s="170">
        <v>43462.663831901998</v>
      </c>
      <c r="H260" s="169">
        <v>7029.0000076289998</v>
      </c>
      <c r="J260" s="141" t="s">
        <v>304</v>
      </c>
      <c r="K260" s="140">
        <v>29</v>
      </c>
      <c r="L260" s="140">
        <v>173.13338824499999</v>
      </c>
      <c r="M260" s="140">
        <v>84.952380861999998</v>
      </c>
      <c r="N260" s="140">
        <v>83.666664123999993</v>
      </c>
      <c r="O260" s="140">
        <v>85</v>
      </c>
      <c r="P260" s="140">
        <v>14708.093538019</v>
      </c>
      <c r="Q260" s="139">
        <v>2378.6666641239999</v>
      </c>
    </row>
    <row r="261" spans="1:17" x14ac:dyDescent="0.2">
      <c r="A261" s="171" t="s">
        <v>296</v>
      </c>
      <c r="B261" s="170">
        <v>128</v>
      </c>
      <c r="C261" s="170">
        <v>513.21682943999997</v>
      </c>
      <c r="D261" s="170">
        <v>84.694779085999997</v>
      </c>
      <c r="E261" s="170">
        <v>78</v>
      </c>
      <c r="F261" s="170">
        <v>85</v>
      </c>
      <c r="G261" s="170">
        <v>43466.785992530997</v>
      </c>
      <c r="H261" s="169">
        <v>7029.6666641239999</v>
      </c>
      <c r="J261" s="141" t="s">
        <v>304</v>
      </c>
      <c r="K261" s="140">
        <v>49</v>
      </c>
      <c r="L261" s="140">
        <v>173.13338824499999</v>
      </c>
      <c r="M261" s="140">
        <v>84.976190567000003</v>
      </c>
      <c r="N261" s="140">
        <v>84.333335876000007</v>
      </c>
      <c r="O261" s="140">
        <v>85</v>
      </c>
      <c r="P261" s="140">
        <v>14712.215792999001</v>
      </c>
      <c r="Q261" s="139">
        <v>2379.3333358760001</v>
      </c>
    </row>
    <row r="262" spans="1:17" x14ac:dyDescent="0.2">
      <c r="A262" s="171" t="s">
        <v>302</v>
      </c>
      <c r="B262" s="170">
        <v>11</v>
      </c>
      <c r="C262" s="170">
        <v>507.03349414500002</v>
      </c>
      <c r="D262" s="170">
        <v>84.967479706000006</v>
      </c>
      <c r="E262" s="170">
        <v>82.333335876000007</v>
      </c>
      <c r="F262" s="170">
        <v>85</v>
      </c>
      <c r="G262" s="170">
        <v>43081.358123960003</v>
      </c>
      <c r="H262" s="169">
        <v>6967.3333358760001</v>
      </c>
      <c r="J262" s="141" t="s">
        <v>303</v>
      </c>
      <c r="K262" s="140">
        <v>19</v>
      </c>
      <c r="L262" s="140">
        <v>173.13338824499999</v>
      </c>
      <c r="M262" s="140">
        <v>84.607142856999999</v>
      </c>
      <c r="N262" s="140">
        <v>75.666664123999993</v>
      </c>
      <c r="O262" s="140">
        <v>85</v>
      </c>
      <c r="P262" s="140">
        <v>14648.321312565</v>
      </c>
      <c r="Q262" s="139">
        <v>2369</v>
      </c>
    </row>
    <row r="263" spans="1:17" ht="17" thickBot="1" x14ac:dyDescent="0.25">
      <c r="A263" s="168" t="s">
        <v>297</v>
      </c>
      <c r="B263" s="167">
        <v>24</v>
      </c>
      <c r="C263" s="167">
        <v>507.03349414500002</v>
      </c>
      <c r="D263" s="167">
        <v>84.837398250000007</v>
      </c>
      <c r="E263" s="167">
        <v>79.666664123999993</v>
      </c>
      <c r="F263" s="167">
        <v>85</v>
      </c>
      <c r="G263" s="167">
        <v>43015.402468861001</v>
      </c>
      <c r="H263" s="166">
        <v>6956.6666564939997</v>
      </c>
      <c r="J263" s="141" t="s">
        <v>303</v>
      </c>
      <c r="K263" s="140">
        <v>44</v>
      </c>
      <c r="L263" s="140">
        <v>173.13338824499999</v>
      </c>
      <c r="M263" s="140">
        <v>84.785714286000001</v>
      </c>
      <c r="N263" s="140">
        <v>82</v>
      </c>
      <c r="O263" s="140">
        <v>85</v>
      </c>
      <c r="P263" s="140">
        <v>14679.237989036999</v>
      </c>
      <c r="Q263" s="139">
        <v>2374</v>
      </c>
    </row>
    <row r="264" spans="1:17" x14ac:dyDescent="0.2">
      <c r="A264" s="165" t="s">
        <v>300</v>
      </c>
      <c r="B264" s="164">
        <v>77</v>
      </c>
      <c r="C264" s="164">
        <v>488.48348826199998</v>
      </c>
      <c r="D264" s="164">
        <v>84.940928302000003</v>
      </c>
      <c r="E264" s="164">
        <v>82</v>
      </c>
      <c r="F264" s="164">
        <v>85</v>
      </c>
      <c r="G264" s="164">
        <v>41492.240953285</v>
      </c>
      <c r="H264" s="163">
        <v>6710.3333358760001</v>
      </c>
      <c r="J264" s="141" t="s">
        <v>307</v>
      </c>
      <c r="K264" s="140">
        <v>16</v>
      </c>
      <c r="L264" s="140">
        <v>166.95005295000001</v>
      </c>
      <c r="M264" s="140">
        <v>81.296296437999999</v>
      </c>
      <c r="N264" s="140">
        <v>62.333332061999997</v>
      </c>
      <c r="O264" s="140">
        <v>85</v>
      </c>
      <c r="P264" s="140">
        <v>13572.420994917</v>
      </c>
      <c r="Q264" s="139">
        <v>2195.0000038150001</v>
      </c>
    </row>
    <row r="265" spans="1:17" x14ac:dyDescent="0.2">
      <c r="A265" s="156" t="s">
        <v>297</v>
      </c>
      <c r="B265" s="155">
        <v>76</v>
      </c>
      <c r="C265" s="155">
        <v>488.48348826199998</v>
      </c>
      <c r="D265" s="155">
        <v>84.978902985999994</v>
      </c>
      <c r="E265" s="155">
        <v>83.333335876000007</v>
      </c>
      <c r="F265" s="155">
        <v>85</v>
      </c>
      <c r="G265" s="155">
        <v>41510.790959168997</v>
      </c>
      <c r="H265" s="154">
        <v>6713.3333358760001</v>
      </c>
      <c r="J265" s="141" t="s">
        <v>306</v>
      </c>
      <c r="K265" s="140">
        <v>33</v>
      </c>
      <c r="L265" s="140">
        <v>166.95005295000001</v>
      </c>
      <c r="M265" s="140">
        <v>84.679012439999994</v>
      </c>
      <c r="N265" s="140">
        <v>78.333335876000007</v>
      </c>
      <c r="O265" s="140">
        <v>85</v>
      </c>
      <c r="P265" s="140">
        <v>14137.165610615</v>
      </c>
      <c r="Q265" s="139">
        <v>2286.3333358760001</v>
      </c>
    </row>
    <row r="266" spans="1:17" x14ac:dyDescent="0.2">
      <c r="A266" s="156" t="s">
        <v>301</v>
      </c>
      <c r="B266" s="155">
        <v>1</v>
      </c>
      <c r="C266" s="155">
        <v>482.30015296800002</v>
      </c>
      <c r="D266" s="155">
        <v>84.987179389000005</v>
      </c>
      <c r="E266" s="155">
        <v>84.666664123999993</v>
      </c>
      <c r="F266" s="155">
        <v>85</v>
      </c>
      <c r="G266" s="155">
        <v>40989.329619769</v>
      </c>
      <c r="H266" s="154">
        <v>6628.9999923710002</v>
      </c>
      <c r="J266" s="141" t="s">
        <v>304</v>
      </c>
      <c r="K266" s="140">
        <v>36</v>
      </c>
      <c r="L266" s="140">
        <v>166.95005295000001</v>
      </c>
      <c r="M266" s="140">
        <v>84.950617190000003</v>
      </c>
      <c r="N266" s="140">
        <v>83.666664123999993</v>
      </c>
      <c r="O266" s="140">
        <v>85</v>
      </c>
      <c r="P266" s="140">
        <v>14182.510037991</v>
      </c>
      <c r="Q266" s="139">
        <v>2293.6666641239999</v>
      </c>
    </row>
    <row r="267" spans="1:17" x14ac:dyDescent="0.2">
      <c r="A267" s="156" t="s">
        <v>300</v>
      </c>
      <c r="B267" s="155">
        <v>101</v>
      </c>
      <c r="C267" s="155">
        <v>476.11681767300001</v>
      </c>
      <c r="D267" s="155">
        <v>84.761904728999994</v>
      </c>
      <c r="E267" s="155">
        <v>80</v>
      </c>
      <c r="F267" s="155">
        <v>85</v>
      </c>
      <c r="G267" s="155">
        <v>40356.568339420002</v>
      </c>
      <c r="H267" s="154">
        <v>6526.6666641239999</v>
      </c>
      <c r="J267" s="141" t="s">
        <v>304</v>
      </c>
      <c r="K267" s="140">
        <v>38</v>
      </c>
      <c r="L267" s="140">
        <v>166.95005295000001</v>
      </c>
      <c r="M267" s="140">
        <v>84.666666667000001</v>
      </c>
      <c r="N267" s="140">
        <v>79.333335876000007</v>
      </c>
      <c r="O267" s="140">
        <v>85</v>
      </c>
      <c r="P267" s="140">
        <v>14135.104483125</v>
      </c>
      <c r="Q267" s="139">
        <v>2286</v>
      </c>
    </row>
    <row r="268" spans="1:17" x14ac:dyDescent="0.2">
      <c r="A268" s="156" t="s">
        <v>297</v>
      </c>
      <c r="B268" s="155">
        <v>142</v>
      </c>
      <c r="C268" s="155">
        <v>476.11681767300001</v>
      </c>
      <c r="D268" s="155">
        <v>84.744588777999994</v>
      </c>
      <c r="E268" s="155">
        <v>80</v>
      </c>
      <c r="F268" s="155">
        <v>85</v>
      </c>
      <c r="G268" s="155">
        <v>40348.323923811004</v>
      </c>
      <c r="H268" s="154">
        <v>6525.3333358760001</v>
      </c>
      <c r="J268" s="141" t="s">
        <v>308</v>
      </c>
      <c r="K268" s="140">
        <v>10</v>
      </c>
      <c r="L268" s="140">
        <v>166.95005295000001</v>
      </c>
      <c r="M268" s="140">
        <v>84.950617190000003</v>
      </c>
      <c r="N268" s="140">
        <v>83.666664123999993</v>
      </c>
      <c r="O268" s="140">
        <v>85</v>
      </c>
      <c r="P268" s="140">
        <v>14182.510037991</v>
      </c>
      <c r="Q268" s="139">
        <v>2293.6666641239999</v>
      </c>
    </row>
    <row r="269" spans="1:17" x14ac:dyDescent="0.2">
      <c r="A269" s="156" t="s">
        <v>302</v>
      </c>
      <c r="B269" s="155">
        <v>15</v>
      </c>
      <c r="C269" s="155">
        <v>469.933482379</v>
      </c>
      <c r="D269" s="155">
        <v>84.947368420999993</v>
      </c>
      <c r="E269" s="155">
        <v>82.333335876000007</v>
      </c>
      <c r="F269" s="155">
        <v>85</v>
      </c>
      <c r="G269" s="155">
        <v>39919.612661004001</v>
      </c>
      <c r="H269" s="154">
        <v>6456</v>
      </c>
      <c r="J269" s="141" t="s">
        <v>303</v>
      </c>
      <c r="K269" s="140">
        <v>20</v>
      </c>
      <c r="L269" s="140">
        <v>166.95005295000001</v>
      </c>
      <c r="M269" s="140">
        <v>84.740740458000005</v>
      </c>
      <c r="N269" s="140">
        <v>80.666664123999993</v>
      </c>
      <c r="O269" s="140">
        <v>85</v>
      </c>
      <c r="P269" s="140">
        <v>14147.471106539</v>
      </c>
      <c r="Q269" s="139">
        <v>2287.9999923710002</v>
      </c>
    </row>
    <row r="270" spans="1:17" x14ac:dyDescent="0.2">
      <c r="A270" s="156" t="s">
        <v>298</v>
      </c>
      <c r="B270" s="155">
        <v>5</v>
      </c>
      <c r="C270" s="155">
        <v>469.933482379</v>
      </c>
      <c r="D270" s="155">
        <v>84.771929791000005</v>
      </c>
      <c r="E270" s="155">
        <v>78.666664123999993</v>
      </c>
      <c r="F270" s="155">
        <v>85</v>
      </c>
      <c r="G270" s="155">
        <v>39837.168174685998</v>
      </c>
      <c r="H270" s="154">
        <v>6442.6666641239999</v>
      </c>
      <c r="J270" s="141" t="s">
        <v>303</v>
      </c>
      <c r="K270" s="140">
        <v>23</v>
      </c>
      <c r="L270" s="140">
        <v>166.95005295000001</v>
      </c>
      <c r="M270" s="140">
        <v>84.271605031999997</v>
      </c>
      <c r="N270" s="140">
        <v>75</v>
      </c>
      <c r="O270" s="140">
        <v>85</v>
      </c>
      <c r="P270" s="140">
        <v>14069.148922376</v>
      </c>
      <c r="Q270" s="139">
        <v>2275.3333358760001</v>
      </c>
    </row>
    <row r="271" spans="1:17" x14ac:dyDescent="0.2">
      <c r="A271" s="156" t="s">
        <v>297</v>
      </c>
      <c r="B271" s="155">
        <v>6</v>
      </c>
      <c r="C271" s="155">
        <v>469.933482379</v>
      </c>
      <c r="D271" s="155">
        <v>84.798245581000003</v>
      </c>
      <c r="E271" s="155">
        <v>80</v>
      </c>
      <c r="F271" s="155">
        <v>85</v>
      </c>
      <c r="G271" s="155">
        <v>39849.534845274997</v>
      </c>
      <c r="H271" s="154">
        <v>6444.6666641239999</v>
      </c>
      <c r="J271" s="141" t="s">
        <v>303</v>
      </c>
      <c r="K271" s="140">
        <v>37</v>
      </c>
      <c r="L271" s="140">
        <v>166.95005295000001</v>
      </c>
      <c r="M271" s="140">
        <v>83.827160305000007</v>
      </c>
      <c r="N271" s="140">
        <v>75.666664123999993</v>
      </c>
      <c r="O271" s="140">
        <v>85</v>
      </c>
      <c r="P271" s="140">
        <v>13994.948851667001</v>
      </c>
      <c r="Q271" s="139">
        <v>2263.3333282469998</v>
      </c>
    </row>
    <row r="272" spans="1:17" x14ac:dyDescent="0.2">
      <c r="A272" s="156" t="s">
        <v>296</v>
      </c>
      <c r="B272" s="155">
        <v>149</v>
      </c>
      <c r="C272" s="155">
        <v>469.933482379</v>
      </c>
      <c r="D272" s="155">
        <v>84.666666633000006</v>
      </c>
      <c r="E272" s="155">
        <v>76.333335876000007</v>
      </c>
      <c r="F272" s="155">
        <v>85</v>
      </c>
      <c r="G272" s="155">
        <v>39787.701492330001</v>
      </c>
      <c r="H272" s="154">
        <v>6434.6666641239999</v>
      </c>
      <c r="J272" s="141" t="s">
        <v>303</v>
      </c>
      <c r="K272" s="140">
        <v>41</v>
      </c>
      <c r="L272" s="140">
        <v>166.95005295000001</v>
      </c>
      <c r="M272" s="140">
        <v>84.320987560000006</v>
      </c>
      <c r="N272" s="140">
        <v>74.666664123999993</v>
      </c>
      <c r="O272" s="140">
        <v>85</v>
      </c>
      <c r="P272" s="140">
        <v>14077.393337985</v>
      </c>
      <c r="Q272" s="139">
        <v>2276.6666641239999</v>
      </c>
    </row>
    <row r="273" spans="1:17" x14ac:dyDescent="0.2">
      <c r="A273" s="156" t="s">
        <v>302</v>
      </c>
      <c r="B273" s="155">
        <v>36</v>
      </c>
      <c r="C273" s="155">
        <v>463.75014708399999</v>
      </c>
      <c r="D273" s="155">
        <v>84.942222290000004</v>
      </c>
      <c r="E273" s="155">
        <v>83</v>
      </c>
      <c r="F273" s="155">
        <v>85</v>
      </c>
      <c r="G273" s="155">
        <v>39391.968080660001</v>
      </c>
      <c r="H273" s="154">
        <v>6370.6666717529997</v>
      </c>
      <c r="J273" s="141" t="s">
        <v>303</v>
      </c>
      <c r="K273" s="140">
        <v>73</v>
      </c>
      <c r="L273" s="140">
        <v>166.95005295000001</v>
      </c>
      <c r="M273" s="140">
        <v>84.617283856</v>
      </c>
      <c r="N273" s="140">
        <v>75</v>
      </c>
      <c r="O273" s="140">
        <v>85</v>
      </c>
      <c r="P273" s="140">
        <v>14126.860020341001</v>
      </c>
      <c r="Q273" s="139">
        <v>2284.6666641239999</v>
      </c>
    </row>
    <row r="274" spans="1:17" x14ac:dyDescent="0.2">
      <c r="A274" s="156" t="s">
        <v>298</v>
      </c>
      <c r="B274" s="155">
        <v>112</v>
      </c>
      <c r="C274" s="155">
        <v>463.75014708399999</v>
      </c>
      <c r="D274" s="155">
        <v>84.844444478</v>
      </c>
      <c r="E274" s="155">
        <v>79</v>
      </c>
      <c r="F274" s="155">
        <v>85</v>
      </c>
      <c r="G274" s="155">
        <v>39346.623606109002</v>
      </c>
      <c r="H274" s="154">
        <v>6363.3333358760001</v>
      </c>
      <c r="J274" s="141" t="s">
        <v>303</v>
      </c>
      <c r="K274" s="140">
        <v>74</v>
      </c>
      <c r="L274" s="140">
        <v>166.95005295000001</v>
      </c>
      <c r="M274" s="140">
        <v>84.555555556000002</v>
      </c>
      <c r="N274" s="140">
        <v>75.666664123999993</v>
      </c>
      <c r="O274" s="140">
        <v>85</v>
      </c>
      <c r="P274" s="140">
        <v>14116.554477242</v>
      </c>
      <c r="Q274" s="139">
        <v>2283</v>
      </c>
    </row>
    <row r="275" spans="1:17" x14ac:dyDescent="0.2">
      <c r="A275" s="156" t="s">
        <v>297</v>
      </c>
      <c r="B275" s="155">
        <v>56</v>
      </c>
      <c r="C275" s="155">
        <v>463.75014708399999</v>
      </c>
      <c r="D275" s="155">
        <v>84.688889058000001</v>
      </c>
      <c r="E275" s="155">
        <v>79.333335876000007</v>
      </c>
      <c r="F275" s="155">
        <v>85</v>
      </c>
      <c r="G275" s="155">
        <v>39274.484757241</v>
      </c>
      <c r="H275" s="154">
        <v>6351.6666793820004</v>
      </c>
      <c r="J275" s="141" t="s">
        <v>305</v>
      </c>
      <c r="K275" s="140">
        <v>12</v>
      </c>
      <c r="L275" s="140">
        <v>160.766717656</v>
      </c>
      <c r="M275" s="140">
        <v>84.692307692</v>
      </c>
      <c r="N275" s="140">
        <v>78.333335876000007</v>
      </c>
      <c r="O275" s="140">
        <v>85</v>
      </c>
      <c r="P275" s="140">
        <v>13615.704318390999</v>
      </c>
      <c r="Q275" s="139">
        <v>2202</v>
      </c>
    </row>
    <row r="276" spans="1:17" x14ac:dyDescent="0.2">
      <c r="A276" s="156" t="s">
        <v>297</v>
      </c>
      <c r="B276" s="155">
        <v>100</v>
      </c>
      <c r="C276" s="155">
        <v>463.75014708399999</v>
      </c>
      <c r="D276" s="155">
        <v>84.915555522000005</v>
      </c>
      <c r="E276" s="155">
        <v>80.333335876000007</v>
      </c>
      <c r="F276" s="155">
        <v>85</v>
      </c>
      <c r="G276" s="155">
        <v>39379.601362895999</v>
      </c>
      <c r="H276" s="154">
        <v>6368.6666641239999</v>
      </c>
      <c r="J276" s="141" t="s">
        <v>305</v>
      </c>
      <c r="K276" s="140">
        <v>21</v>
      </c>
      <c r="L276" s="140">
        <v>160.766717656</v>
      </c>
      <c r="M276" s="140">
        <v>84.884615385000004</v>
      </c>
      <c r="N276" s="140">
        <v>82</v>
      </c>
      <c r="O276" s="140">
        <v>85</v>
      </c>
      <c r="P276" s="140">
        <v>13646.620994863</v>
      </c>
      <c r="Q276" s="139">
        <v>2207</v>
      </c>
    </row>
    <row r="277" spans="1:17" x14ac:dyDescent="0.2">
      <c r="A277" s="156" t="s">
        <v>296</v>
      </c>
      <c r="B277" s="155">
        <v>215</v>
      </c>
      <c r="C277" s="155">
        <v>463.75014708399999</v>
      </c>
      <c r="D277" s="155">
        <v>84.737777710000003</v>
      </c>
      <c r="E277" s="155">
        <v>78</v>
      </c>
      <c r="F277" s="155">
        <v>85</v>
      </c>
      <c r="G277" s="155">
        <v>39297.156876579</v>
      </c>
      <c r="H277" s="154">
        <v>6355.3333282470003</v>
      </c>
      <c r="J277" s="141" t="s">
        <v>309</v>
      </c>
      <c r="K277" s="140">
        <v>31</v>
      </c>
      <c r="L277" s="140">
        <v>160.766717656</v>
      </c>
      <c r="M277" s="140">
        <v>84.384615385000004</v>
      </c>
      <c r="N277" s="140">
        <v>78</v>
      </c>
      <c r="O277" s="140">
        <v>85</v>
      </c>
      <c r="P277" s="140">
        <v>13566.237636035001</v>
      </c>
      <c r="Q277" s="139">
        <v>2194</v>
      </c>
    </row>
    <row r="278" spans="1:17" x14ac:dyDescent="0.2">
      <c r="A278" s="156" t="s">
        <v>299</v>
      </c>
      <c r="B278" s="155">
        <v>3</v>
      </c>
      <c r="C278" s="155">
        <v>451.38347649500002</v>
      </c>
      <c r="D278" s="155">
        <v>84.159817317000005</v>
      </c>
      <c r="E278" s="155">
        <v>72.666664123999993</v>
      </c>
      <c r="F278" s="155">
        <v>85</v>
      </c>
      <c r="G278" s="155">
        <v>37988.350921644</v>
      </c>
      <c r="H278" s="154">
        <v>6143.6666641239999</v>
      </c>
      <c r="J278" s="141" t="s">
        <v>304</v>
      </c>
      <c r="K278" s="140">
        <v>30</v>
      </c>
      <c r="L278" s="140">
        <v>160.766717656</v>
      </c>
      <c r="M278" s="140">
        <v>84.884615385000004</v>
      </c>
      <c r="N278" s="140">
        <v>82</v>
      </c>
      <c r="O278" s="140">
        <v>85</v>
      </c>
      <c r="P278" s="140">
        <v>13646.620994863</v>
      </c>
      <c r="Q278" s="139">
        <v>2207</v>
      </c>
    </row>
    <row r="279" spans="1:17" x14ac:dyDescent="0.2">
      <c r="A279" s="156" t="s">
        <v>297</v>
      </c>
      <c r="B279" s="155">
        <v>46</v>
      </c>
      <c r="C279" s="155">
        <v>451.38347649500002</v>
      </c>
      <c r="D279" s="155">
        <v>84.844748928000001</v>
      </c>
      <c r="E279" s="155">
        <v>80</v>
      </c>
      <c r="F279" s="155">
        <v>85</v>
      </c>
      <c r="G279" s="155">
        <v>38297.517733542001</v>
      </c>
      <c r="H279" s="154">
        <v>6193.6666717529997</v>
      </c>
      <c r="J279" s="141" t="s">
        <v>303</v>
      </c>
      <c r="K279" s="140">
        <v>1</v>
      </c>
      <c r="L279" s="140">
        <v>160.766717656</v>
      </c>
      <c r="M279" s="140">
        <v>84</v>
      </c>
      <c r="N279" s="140">
        <v>72.333335876000007</v>
      </c>
      <c r="O279" s="140">
        <v>85</v>
      </c>
      <c r="P279" s="140">
        <v>13504.40428309</v>
      </c>
      <c r="Q279" s="139">
        <v>2184</v>
      </c>
    </row>
    <row r="280" spans="1:17" x14ac:dyDescent="0.2">
      <c r="A280" s="156" t="s">
        <v>297</v>
      </c>
      <c r="B280" s="155">
        <v>146</v>
      </c>
      <c r="C280" s="155">
        <v>451.38347649500002</v>
      </c>
      <c r="D280" s="155">
        <v>84.735159886999995</v>
      </c>
      <c r="E280" s="155">
        <v>80.666664123999993</v>
      </c>
      <c r="F280" s="155">
        <v>85</v>
      </c>
      <c r="G280" s="155">
        <v>38248.051051185997</v>
      </c>
      <c r="H280" s="154">
        <v>6185.6666717529997</v>
      </c>
      <c r="J280" s="141" t="s">
        <v>303</v>
      </c>
      <c r="K280" s="140">
        <v>24</v>
      </c>
      <c r="L280" s="140">
        <v>160.766717656</v>
      </c>
      <c r="M280" s="140">
        <v>83.128204933000006</v>
      </c>
      <c r="N280" s="140">
        <v>72.333335876000007</v>
      </c>
      <c r="O280" s="140">
        <v>85</v>
      </c>
      <c r="P280" s="140">
        <v>13364.248651632999</v>
      </c>
      <c r="Q280" s="139">
        <v>2161.3333282469998</v>
      </c>
    </row>
    <row r="281" spans="1:17" x14ac:dyDescent="0.2">
      <c r="A281" s="156" t="s">
        <v>296</v>
      </c>
      <c r="B281" s="155">
        <v>66</v>
      </c>
      <c r="C281" s="155">
        <v>451.38347649500002</v>
      </c>
      <c r="D281" s="155">
        <v>84.141552546</v>
      </c>
      <c r="E281" s="155">
        <v>75.333335876000007</v>
      </c>
      <c r="F281" s="155">
        <v>85</v>
      </c>
      <c r="G281" s="155">
        <v>37980.106506035001</v>
      </c>
      <c r="H281" s="154">
        <v>6142.3333358760001</v>
      </c>
      <c r="J281" s="141" t="s">
        <v>303</v>
      </c>
      <c r="K281" s="140">
        <v>68</v>
      </c>
      <c r="L281" s="140">
        <v>160.766717656</v>
      </c>
      <c r="M281" s="140">
        <v>84.410256312000001</v>
      </c>
      <c r="N281" s="140">
        <v>75</v>
      </c>
      <c r="O281" s="140">
        <v>85</v>
      </c>
      <c r="P281" s="140">
        <v>13570.35984384</v>
      </c>
      <c r="Q281" s="139">
        <v>2194.6666641239999</v>
      </c>
    </row>
    <row r="282" spans="1:17" x14ac:dyDescent="0.2">
      <c r="A282" s="156" t="s">
        <v>299</v>
      </c>
      <c r="B282" s="155">
        <v>60</v>
      </c>
      <c r="C282" s="155">
        <v>445.20014120100001</v>
      </c>
      <c r="D282" s="155">
        <v>82.782407548999998</v>
      </c>
      <c r="E282" s="155">
        <v>72.666664123999993</v>
      </c>
      <c r="F282" s="155">
        <v>85</v>
      </c>
      <c r="G282" s="155">
        <v>36854.739529619001</v>
      </c>
      <c r="H282" s="154">
        <v>5960.3333435060003</v>
      </c>
      <c r="J282" s="141" t="s">
        <v>303</v>
      </c>
      <c r="K282" s="140">
        <v>70</v>
      </c>
      <c r="L282" s="140">
        <v>160.766717656</v>
      </c>
      <c r="M282" s="140">
        <v>84.141025542999998</v>
      </c>
      <c r="N282" s="140">
        <v>74.333335876000007</v>
      </c>
      <c r="O282" s="140">
        <v>85</v>
      </c>
      <c r="P282" s="140">
        <v>13527.076496778</v>
      </c>
      <c r="Q282" s="139">
        <v>2187.6666641239999</v>
      </c>
    </row>
    <row r="283" spans="1:17" x14ac:dyDescent="0.2">
      <c r="A283" s="156" t="s">
        <v>302</v>
      </c>
      <c r="B283" s="155">
        <v>64</v>
      </c>
      <c r="C283" s="155">
        <v>439.016805906</v>
      </c>
      <c r="D283" s="155">
        <v>84.953051607000006</v>
      </c>
      <c r="E283" s="155">
        <v>82.666664123999993</v>
      </c>
      <c r="F283" s="155">
        <v>85</v>
      </c>
      <c r="G283" s="155">
        <v>37295.817368664997</v>
      </c>
      <c r="H283" s="154">
        <v>6031.6666641239999</v>
      </c>
      <c r="J283" s="141" t="s">
        <v>307</v>
      </c>
      <c r="K283" s="140">
        <v>10</v>
      </c>
      <c r="L283" s="140">
        <v>154.58338236099999</v>
      </c>
      <c r="M283" s="140">
        <v>82.813333130000004</v>
      </c>
      <c r="N283" s="140">
        <v>63</v>
      </c>
      <c r="O283" s="140">
        <v>85</v>
      </c>
      <c r="P283" s="140">
        <v>12801.565139836999</v>
      </c>
      <c r="Q283" s="139">
        <v>2070.3333282469998</v>
      </c>
    </row>
    <row r="284" spans="1:17" x14ac:dyDescent="0.2">
      <c r="A284" s="156" t="s">
        <v>296</v>
      </c>
      <c r="B284" s="155">
        <v>44</v>
      </c>
      <c r="C284" s="155">
        <v>439.016805906</v>
      </c>
      <c r="D284" s="155">
        <v>84.732394365999994</v>
      </c>
      <c r="E284" s="155">
        <v>79.666664123999993</v>
      </c>
      <c r="F284" s="155">
        <v>85</v>
      </c>
      <c r="G284" s="155">
        <v>37198.945131442997</v>
      </c>
      <c r="H284" s="154">
        <v>6016</v>
      </c>
      <c r="J284" s="141" t="s">
        <v>305</v>
      </c>
      <c r="K284" s="140">
        <v>18</v>
      </c>
      <c r="L284" s="140">
        <v>154.58338236099999</v>
      </c>
      <c r="M284" s="140">
        <v>84.72</v>
      </c>
      <c r="N284" s="140">
        <v>81</v>
      </c>
      <c r="O284" s="140">
        <v>85</v>
      </c>
      <c r="P284" s="140">
        <v>13096.304153655999</v>
      </c>
      <c r="Q284" s="139">
        <v>2118</v>
      </c>
    </row>
    <row r="285" spans="1:17" x14ac:dyDescent="0.2">
      <c r="A285" s="156" t="s">
        <v>296</v>
      </c>
      <c r="B285" s="155">
        <v>208</v>
      </c>
      <c r="C285" s="155">
        <v>439.016805906</v>
      </c>
      <c r="D285" s="155">
        <v>84.887323944000002</v>
      </c>
      <c r="E285" s="155">
        <v>77.666664123999993</v>
      </c>
      <c r="F285" s="155">
        <v>85</v>
      </c>
      <c r="G285" s="155">
        <v>37266.961819682001</v>
      </c>
      <c r="H285" s="154">
        <v>6027</v>
      </c>
      <c r="J285" s="141" t="s">
        <v>309</v>
      </c>
      <c r="K285" s="140">
        <v>1</v>
      </c>
      <c r="L285" s="140">
        <v>154.58338236099999</v>
      </c>
      <c r="M285" s="140">
        <v>84.813333435000004</v>
      </c>
      <c r="N285" s="140">
        <v>80.333335876000007</v>
      </c>
      <c r="O285" s="140">
        <v>85</v>
      </c>
      <c r="P285" s="140">
        <v>13110.731951735001</v>
      </c>
      <c r="Q285" s="139">
        <v>2120.3333358760001</v>
      </c>
    </row>
    <row r="286" spans="1:17" x14ac:dyDescent="0.2">
      <c r="A286" s="156" t="s">
        <v>300</v>
      </c>
      <c r="B286" s="155">
        <v>49</v>
      </c>
      <c r="C286" s="155">
        <v>432.83347061199999</v>
      </c>
      <c r="D286" s="155">
        <v>84.695238059000005</v>
      </c>
      <c r="E286" s="155">
        <v>80</v>
      </c>
      <c r="F286" s="155">
        <v>85</v>
      </c>
      <c r="G286" s="155">
        <v>36658.933833335999</v>
      </c>
      <c r="H286" s="154">
        <v>5928.6666641239999</v>
      </c>
      <c r="J286" s="141" t="s">
        <v>309</v>
      </c>
      <c r="K286" s="140">
        <v>37</v>
      </c>
      <c r="L286" s="140">
        <v>154.58338236099999</v>
      </c>
      <c r="M286" s="140">
        <v>84.88</v>
      </c>
      <c r="N286" s="140">
        <v>82</v>
      </c>
      <c r="O286" s="140">
        <v>85</v>
      </c>
      <c r="P286" s="140">
        <v>13121.037494834</v>
      </c>
      <c r="Q286" s="139">
        <v>2122</v>
      </c>
    </row>
    <row r="287" spans="1:17" x14ac:dyDescent="0.2">
      <c r="A287" s="156" t="s">
        <v>296</v>
      </c>
      <c r="B287" s="155">
        <v>31</v>
      </c>
      <c r="C287" s="155">
        <v>432.83347061199999</v>
      </c>
      <c r="D287" s="155">
        <v>84.752381025000005</v>
      </c>
      <c r="E287" s="155">
        <v>78.333335876000007</v>
      </c>
      <c r="F287" s="155">
        <v>85</v>
      </c>
      <c r="G287" s="155">
        <v>36683.667221689</v>
      </c>
      <c r="H287" s="154">
        <v>5932.6666717529997</v>
      </c>
      <c r="J287" s="141" t="s">
        <v>304</v>
      </c>
      <c r="K287" s="140">
        <v>20</v>
      </c>
      <c r="L287" s="140">
        <v>154.58338236099999</v>
      </c>
      <c r="M287" s="140">
        <v>85</v>
      </c>
      <c r="N287" s="140">
        <v>85</v>
      </c>
      <c r="O287" s="140">
        <v>85</v>
      </c>
      <c r="P287" s="140">
        <v>13139.587500718</v>
      </c>
      <c r="Q287" s="139">
        <v>2125</v>
      </c>
    </row>
    <row r="288" spans="1:17" x14ac:dyDescent="0.2">
      <c r="A288" s="156" t="s">
        <v>296</v>
      </c>
      <c r="B288" s="155">
        <v>209</v>
      </c>
      <c r="C288" s="155">
        <v>432.83347061199999</v>
      </c>
      <c r="D288" s="155">
        <v>84.438094984000003</v>
      </c>
      <c r="E288" s="155">
        <v>75.666664123999993</v>
      </c>
      <c r="F288" s="155">
        <v>85</v>
      </c>
      <c r="G288" s="155">
        <v>36547.633703685999</v>
      </c>
      <c r="H288" s="154">
        <v>5910.6666488649998</v>
      </c>
      <c r="J288" s="141" t="s">
        <v>308</v>
      </c>
      <c r="K288" s="140">
        <v>12</v>
      </c>
      <c r="L288" s="140">
        <v>154.58338236099999</v>
      </c>
      <c r="M288" s="140">
        <v>84.413333434999998</v>
      </c>
      <c r="N288" s="140">
        <v>79.333335876000007</v>
      </c>
      <c r="O288" s="140">
        <v>85</v>
      </c>
      <c r="P288" s="140">
        <v>13048.898598791</v>
      </c>
      <c r="Q288" s="139">
        <v>2110.3333358760001</v>
      </c>
    </row>
    <row r="289" spans="1:17" x14ac:dyDescent="0.2">
      <c r="A289" s="156" t="s">
        <v>302</v>
      </c>
      <c r="B289" s="155">
        <v>8</v>
      </c>
      <c r="C289" s="155">
        <v>426.65013531699998</v>
      </c>
      <c r="D289" s="155">
        <v>84.855072464000003</v>
      </c>
      <c r="E289" s="155">
        <v>82</v>
      </c>
      <c r="F289" s="155">
        <v>85</v>
      </c>
      <c r="G289" s="155">
        <v>36203.428149036001</v>
      </c>
      <c r="H289" s="154">
        <v>5855</v>
      </c>
      <c r="J289" s="141" t="s">
        <v>303</v>
      </c>
      <c r="K289" s="140">
        <v>13</v>
      </c>
      <c r="L289" s="140">
        <v>154.58338236099999</v>
      </c>
      <c r="M289" s="140">
        <v>84.613333435000001</v>
      </c>
      <c r="N289" s="140">
        <v>75.333335876000007</v>
      </c>
      <c r="O289" s="140">
        <v>85</v>
      </c>
      <c r="P289" s="140">
        <v>13079.815275262999</v>
      </c>
      <c r="Q289" s="139">
        <v>2115.3333358760001</v>
      </c>
    </row>
    <row r="290" spans="1:17" x14ac:dyDescent="0.2">
      <c r="A290" s="156" t="s">
        <v>300</v>
      </c>
      <c r="B290" s="155">
        <v>7</v>
      </c>
      <c r="C290" s="155">
        <v>426.65013531699998</v>
      </c>
      <c r="D290" s="155">
        <v>84.922705277000006</v>
      </c>
      <c r="E290" s="155">
        <v>82</v>
      </c>
      <c r="F290" s="155">
        <v>85</v>
      </c>
      <c r="G290" s="155">
        <v>36232.283698018997</v>
      </c>
      <c r="H290" s="154">
        <v>5859.6666641239999</v>
      </c>
      <c r="J290" s="141" t="s">
        <v>303</v>
      </c>
      <c r="K290" s="140">
        <v>67</v>
      </c>
      <c r="L290" s="140">
        <v>154.58338236099999</v>
      </c>
      <c r="M290" s="140">
        <v>84.653333434999993</v>
      </c>
      <c r="N290" s="140">
        <v>77</v>
      </c>
      <c r="O290" s="140">
        <v>85</v>
      </c>
      <c r="P290" s="140">
        <v>13085.998610557001</v>
      </c>
      <c r="Q290" s="139">
        <v>2116.3333358760001</v>
      </c>
    </row>
    <row r="291" spans="1:17" x14ac:dyDescent="0.2">
      <c r="A291" s="156" t="s">
        <v>300</v>
      </c>
      <c r="B291" s="155">
        <v>65</v>
      </c>
      <c r="C291" s="155">
        <v>426.65013531699998</v>
      </c>
      <c r="D291" s="155">
        <v>84.903381679000006</v>
      </c>
      <c r="E291" s="155">
        <v>81</v>
      </c>
      <c r="F291" s="155">
        <v>85</v>
      </c>
      <c r="G291" s="155">
        <v>36224.039282409001</v>
      </c>
      <c r="H291" s="154">
        <v>5858.3333358760001</v>
      </c>
      <c r="J291" s="141" t="s">
        <v>307</v>
      </c>
      <c r="K291" s="140">
        <v>6</v>
      </c>
      <c r="L291" s="140">
        <v>148.400047067</v>
      </c>
      <c r="M291" s="140">
        <v>82.208333491999994</v>
      </c>
      <c r="N291" s="140">
        <v>62.666667938000003</v>
      </c>
      <c r="O291" s="140">
        <v>85</v>
      </c>
      <c r="P291" s="140">
        <v>12199.720559548001</v>
      </c>
      <c r="Q291" s="139">
        <v>1973.0000038149999</v>
      </c>
    </row>
    <row r="292" spans="1:17" x14ac:dyDescent="0.2">
      <c r="A292" s="156" t="s">
        <v>296</v>
      </c>
      <c r="B292" s="155">
        <v>6</v>
      </c>
      <c r="C292" s="155">
        <v>426.65013531699998</v>
      </c>
      <c r="D292" s="155">
        <v>84.584541099999996</v>
      </c>
      <c r="E292" s="155">
        <v>77.333335876000007</v>
      </c>
      <c r="F292" s="155">
        <v>85</v>
      </c>
      <c r="G292" s="155">
        <v>36088.005905931001</v>
      </c>
      <c r="H292" s="154">
        <v>5836.3333358760001</v>
      </c>
      <c r="J292" s="141" t="s">
        <v>306</v>
      </c>
      <c r="K292" s="140">
        <v>20</v>
      </c>
      <c r="L292" s="140">
        <v>148.400047067</v>
      </c>
      <c r="M292" s="140">
        <v>84.763888995000002</v>
      </c>
      <c r="N292" s="140">
        <v>79.333335876000007</v>
      </c>
      <c r="O292" s="140">
        <v>85</v>
      </c>
      <c r="P292" s="140">
        <v>12578.965116412</v>
      </c>
      <c r="Q292" s="139">
        <v>2034.3333358760001</v>
      </c>
    </row>
    <row r="293" spans="1:17" x14ac:dyDescent="0.2">
      <c r="A293" s="156" t="s">
        <v>296</v>
      </c>
      <c r="B293" s="155">
        <v>37</v>
      </c>
      <c r="C293" s="155">
        <v>420.46680002300002</v>
      </c>
      <c r="D293" s="155">
        <v>84.691176358000007</v>
      </c>
      <c r="E293" s="155">
        <v>77.666664123999993</v>
      </c>
      <c r="F293" s="155">
        <v>85</v>
      </c>
      <c r="G293" s="155">
        <v>35609.827913592999</v>
      </c>
      <c r="H293" s="154">
        <v>5758.9999923710002</v>
      </c>
      <c r="J293" s="141" t="s">
        <v>306</v>
      </c>
      <c r="K293" s="140">
        <v>31</v>
      </c>
      <c r="L293" s="140">
        <v>148.400047067</v>
      </c>
      <c r="M293" s="140">
        <v>84.736111004999998</v>
      </c>
      <c r="N293" s="140">
        <v>78.666664123999993</v>
      </c>
      <c r="O293" s="140">
        <v>85</v>
      </c>
      <c r="P293" s="140">
        <v>12574.842861432</v>
      </c>
      <c r="Q293" s="139">
        <v>2033.6666641239999</v>
      </c>
    </row>
    <row r="294" spans="1:17" x14ac:dyDescent="0.2">
      <c r="A294" s="156" t="s">
        <v>301</v>
      </c>
      <c r="B294" s="155">
        <v>47</v>
      </c>
      <c r="C294" s="155">
        <v>414.283464729</v>
      </c>
      <c r="D294" s="155">
        <v>84.980099464999995</v>
      </c>
      <c r="E294" s="155">
        <v>83.666664123999993</v>
      </c>
      <c r="F294" s="155">
        <v>85</v>
      </c>
      <c r="G294" s="155">
        <v>35205.850039138997</v>
      </c>
      <c r="H294" s="154">
        <v>5693.6666641239999</v>
      </c>
      <c r="J294" s="141" t="s">
        <v>309</v>
      </c>
      <c r="K294" s="140">
        <v>16</v>
      </c>
      <c r="L294" s="140">
        <v>148.400047067</v>
      </c>
      <c r="M294" s="140">
        <v>84.861111004999998</v>
      </c>
      <c r="N294" s="140">
        <v>81.666664123999993</v>
      </c>
      <c r="O294" s="140">
        <v>85</v>
      </c>
      <c r="P294" s="140">
        <v>12593.392867316001</v>
      </c>
      <c r="Q294" s="139">
        <v>2036.6666641239999</v>
      </c>
    </row>
    <row r="295" spans="1:17" x14ac:dyDescent="0.2">
      <c r="A295" s="156" t="s">
        <v>300</v>
      </c>
      <c r="B295" s="155">
        <v>92</v>
      </c>
      <c r="C295" s="155">
        <v>414.283464729</v>
      </c>
      <c r="D295" s="155">
        <v>84.776119402999996</v>
      </c>
      <c r="E295" s="155">
        <v>80.333335876000007</v>
      </c>
      <c r="F295" s="155">
        <v>85</v>
      </c>
      <c r="G295" s="155">
        <v>35121.344472506004</v>
      </c>
      <c r="H295" s="154">
        <v>5680</v>
      </c>
      <c r="J295" s="141" t="s">
        <v>304</v>
      </c>
      <c r="K295" s="140">
        <v>21</v>
      </c>
      <c r="L295" s="140">
        <v>148.400047067</v>
      </c>
      <c r="M295" s="140">
        <v>84.361111323000003</v>
      </c>
      <c r="N295" s="140">
        <v>78.333335876000007</v>
      </c>
      <c r="O295" s="140">
        <v>85</v>
      </c>
      <c r="P295" s="140">
        <v>12519.192890957</v>
      </c>
      <c r="Q295" s="139">
        <v>2024.6666717529999</v>
      </c>
    </row>
    <row r="296" spans="1:17" x14ac:dyDescent="0.2">
      <c r="A296" s="156" t="s">
        <v>298</v>
      </c>
      <c r="B296" s="155">
        <v>10</v>
      </c>
      <c r="C296" s="155">
        <v>414.283464729</v>
      </c>
      <c r="D296" s="155">
        <v>84.786069613999999</v>
      </c>
      <c r="E296" s="155">
        <v>78</v>
      </c>
      <c r="F296" s="155">
        <v>85</v>
      </c>
      <c r="G296" s="155">
        <v>35125.466680311001</v>
      </c>
      <c r="H296" s="154">
        <v>5680.6666641239999</v>
      </c>
      <c r="J296" s="141" t="s">
        <v>304</v>
      </c>
      <c r="K296" s="140">
        <v>26</v>
      </c>
      <c r="L296" s="140">
        <v>148.400047067</v>
      </c>
      <c r="M296" s="140">
        <v>84.944444337999997</v>
      </c>
      <c r="N296" s="140">
        <v>83.666664123999993</v>
      </c>
      <c r="O296" s="140">
        <v>85</v>
      </c>
      <c r="P296" s="140">
        <v>12605.759537905</v>
      </c>
      <c r="Q296" s="139">
        <v>2038.6666641239999</v>
      </c>
    </row>
    <row r="297" spans="1:17" x14ac:dyDescent="0.2">
      <c r="A297" s="156" t="s">
        <v>296</v>
      </c>
      <c r="B297" s="155">
        <v>14</v>
      </c>
      <c r="C297" s="155">
        <v>414.283464729</v>
      </c>
      <c r="D297" s="155">
        <v>83.895522388000003</v>
      </c>
      <c r="E297" s="155">
        <v>75.333335876000007</v>
      </c>
      <c r="F297" s="155">
        <v>85</v>
      </c>
      <c r="G297" s="155">
        <v>34756.527690133997</v>
      </c>
      <c r="H297" s="154">
        <v>5621</v>
      </c>
      <c r="J297" s="141" t="s">
        <v>304</v>
      </c>
      <c r="K297" s="140">
        <v>31</v>
      </c>
      <c r="L297" s="140">
        <v>148.400047067</v>
      </c>
      <c r="M297" s="140">
        <v>84.888888995000002</v>
      </c>
      <c r="N297" s="140">
        <v>82.333335876000007</v>
      </c>
      <c r="O297" s="140">
        <v>85</v>
      </c>
      <c r="P297" s="140">
        <v>12597.515122295001</v>
      </c>
      <c r="Q297" s="139">
        <v>2037.3333358760001</v>
      </c>
    </row>
    <row r="298" spans="1:17" x14ac:dyDescent="0.2">
      <c r="A298" s="156" t="s">
        <v>299</v>
      </c>
      <c r="B298" s="155">
        <v>5</v>
      </c>
      <c r="C298" s="155">
        <v>408.100129434</v>
      </c>
      <c r="D298" s="155">
        <v>84.045454430000007</v>
      </c>
      <c r="E298" s="155">
        <v>72.333335876000007</v>
      </c>
      <c r="F298" s="155">
        <v>85</v>
      </c>
      <c r="G298" s="155">
        <v>34298.960831169003</v>
      </c>
      <c r="H298" s="154">
        <v>5546.9999923710002</v>
      </c>
      <c r="J298" s="141" t="s">
        <v>304</v>
      </c>
      <c r="K298" s="140">
        <v>51</v>
      </c>
      <c r="L298" s="140">
        <v>148.400047067</v>
      </c>
      <c r="M298" s="140">
        <v>84.513888995000002</v>
      </c>
      <c r="N298" s="140">
        <v>79</v>
      </c>
      <c r="O298" s="140">
        <v>85</v>
      </c>
      <c r="P298" s="140">
        <v>12541.865104645</v>
      </c>
      <c r="Q298" s="139">
        <v>2028.3333358760001</v>
      </c>
    </row>
    <row r="299" spans="1:17" x14ac:dyDescent="0.2">
      <c r="A299" s="156" t="s">
        <v>299</v>
      </c>
      <c r="B299" s="155">
        <v>79</v>
      </c>
      <c r="C299" s="155">
        <v>408.100129434</v>
      </c>
      <c r="D299" s="155">
        <v>84.358585935999997</v>
      </c>
      <c r="E299" s="155">
        <v>75</v>
      </c>
      <c r="F299" s="155">
        <v>85</v>
      </c>
      <c r="G299" s="155">
        <v>34426.749839213</v>
      </c>
      <c r="H299" s="154">
        <v>5567.6666717529997</v>
      </c>
      <c r="J299" s="141" t="s">
        <v>308</v>
      </c>
      <c r="K299" s="140">
        <v>40</v>
      </c>
      <c r="L299" s="140">
        <v>148.400047067</v>
      </c>
      <c r="M299" s="140">
        <v>84.625</v>
      </c>
      <c r="N299" s="140">
        <v>79.666664123999993</v>
      </c>
      <c r="O299" s="140">
        <v>85</v>
      </c>
      <c r="P299" s="140">
        <v>12558.353983039</v>
      </c>
      <c r="Q299" s="139">
        <v>2031</v>
      </c>
    </row>
    <row r="300" spans="1:17" x14ac:dyDescent="0.2">
      <c r="A300" s="156" t="s">
        <v>298</v>
      </c>
      <c r="B300" s="155">
        <v>59</v>
      </c>
      <c r="C300" s="155">
        <v>408.100129434</v>
      </c>
      <c r="D300" s="155">
        <v>84.959595997999998</v>
      </c>
      <c r="E300" s="155">
        <v>82.333335876000007</v>
      </c>
      <c r="F300" s="155">
        <v>85</v>
      </c>
      <c r="G300" s="155">
        <v>34672.022123501003</v>
      </c>
      <c r="H300" s="154">
        <v>5607.3333358760001</v>
      </c>
      <c r="J300" s="141" t="s">
        <v>303</v>
      </c>
      <c r="K300" s="140">
        <v>55</v>
      </c>
      <c r="L300" s="140">
        <v>148.400047067</v>
      </c>
      <c r="M300" s="140">
        <v>84.069444337999997</v>
      </c>
      <c r="N300" s="140">
        <v>73</v>
      </c>
      <c r="O300" s="140">
        <v>85</v>
      </c>
      <c r="P300" s="140">
        <v>12475.909496721</v>
      </c>
      <c r="Q300" s="139">
        <v>2017.6666641239999</v>
      </c>
    </row>
    <row r="301" spans="1:17" x14ac:dyDescent="0.2">
      <c r="A301" s="156" t="s">
        <v>297</v>
      </c>
      <c r="B301" s="155">
        <v>122</v>
      </c>
      <c r="C301" s="155">
        <v>408.100129434</v>
      </c>
      <c r="D301" s="155">
        <v>84.787878788</v>
      </c>
      <c r="E301" s="155">
        <v>79.666664123999993</v>
      </c>
      <c r="F301" s="155">
        <v>85</v>
      </c>
      <c r="G301" s="155">
        <v>34601.944307771999</v>
      </c>
      <c r="H301" s="154">
        <v>5596</v>
      </c>
      <c r="J301" s="141" t="s">
        <v>303</v>
      </c>
      <c r="K301" s="140">
        <v>61</v>
      </c>
      <c r="L301" s="140">
        <v>148.400047067</v>
      </c>
      <c r="M301" s="140">
        <v>83.736111323000003</v>
      </c>
      <c r="N301" s="140">
        <v>72.333335876000007</v>
      </c>
      <c r="O301" s="140">
        <v>85</v>
      </c>
      <c r="P301" s="140">
        <v>12426.442861541</v>
      </c>
      <c r="Q301" s="139">
        <v>2009.6666717529999</v>
      </c>
    </row>
    <row r="302" spans="1:17" x14ac:dyDescent="0.2">
      <c r="A302" s="156" t="s">
        <v>296</v>
      </c>
      <c r="B302" s="155">
        <v>45</v>
      </c>
      <c r="C302" s="155">
        <v>408.100129434</v>
      </c>
      <c r="D302" s="155">
        <v>84.616161692999995</v>
      </c>
      <c r="E302" s="155">
        <v>76.333335876000007</v>
      </c>
      <c r="F302" s="155">
        <v>85</v>
      </c>
      <c r="G302" s="155">
        <v>34531.866539217997</v>
      </c>
      <c r="H302" s="154">
        <v>5584.6666717529997</v>
      </c>
      <c r="J302" s="141" t="s">
        <v>303</v>
      </c>
      <c r="K302" s="140">
        <v>64</v>
      </c>
      <c r="L302" s="140">
        <v>148.400047067</v>
      </c>
      <c r="M302" s="140">
        <v>83.736111004999998</v>
      </c>
      <c r="N302" s="140">
        <v>73.666664123999993</v>
      </c>
      <c r="O302" s="140">
        <v>85</v>
      </c>
      <c r="P302" s="140">
        <v>12426.442814365</v>
      </c>
      <c r="Q302" s="139">
        <v>2009.6666641239999</v>
      </c>
    </row>
    <row r="303" spans="1:17" x14ac:dyDescent="0.2">
      <c r="A303" s="156" t="s">
        <v>299</v>
      </c>
      <c r="B303" s="155">
        <v>16</v>
      </c>
      <c r="C303" s="155">
        <v>401.91679413999998</v>
      </c>
      <c r="D303" s="155">
        <v>84.179487140000006</v>
      </c>
      <c r="E303" s="155">
        <v>73</v>
      </c>
      <c r="F303" s="155">
        <v>85</v>
      </c>
      <c r="G303" s="155">
        <v>33833.149603769998</v>
      </c>
      <c r="H303" s="154">
        <v>5471.6666641239999</v>
      </c>
      <c r="J303" s="141" t="s">
        <v>306</v>
      </c>
      <c r="K303" s="140">
        <v>8</v>
      </c>
      <c r="L303" s="140">
        <v>142.216711772</v>
      </c>
      <c r="M303" s="140">
        <v>84.768115831000003</v>
      </c>
      <c r="N303" s="140">
        <v>79.666664123999993</v>
      </c>
      <c r="O303" s="140">
        <v>85</v>
      </c>
      <c r="P303" s="140">
        <v>12055.442696698001</v>
      </c>
      <c r="Q303" s="139">
        <v>1949.6666641239999</v>
      </c>
    </row>
    <row r="304" spans="1:17" x14ac:dyDescent="0.2">
      <c r="A304" s="156" t="s">
        <v>298</v>
      </c>
      <c r="B304" s="155">
        <v>32</v>
      </c>
      <c r="C304" s="155">
        <v>401.91679413999998</v>
      </c>
      <c r="D304" s="155">
        <v>84.938461537999999</v>
      </c>
      <c r="E304" s="155">
        <v>81</v>
      </c>
      <c r="F304" s="155">
        <v>85</v>
      </c>
      <c r="G304" s="155">
        <v>34138.194160687999</v>
      </c>
      <c r="H304" s="154">
        <v>5521</v>
      </c>
      <c r="J304" s="141" t="s">
        <v>305</v>
      </c>
      <c r="K304" s="140">
        <v>7</v>
      </c>
      <c r="L304" s="140">
        <v>142.216711772</v>
      </c>
      <c r="M304" s="140">
        <v>84.927536341999996</v>
      </c>
      <c r="N304" s="140">
        <v>83.333335876000007</v>
      </c>
      <c r="O304" s="140">
        <v>85</v>
      </c>
      <c r="P304" s="140">
        <v>12078.114957561</v>
      </c>
      <c r="Q304" s="139">
        <v>1953.3333358760001</v>
      </c>
    </row>
    <row r="305" spans="1:17" x14ac:dyDescent="0.2">
      <c r="A305" s="156" t="s">
        <v>297</v>
      </c>
      <c r="B305" s="155">
        <v>50</v>
      </c>
      <c r="C305" s="155">
        <v>401.91679413999998</v>
      </c>
      <c r="D305" s="155">
        <v>84.748718026999995</v>
      </c>
      <c r="E305" s="155">
        <v>79.333335876000007</v>
      </c>
      <c r="F305" s="155">
        <v>85</v>
      </c>
      <c r="G305" s="155">
        <v>34061.933056839996</v>
      </c>
      <c r="H305" s="154">
        <v>5508.6666717529997</v>
      </c>
      <c r="J305" s="141" t="s">
        <v>305</v>
      </c>
      <c r="K305" s="140">
        <v>17</v>
      </c>
      <c r="L305" s="140">
        <v>142.216711772</v>
      </c>
      <c r="M305" s="140">
        <v>84.724637571000002</v>
      </c>
      <c r="N305" s="140">
        <v>78.666664123999993</v>
      </c>
      <c r="O305" s="140">
        <v>85</v>
      </c>
      <c r="P305" s="140">
        <v>12049.259361404</v>
      </c>
      <c r="Q305" s="139">
        <v>1948.6666641239999</v>
      </c>
    </row>
    <row r="306" spans="1:17" x14ac:dyDescent="0.2">
      <c r="A306" s="156" t="s">
        <v>296</v>
      </c>
      <c r="B306" s="155">
        <v>35</v>
      </c>
      <c r="C306" s="155">
        <v>401.91679413999998</v>
      </c>
      <c r="D306" s="155">
        <v>84.282051203999998</v>
      </c>
      <c r="E306" s="155">
        <v>76.666664123999993</v>
      </c>
      <c r="F306" s="155">
        <v>85</v>
      </c>
      <c r="G306" s="155">
        <v>33874.371823341004</v>
      </c>
      <c r="H306" s="154">
        <v>5478.3333282470003</v>
      </c>
      <c r="J306" s="141" t="s">
        <v>309</v>
      </c>
      <c r="K306" s="140">
        <v>30</v>
      </c>
      <c r="L306" s="140">
        <v>142.216711772</v>
      </c>
      <c r="M306" s="140">
        <v>84.492753734000004</v>
      </c>
      <c r="N306" s="140">
        <v>79.333335876000007</v>
      </c>
      <c r="O306" s="140">
        <v>85</v>
      </c>
      <c r="P306" s="140">
        <v>12016.281604616999</v>
      </c>
      <c r="Q306" s="139">
        <v>1943.3333358760001</v>
      </c>
    </row>
    <row r="307" spans="1:17" x14ac:dyDescent="0.2">
      <c r="A307" s="156" t="s">
        <v>296</v>
      </c>
      <c r="B307" s="155">
        <v>145</v>
      </c>
      <c r="C307" s="155">
        <v>401.91679413999998</v>
      </c>
      <c r="D307" s="155">
        <v>84.492307691999997</v>
      </c>
      <c r="E307" s="155">
        <v>76.333335876000007</v>
      </c>
      <c r="F307" s="155">
        <v>85</v>
      </c>
      <c r="G307" s="155">
        <v>33958.877437149</v>
      </c>
      <c r="H307" s="154">
        <v>5492</v>
      </c>
      <c r="J307" s="141" t="s">
        <v>304</v>
      </c>
      <c r="K307" s="140">
        <v>1</v>
      </c>
      <c r="L307" s="140">
        <v>142.216711772</v>
      </c>
      <c r="M307" s="140">
        <v>84.333333554000006</v>
      </c>
      <c r="N307" s="140">
        <v>78.333335876000007</v>
      </c>
      <c r="O307" s="140">
        <v>85</v>
      </c>
      <c r="P307" s="140">
        <v>11993.609390928999</v>
      </c>
      <c r="Q307" s="139">
        <v>1939.6666717529999</v>
      </c>
    </row>
    <row r="308" spans="1:17" x14ac:dyDescent="0.2">
      <c r="A308" s="156" t="s">
        <v>300</v>
      </c>
      <c r="B308" s="155">
        <v>75</v>
      </c>
      <c r="C308" s="155">
        <v>395.73345884499997</v>
      </c>
      <c r="D308" s="155">
        <v>84.838541626999998</v>
      </c>
      <c r="E308" s="155">
        <v>81</v>
      </c>
      <c r="F308" s="155">
        <v>85</v>
      </c>
      <c r="G308" s="155">
        <v>33573.449521403003</v>
      </c>
      <c r="H308" s="154">
        <v>5429.6666641239999</v>
      </c>
      <c r="J308" s="141" t="s">
        <v>304</v>
      </c>
      <c r="K308" s="140">
        <v>11</v>
      </c>
      <c r="L308" s="140">
        <v>142.216711772</v>
      </c>
      <c r="M308" s="140">
        <v>84.768116163000002</v>
      </c>
      <c r="N308" s="140">
        <v>81.333335876000007</v>
      </c>
      <c r="O308" s="140">
        <v>85</v>
      </c>
      <c r="P308" s="140">
        <v>12055.442743873</v>
      </c>
      <c r="Q308" s="139">
        <v>1949.6666717529999</v>
      </c>
    </row>
    <row r="309" spans="1:17" x14ac:dyDescent="0.2">
      <c r="A309" s="156" t="s">
        <v>298</v>
      </c>
      <c r="B309" s="155">
        <v>99</v>
      </c>
      <c r="C309" s="155">
        <v>395.73345884499997</v>
      </c>
      <c r="D309" s="155">
        <v>84.890625</v>
      </c>
      <c r="E309" s="155">
        <v>79</v>
      </c>
      <c r="F309" s="155">
        <v>85</v>
      </c>
      <c r="G309" s="155">
        <v>33594.060654776004</v>
      </c>
      <c r="H309" s="154">
        <v>5433</v>
      </c>
      <c r="J309" s="141" t="s">
        <v>304</v>
      </c>
      <c r="K309" s="140">
        <v>35</v>
      </c>
      <c r="L309" s="140">
        <v>142.216711772</v>
      </c>
      <c r="M309" s="140">
        <v>84.913043478000006</v>
      </c>
      <c r="N309" s="140">
        <v>83</v>
      </c>
      <c r="O309" s="140">
        <v>85</v>
      </c>
      <c r="P309" s="140">
        <v>12076.053830071</v>
      </c>
      <c r="Q309" s="139">
        <v>1953</v>
      </c>
    </row>
    <row r="310" spans="1:17" x14ac:dyDescent="0.2">
      <c r="A310" s="156" t="s">
        <v>297</v>
      </c>
      <c r="B310" s="155">
        <v>86</v>
      </c>
      <c r="C310" s="155">
        <v>395.73345884499997</v>
      </c>
      <c r="D310" s="155">
        <v>84.520833253999996</v>
      </c>
      <c r="E310" s="155">
        <v>79</v>
      </c>
      <c r="F310" s="155">
        <v>85</v>
      </c>
      <c r="G310" s="155">
        <v>33447.721688024001</v>
      </c>
      <c r="H310" s="154">
        <v>5409.3333282470003</v>
      </c>
      <c r="J310" s="141" t="s">
        <v>304</v>
      </c>
      <c r="K310" s="140">
        <v>58</v>
      </c>
      <c r="L310" s="140">
        <v>142.216711772</v>
      </c>
      <c r="M310" s="140">
        <v>84.739130435000007</v>
      </c>
      <c r="N310" s="140">
        <v>80.666664123999993</v>
      </c>
      <c r="O310" s="140">
        <v>85</v>
      </c>
      <c r="P310" s="140">
        <v>12051.320488892999</v>
      </c>
      <c r="Q310" s="139">
        <v>1949</v>
      </c>
    </row>
    <row r="311" spans="1:17" x14ac:dyDescent="0.2">
      <c r="A311" s="156" t="s">
        <v>297</v>
      </c>
      <c r="B311" s="155">
        <v>95</v>
      </c>
      <c r="C311" s="155">
        <v>395.73345884499997</v>
      </c>
      <c r="D311" s="155">
        <v>84.822916746000004</v>
      </c>
      <c r="E311" s="155">
        <v>81.333335876000007</v>
      </c>
      <c r="F311" s="155">
        <v>85</v>
      </c>
      <c r="G311" s="155">
        <v>33567.266233283</v>
      </c>
      <c r="H311" s="154">
        <v>5428.6666717529997</v>
      </c>
      <c r="J311" s="141" t="s">
        <v>308</v>
      </c>
      <c r="K311" s="140">
        <v>22</v>
      </c>
      <c r="L311" s="140">
        <v>142.216711772</v>
      </c>
      <c r="M311" s="140">
        <v>84.753623298999997</v>
      </c>
      <c r="N311" s="140">
        <v>79.333335876000007</v>
      </c>
      <c r="O311" s="140">
        <v>85</v>
      </c>
      <c r="P311" s="140">
        <v>12053.381616383</v>
      </c>
      <c r="Q311" s="139">
        <v>1949.3333358760001</v>
      </c>
    </row>
    <row r="312" spans="1:17" x14ac:dyDescent="0.2">
      <c r="A312" s="156" t="s">
        <v>297</v>
      </c>
      <c r="B312" s="155">
        <v>114</v>
      </c>
      <c r="C312" s="155">
        <v>395.73345884499997</v>
      </c>
      <c r="D312" s="155">
        <v>84.911458373000002</v>
      </c>
      <c r="E312" s="155">
        <v>79.333335876000007</v>
      </c>
      <c r="F312" s="155">
        <v>85</v>
      </c>
      <c r="G312" s="155">
        <v>33602.305117559998</v>
      </c>
      <c r="H312" s="154">
        <v>5434.3333358760001</v>
      </c>
      <c r="J312" s="141" t="s">
        <v>303</v>
      </c>
      <c r="K312" s="140">
        <v>11</v>
      </c>
      <c r="L312" s="140">
        <v>142.216711772</v>
      </c>
      <c r="M312" s="140">
        <v>84.768115831000003</v>
      </c>
      <c r="N312" s="140">
        <v>79.666664123999993</v>
      </c>
      <c r="O312" s="140">
        <v>85</v>
      </c>
      <c r="P312" s="140">
        <v>12055.442696698001</v>
      </c>
      <c r="Q312" s="139">
        <v>1949.6666641239999</v>
      </c>
    </row>
    <row r="313" spans="1:17" x14ac:dyDescent="0.2">
      <c r="A313" s="156" t="s">
        <v>297</v>
      </c>
      <c r="B313" s="155">
        <v>121</v>
      </c>
      <c r="C313" s="155">
        <v>395.73345884499997</v>
      </c>
      <c r="D313" s="155">
        <v>84.75</v>
      </c>
      <c r="E313" s="155">
        <v>79.333335876000007</v>
      </c>
      <c r="F313" s="155">
        <v>85</v>
      </c>
      <c r="G313" s="155">
        <v>33538.410637125999</v>
      </c>
      <c r="H313" s="154">
        <v>5424</v>
      </c>
      <c r="J313" s="141" t="s">
        <v>305</v>
      </c>
      <c r="K313" s="140">
        <v>25</v>
      </c>
      <c r="L313" s="140">
        <v>136.03337647800001</v>
      </c>
      <c r="M313" s="140">
        <v>84.893939278000005</v>
      </c>
      <c r="N313" s="140">
        <v>82.666664123999993</v>
      </c>
      <c r="O313" s="140">
        <v>85</v>
      </c>
      <c r="P313" s="140">
        <v>11548.409202553001</v>
      </c>
      <c r="Q313" s="139">
        <v>1867.6666641239999</v>
      </c>
    </row>
    <row r="314" spans="1:17" x14ac:dyDescent="0.2">
      <c r="A314" s="156" t="s">
        <v>302</v>
      </c>
      <c r="B314" s="155">
        <v>13</v>
      </c>
      <c r="C314" s="155">
        <v>389.55012355100001</v>
      </c>
      <c r="D314" s="155">
        <v>84.888888768000001</v>
      </c>
      <c r="E314" s="155">
        <v>82.666664123999993</v>
      </c>
      <c r="F314" s="155">
        <v>85</v>
      </c>
      <c r="G314" s="155">
        <v>33068.477107571998</v>
      </c>
      <c r="H314" s="154">
        <v>5347.9999923710002</v>
      </c>
      <c r="J314" s="141" t="s">
        <v>309</v>
      </c>
      <c r="K314" s="140">
        <v>36</v>
      </c>
      <c r="L314" s="140">
        <v>136.03337647800001</v>
      </c>
      <c r="M314" s="140">
        <v>84.287878903000006</v>
      </c>
      <c r="N314" s="140">
        <v>78</v>
      </c>
      <c r="O314" s="140">
        <v>85</v>
      </c>
      <c r="P314" s="140">
        <v>11465.96476341</v>
      </c>
      <c r="Q314" s="139">
        <v>1854.3333358760001</v>
      </c>
    </row>
    <row r="315" spans="1:17" x14ac:dyDescent="0.2">
      <c r="A315" s="156" t="s">
        <v>302</v>
      </c>
      <c r="B315" s="155">
        <v>66</v>
      </c>
      <c r="C315" s="155">
        <v>389.55012355100001</v>
      </c>
      <c r="D315" s="155">
        <v>84.947089907000006</v>
      </c>
      <c r="E315" s="155">
        <v>82.666664123999993</v>
      </c>
      <c r="F315" s="155">
        <v>85</v>
      </c>
      <c r="G315" s="155">
        <v>33091.149368434999</v>
      </c>
      <c r="H315" s="154">
        <v>5351.6666641239999</v>
      </c>
      <c r="J315" s="141" t="s">
        <v>309</v>
      </c>
      <c r="K315" s="140">
        <v>38</v>
      </c>
      <c r="L315" s="140">
        <v>136.03337647800001</v>
      </c>
      <c r="M315" s="140">
        <v>84.363636364000001</v>
      </c>
      <c r="N315" s="140">
        <v>80.333335876000007</v>
      </c>
      <c r="O315" s="140">
        <v>85</v>
      </c>
      <c r="P315" s="140">
        <v>11476.270306509001</v>
      </c>
      <c r="Q315" s="139">
        <v>1856</v>
      </c>
    </row>
    <row r="316" spans="1:17" x14ac:dyDescent="0.2">
      <c r="A316" s="156" t="s">
        <v>299</v>
      </c>
      <c r="B316" s="155">
        <v>75</v>
      </c>
      <c r="C316" s="155">
        <v>389.55012355100001</v>
      </c>
      <c r="D316" s="155">
        <v>84.375661335000004</v>
      </c>
      <c r="E316" s="155">
        <v>73.666664123999993</v>
      </c>
      <c r="F316" s="155">
        <v>85</v>
      </c>
      <c r="G316" s="155">
        <v>32868.549297835001</v>
      </c>
      <c r="H316" s="154">
        <v>5315.6666641239999</v>
      </c>
      <c r="J316" s="141" t="s">
        <v>304</v>
      </c>
      <c r="K316" s="140">
        <v>4</v>
      </c>
      <c r="L316" s="140">
        <v>136.03337647800001</v>
      </c>
      <c r="M316" s="140">
        <v>84.393939278000005</v>
      </c>
      <c r="N316" s="140">
        <v>78</v>
      </c>
      <c r="O316" s="140">
        <v>85</v>
      </c>
      <c r="P316" s="140">
        <v>11480.392514314</v>
      </c>
      <c r="Q316" s="139">
        <v>1856.6666641239999</v>
      </c>
    </row>
    <row r="317" spans="1:17" x14ac:dyDescent="0.2">
      <c r="A317" s="156" t="s">
        <v>297</v>
      </c>
      <c r="B317" s="155">
        <v>107</v>
      </c>
      <c r="C317" s="155">
        <v>389.55012355100001</v>
      </c>
      <c r="D317" s="155">
        <v>84.841269840999999</v>
      </c>
      <c r="E317" s="155">
        <v>80</v>
      </c>
      <c r="F317" s="155">
        <v>85</v>
      </c>
      <c r="G317" s="155">
        <v>33049.927148864001</v>
      </c>
      <c r="H317" s="154">
        <v>5345</v>
      </c>
      <c r="J317" s="141" t="s">
        <v>304</v>
      </c>
      <c r="K317" s="140">
        <v>22</v>
      </c>
      <c r="L317" s="140">
        <v>136.03337647800001</v>
      </c>
      <c r="M317" s="140">
        <v>84.333333448999994</v>
      </c>
      <c r="N317" s="140">
        <v>78.333335876000007</v>
      </c>
      <c r="O317" s="140">
        <v>85</v>
      </c>
      <c r="P317" s="140">
        <v>11472.148098705</v>
      </c>
      <c r="Q317" s="139">
        <v>1855.3333358760001</v>
      </c>
    </row>
    <row r="318" spans="1:17" x14ac:dyDescent="0.2">
      <c r="A318" s="156" t="s">
        <v>296</v>
      </c>
      <c r="B318" s="155">
        <v>150</v>
      </c>
      <c r="C318" s="155">
        <v>389.55012355100001</v>
      </c>
      <c r="D318" s="155">
        <v>84.539682661000001</v>
      </c>
      <c r="E318" s="155">
        <v>77.666664123999993</v>
      </c>
      <c r="F318" s="155">
        <v>85</v>
      </c>
      <c r="G318" s="155">
        <v>32932.443825444003</v>
      </c>
      <c r="H318" s="154">
        <v>5326.0000076289998</v>
      </c>
      <c r="J318" s="141" t="s">
        <v>308</v>
      </c>
      <c r="K318" s="140">
        <v>23</v>
      </c>
      <c r="L318" s="140">
        <v>136.03337647800001</v>
      </c>
      <c r="M318" s="140">
        <v>84.909090909</v>
      </c>
      <c r="N318" s="140">
        <v>83</v>
      </c>
      <c r="O318" s="140">
        <v>85</v>
      </c>
      <c r="P318" s="140">
        <v>11550.470330042999</v>
      </c>
      <c r="Q318" s="139">
        <v>1868</v>
      </c>
    </row>
    <row r="319" spans="1:17" x14ac:dyDescent="0.2">
      <c r="A319" s="156" t="s">
        <v>302</v>
      </c>
      <c r="B319" s="155">
        <v>41</v>
      </c>
      <c r="C319" s="155">
        <v>383.36678825600001</v>
      </c>
      <c r="D319" s="155">
        <v>84.994623614999995</v>
      </c>
      <c r="E319" s="155">
        <v>84.666664123999993</v>
      </c>
      <c r="F319" s="155">
        <v>85</v>
      </c>
      <c r="G319" s="155">
        <v>32584.115874290001</v>
      </c>
      <c r="H319" s="154">
        <v>5269.6666641239999</v>
      </c>
      <c r="J319" s="141" t="s">
        <v>307</v>
      </c>
      <c r="K319" s="140">
        <v>3</v>
      </c>
      <c r="L319" s="140">
        <v>129.85004118399999</v>
      </c>
      <c r="M319" s="140">
        <v>78.507936568000005</v>
      </c>
      <c r="N319" s="140">
        <v>60.666667938000003</v>
      </c>
      <c r="O319" s="140">
        <v>85</v>
      </c>
      <c r="P319" s="140">
        <v>10194.258796655</v>
      </c>
      <c r="Q319" s="139">
        <v>1648.666667938</v>
      </c>
    </row>
    <row r="320" spans="1:17" x14ac:dyDescent="0.2">
      <c r="A320" s="156" t="s">
        <v>299</v>
      </c>
      <c r="B320" s="155">
        <v>65</v>
      </c>
      <c r="C320" s="155">
        <v>383.36678825600001</v>
      </c>
      <c r="D320" s="155">
        <v>83.833333168999999</v>
      </c>
      <c r="E320" s="155">
        <v>72.666664123999993</v>
      </c>
      <c r="F320" s="155">
        <v>85</v>
      </c>
      <c r="G320" s="155">
        <v>32138.915685913998</v>
      </c>
      <c r="H320" s="154">
        <v>5197.6666564939997</v>
      </c>
      <c r="J320" s="141" t="s">
        <v>304</v>
      </c>
      <c r="K320" s="140">
        <v>5</v>
      </c>
      <c r="L320" s="140">
        <v>129.85004118399999</v>
      </c>
      <c r="M320" s="140">
        <v>84.492063250000001</v>
      </c>
      <c r="N320" s="140">
        <v>79.666664123999993</v>
      </c>
      <c r="O320" s="140">
        <v>85</v>
      </c>
      <c r="P320" s="140">
        <v>10971.297892679</v>
      </c>
      <c r="Q320" s="139">
        <v>1774.3333282470001</v>
      </c>
    </row>
    <row r="321" spans="1:17" x14ac:dyDescent="0.2">
      <c r="A321" s="156" t="s">
        <v>297</v>
      </c>
      <c r="B321" s="155">
        <v>19</v>
      </c>
      <c r="C321" s="155">
        <v>383.36678825600001</v>
      </c>
      <c r="D321" s="155">
        <v>84.779569809999998</v>
      </c>
      <c r="E321" s="155">
        <v>79.333335876000007</v>
      </c>
      <c r="F321" s="155">
        <v>85</v>
      </c>
      <c r="G321" s="155">
        <v>32501.671387972001</v>
      </c>
      <c r="H321" s="154">
        <v>5256.3333282470003</v>
      </c>
      <c r="J321" s="141" t="s">
        <v>304</v>
      </c>
      <c r="K321" s="140">
        <v>6</v>
      </c>
      <c r="L321" s="140">
        <v>129.85004118399999</v>
      </c>
      <c r="M321" s="140">
        <v>84.857142856999999</v>
      </c>
      <c r="N321" s="140">
        <v>82</v>
      </c>
      <c r="O321" s="140">
        <v>85</v>
      </c>
      <c r="P321" s="140">
        <v>11018.703494719</v>
      </c>
      <c r="Q321" s="139">
        <v>1782</v>
      </c>
    </row>
    <row r="322" spans="1:17" x14ac:dyDescent="0.2">
      <c r="A322" s="156" t="s">
        <v>297</v>
      </c>
      <c r="B322" s="155">
        <v>97</v>
      </c>
      <c r="C322" s="155">
        <v>383.36678825600001</v>
      </c>
      <c r="D322" s="155">
        <v>85</v>
      </c>
      <c r="E322" s="155">
        <v>85</v>
      </c>
      <c r="F322" s="155">
        <v>85</v>
      </c>
      <c r="G322" s="155">
        <v>32586.177001780001</v>
      </c>
      <c r="H322" s="154">
        <v>5270</v>
      </c>
      <c r="J322" s="141" t="s">
        <v>304</v>
      </c>
      <c r="K322" s="140">
        <v>19</v>
      </c>
      <c r="L322" s="140">
        <v>129.85004118399999</v>
      </c>
      <c r="M322" s="140">
        <v>84.634920393000002</v>
      </c>
      <c r="N322" s="140">
        <v>78.666664123999993</v>
      </c>
      <c r="O322" s="140">
        <v>85</v>
      </c>
      <c r="P322" s="140">
        <v>10989.847898562</v>
      </c>
      <c r="Q322" s="139">
        <v>1777.3333282470001</v>
      </c>
    </row>
    <row r="323" spans="1:17" x14ac:dyDescent="0.2">
      <c r="A323" s="156" t="s">
        <v>297</v>
      </c>
      <c r="B323" s="155">
        <v>111</v>
      </c>
      <c r="C323" s="155">
        <v>383.36678825600001</v>
      </c>
      <c r="D323" s="155">
        <v>84.849462325000005</v>
      </c>
      <c r="E323" s="155">
        <v>79.666664123999993</v>
      </c>
      <c r="F323" s="155">
        <v>85</v>
      </c>
      <c r="G323" s="155">
        <v>32528.465856639999</v>
      </c>
      <c r="H323" s="154">
        <v>5260.6666641239999</v>
      </c>
      <c r="J323" s="141" t="s">
        <v>304</v>
      </c>
      <c r="K323" s="140">
        <v>41</v>
      </c>
      <c r="L323" s="140">
        <v>129.85004118399999</v>
      </c>
      <c r="M323" s="140">
        <v>84.619047619</v>
      </c>
      <c r="N323" s="140">
        <v>80</v>
      </c>
      <c r="O323" s="140">
        <v>85</v>
      </c>
      <c r="P323" s="140">
        <v>10987.786818246999</v>
      </c>
      <c r="Q323" s="139">
        <v>1777</v>
      </c>
    </row>
    <row r="324" spans="1:17" x14ac:dyDescent="0.2">
      <c r="A324" s="156" t="s">
        <v>301</v>
      </c>
      <c r="B324" s="155">
        <v>31</v>
      </c>
      <c r="C324" s="155">
        <v>377.18345296199999</v>
      </c>
      <c r="D324" s="155">
        <v>85</v>
      </c>
      <c r="E324" s="155">
        <v>85</v>
      </c>
      <c r="F324" s="155">
        <v>85</v>
      </c>
      <c r="G324" s="155">
        <v>32060.593501750998</v>
      </c>
      <c r="H324" s="154">
        <v>5185</v>
      </c>
      <c r="J324" s="141" t="s">
        <v>303</v>
      </c>
      <c r="K324" s="140">
        <v>48</v>
      </c>
      <c r="L324" s="140">
        <v>129.85004118399999</v>
      </c>
      <c r="M324" s="140">
        <v>84.761904762</v>
      </c>
      <c r="N324" s="140">
        <v>80</v>
      </c>
      <c r="O324" s="140">
        <v>85</v>
      </c>
      <c r="P324" s="140">
        <v>11006.336824131</v>
      </c>
      <c r="Q324" s="139">
        <v>1780</v>
      </c>
    </row>
    <row r="325" spans="1:17" x14ac:dyDescent="0.2">
      <c r="A325" s="156" t="s">
        <v>301</v>
      </c>
      <c r="B325" s="155">
        <v>45</v>
      </c>
      <c r="C325" s="155">
        <v>377.18345296199999</v>
      </c>
      <c r="D325" s="155">
        <v>84.972677637000004</v>
      </c>
      <c r="E325" s="155">
        <v>84</v>
      </c>
      <c r="F325" s="155">
        <v>85</v>
      </c>
      <c r="G325" s="155">
        <v>32050.287958651999</v>
      </c>
      <c r="H325" s="154">
        <v>5183.3333358760001</v>
      </c>
      <c r="J325" s="141" t="s">
        <v>303</v>
      </c>
      <c r="K325" s="140">
        <v>58</v>
      </c>
      <c r="L325" s="140">
        <v>129.85004118399999</v>
      </c>
      <c r="M325" s="140">
        <v>84.142857505999999</v>
      </c>
      <c r="N325" s="140">
        <v>74.333335876000007</v>
      </c>
      <c r="O325" s="140">
        <v>85</v>
      </c>
      <c r="P325" s="140">
        <v>10925.953512478</v>
      </c>
      <c r="Q325" s="139">
        <v>1767.000007629</v>
      </c>
    </row>
    <row r="326" spans="1:17" x14ac:dyDescent="0.2">
      <c r="A326" s="156" t="s">
        <v>299</v>
      </c>
      <c r="B326" s="155">
        <v>24</v>
      </c>
      <c r="C326" s="155">
        <v>377.18345296199999</v>
      </c>
      <c r="D326" s="155">
        <v>84.420764985999995</v>
      </c>
      <c r="E326" s="155">
        <v>78.333335876000007</v>
      </c>
      <c r="F326" s="155">
        <v>85</v>
      </c>
      <c r="G326" s="155">
        <v>31842.115638955001</v>
      </c>
      <c r="H326" s="154">
        <v>5149.6666641239999</v>
      </c>
      <c r="J326" s="141" t="s">
        <v>306</v>
      </c>
      <c r="K326" s="140">
        <v>13</v>
      </c>
      <c r="L326" s="140">
        <v>123.666705889</v>
      </c>
      <c r="M326" s="140">
        <v>84.916666793999994</v>
      </c>
      <c r="N326" s="140">
        <v>83.333335876000007</v>
      </c>
      <c r="O326" s="140">
        <v>85</v>
      </c>
      <c r="P326" s="140">
        <v>10501.364457475</v>
      </c>
      <c r="Q326" s="139">
        <v>1698.3333358760001</v>
      </c>
    </row>
    <row r="327" spans="1:17" x14ac:dyDescent="0.2">
      <c r="A327" s="156" t="s">
        <v>299</v>
      </c>
      <c r="B327" s="155">
        <v>45</v>
      </c>
      <c r="C327" s="155">
        <v>377.18345296199999</v>
      </c>
      <c r="D327" s="155">
        <v>84.426229383000006</v>
      </c>
      <c r="E327" s="155">
        <v>73</v>
      </c>
      <c r="F327" s="155">
        <v>85</v>
      </c>
      <c r="G327" s="155">
        <v>31844.176719269999</v>
      </c>
      <c r="H327" s="154">
        <v>5149.9999923710002</v>
      </c>
      <c r="J327" s="141" t="s">
        <v>306</v>
      </c>
      <c r="K327" s="140">
        <v>14</v>
      </c>
      <c r="L327" s="140">
        <v>123.666705889</v>
      </c>
      <c r="M327" s="140">
        <v>84.833333206000006</v>
      </c>
      <c r="N327" s="140">
        <v>81.666664123999993</v>
      </c>
      <c r="O327" s="140">
        <v>85</v>
      </c>
      <c r="P327" s="140">
        <v>10491.058867201</v>
      </c>
      <c r="Q327" s="139">
        <v>1696.6666641239999</v>
      </c>
    </row>
    <row r="328" spans="1:17" x14ac:dyDescent="0.2">
      <c r="A328" s="156" t="s">
        <v>302</v>
      </c>
      <c r="B328" s="155">
        <v>34</v>
      </c>
      <c r="C328" s="155">
        <v>371.00011766699998</v>
      </c>
      <c r="D328" s="155">
        <v>84.972222137000003</v>
      </c>
      <c r="E328" s="155">
        <v>83.666664123999993</v>
      </c>
      <c r="F328" s="155">
        <v>85</v>
      </c>
      <c r="G328" s="155">
        <v>31524.704411448001</v>
      </c>
      <c r="H328" s="154">
        <v>5098.3333282470003</v>
      </c>
      <c r="J328" s="141" t="s">
        <v>305</v>
      </c>
      <c r="K328" s="140">
        <v>26</v>
      </c>
      <c r="L328" s="140">
        <v>123.666705889</v>
      </c>
      <c r="M328" s="140">
        <v>83.3</v>
      </c>
      <c r="N328" s="140">
        <v>78.333335876000007</v>
      </c>
      <c r="O328" s="140">
        <v>85</v>
      </c>
      <c r="P328" s="140">
        <v>10301.436600563</v>
      </c>
      <c r="Q328" s="139">
        <v>1666</v>
      </c>
    </row>
    <row r="329" spans="1:17" x14ac:dyDescent="0.2">
      <c r="A329" s="156" t="s">
        <v>300</v>
      </c>
      <c r="B329" s="155">
        <v>113</v>
      </c>
      <c r="C329" s="155">
        <v>371.00011766699998</v>
      </c>
      <c r="D329" s="155">
        <v>84.888888930999997</v>
      </c>
      <c r="E329" s="155">
        <v>80.333335876000007</v>
      </c>
      <c r="F329" s="155">
        <v>85</v>
      </c>
      <c r="G329" s="155">
        <v>31493.787782151001</v>
      </c>
      <c r="H329" s="154">
        <v>5093.3333358760001</v>
      </c>
      <c r="J329" s="141" t="s">
        <v>304</v>
      </c>
      <c r="K329" s="140">
        <v>9</v>
      </c>
      <c r="L329" s="140">
        <v>123.666705889</v>
      </c>
      <c r="M329" s="140">
        <v>84.716666794000005</v>
      </c>
      <c r="N329" s="140">
        <v>79.333335876000007</v>
      </c>
      <c r="O329" s="140">
        <v>85</v>
      </c>
      <c r="P329" s="140">
        <v>10476.631116297</v>
      </c>
      <c r="Q329" s="139">
        <v>1694.3333358760001</v>
      </c>
    </row>
    <row r="330" spans="1:17" x14ac:dyDescent="0.2">
      <c r="A330" s="156" t="s">
        <v>297</v>
      </c>
      <c r="B330" s="155">
        <v>42</v>
      </c>
      <c r="C330" s="155">
        <v>371.00011766699998</v>
      </c>
      <c r="D330" s="155">
        <v>84.516666666999996</v>
      </c>
      <c r="E330" s="155">
        <v>79.333335876000007</v>
      </c>
      <c r="F330" s="155">
        <v>85</v>
      </c>
      <c r="G330" s="155">
        <v>31355.693278183</v>
      </c>
      <c r="H330" s="154">
        <v>5071</v>
      </c>
      <c r="J330" s="141" t="s">
        <v>304</v>
      </c>
      <c r="K330" s="140">
        <v>25</v>
      </c>
      <c r="L330" s="140">
        <v>123.666705889</v>
      </c>
      <c r="M330" s="140">
        <v>84.766666794000002</v>
      </c>
      <c r="N330" s="140">
        <v>81</v>
      </c>
      <c r="O330" s="140">
        <v>85</v>
      </c>
      <c r="P330" s="140">
        <v>10482.814451591999</v>
      </c>
      <c r="Q330" s="139">
        <v>1695.3333358760001</v>
      </c>
    </row>
    <row r="331" spans="1:17" x14ac:dyDescent="0.2">
      <c r="A331" s="156" t="s">
        <v>297</v>
      </c>
      <c r="B331" s="155">
        <v>132</v>
      </c>
      <c r="C331" s="155">
        <v>371.00011766699998</v>
      </c>
      <c r="D331" s="155">
        <v>84.772222264999996</v>
      </c>
      <c r="E331" s="155">
        <v>79</v>
      </c>
      <c r="F331" s="155">
        <v>85</v>
      </c>
      <c r="G331" s="155">
        <v>31450.504435089999</v>
      </c>
      <c r="H331" s="154">
        <v>5086.3333358760001</v>
      </c>
      <c r="J331" s="141" t="s">
        <v>303</v>
      </c>
      <c r="K331" s="140">
        <v>40</v>
      </c>
      <c r="L331" s="140">
        <v>123.666705889</v>
      </c>
      <c r="M331" s="140">
        <v>84.966666794000005</v>
      </c>
      <c r="N331" s="140">
        <v>84.333335876000007</v>
      </c>
      <c r="O331" s="140">
        <v>85</v>
      </c>
      <c r="P331" s="140">
        <v>10507.547792769001</v>
      </c>
      <c r="Q331" s="139">
        <v>1699.3333358760001</v>
      </c>
    </row>
    <row r="332" spans="1:17" ht="17" thickBot="1" x14ac:dyDescent="0.25">
      <c r="A332" s="156" t="s">
        <v>302</v>
      </c>
      <c r="B332" s="155">
        <v>25</v>
      </c>
      <c r="C332" s="155">
        <v>364.81678237300002</v>
      </c>
      <c r="D332" s="155">
        <v>84.954802302999994</v>
      </c>
      <c r="E332" s="155">
        <v>82.333335876000007</v>
      </c>
      <c r="F332" s="155">
        <v>85</v>
      </c>
      <c r="G332" s="155">
        <v>30992.9376233</v>
      </c>
      <c r="H332" s="154">
        <v>5012.3333358760001</v>
      </c>
      <c r="J332" s="138" t="s">
        <v>303</v>
      </c>
      <c r="K332" s="137">
        <v>45</v>
      </c>
      <c r="L332" s="137">
        <v>123.666705889</v>
      </c>
      <c r="M332" s="137">
        <v>85</v>
      </c>
      <c r="N332" s="137">
        <v>85</v>
      </c>
      <c r="O332" s="137">
        <v>85</v>
      </c>
      <c r="P332" s="137">
        <v>10511.670000574</v>
      </c>
      <c r="Q332" s="136">
        <v>1700</v>
      </c>
    </row>
    <row r="333" spans="1:17" x14ac:dyDescent="0.2">
      <c r="A333" s="156" t="s">
        <v>302</v>
      </c>
      <c r="B333" s="155">
        <v>76</v>
      </c>
      <c r="C333" s="155">
        <v>364.81678237300002</v>
      </c>
      <c r="D333" s="155">
        <v>84.926553759000001</v>
      </c>
      <c r="E333" s="155">
        <v>82</v>
      </c>
      <c r="F333" s="155">
        <v>85</v>
      </c>
      <c r="G333" s="155">
        <v>30982.632080201001</v>
      </c>
      <c r="H333" s="154">
        <v>5010.6666717529997</v>
      </c>
    </row>
    <row r="334" spans="1:17" x14ac:dyDescent="0.2">
      <c r="A334" s="156" t="s">
        <v>299</v>
      </c>
      <c r="B334" s="155">
        <v>49</v>
      </c>
      <c r="C334" s="155">
        <v>364.81678237300002</v>
      </c>
      <c r="D334" s="155">
        <v>84.350282312999994</v>
      </c>
      <c r="E334" s="155">
        <v>74.666664123999993</v>
      </c>
      <c r="F334" s="155">
        <v>85</v>
      </c>
      <c r="G334" s="155">
        <v>30772.398585839001</v>
      </c>
      <c r="H334" s="154">
        <v>4976.6666564939997</v>
      </c>
    </row>
    <row r="335" spans="1:17" x14ac:dyDescent="0.2">
      <c r="A335" s="156" t="s">
        <v>296</v>
      </c>
      <c r="B335" s="155">
        <v>9</v>
      </c>
      <c r="C335" s="155">
        <v>364.81678237300002</v>
      </c>
      <c r="D335" s="155">
        <v>84.101694785999996</v>
      </c>
      <c r="E335" s="155">
        <v>76.333335876000007</v>
      </c>
      <c r="F335" s="155">
        <v>85</v>
      </c>
      <c r="G335" s="155">
        <v>30681.709683911999</v>
      </c>
      <c r="H335" s="154">
        <v>4961.9999923710002</v>
      </c>
    </row>
    <row r="336" spans="1:17" x14ac:dyDescent="0.2">
      <c r="A336" s="156" t="s">
        <v>296</v>
      </c>
      <c r="B336" s="155">
        <v>84</v>
      </c>
      <c r="C336" s="155">
        <v>364.81678237300002</v>
      </c>
      <c r="D336" s="155">
        <v>84.401129900000001</v>
      </c>
      <c r="E336" s="155">
        <v>76.333335876000007</v>
      </c>
      <c r="F336" s="155">
        <v>85</v>
      </c>
      <c r="G336" s="155">
        <v>30790.948638898</v>
      </c>
      <c r="H336" s="154">
        <v>4979.6666641239999</v>
      </c>
    </row>
    <row r="337" spans="1:8" x14ac:dyDescent="0.2">
      <c r="A337" s="156" t="s">
        <v>296</v>
      </c>
      <c r="B337" s="155">
        <v>119</v>
      </c>
      <c r="C337" s="155">
        <v>364.81678237300002</v>
      </c>
      <c r="D337" s="155">
        <v>84.644067797000005</v>
      </c>
      <c r="E337" s="155">
        <v>78.333335876000007</v>
      </c>
      <c r="F337" s="155">
        <v>85</v>
      </c>
      <c r="G337" s="155">
        <v>30879.576460510001</v>
      </c>
      <c r="H337" s="154">
        <v>4994</v>
      </c>
    </row>
    <row r="338" spans="1:8" x14ac:dyDescent="0.2">
      <c r="A338" s="156" t="s">
        <v>296</v>
      </c>
      <c r="B338" s="155">
        <v>165</v>
      </c>
      <c r="C338" s="155">
        <v>364.81678237300002</v>
      </c>
      <c r="D338" s="155">
        <v>84.355932073999995</v>
      </c>
      <c r="E338" s="155">
        <v>76.666664123999993</v>
      </c>
      <c r="F338" s="155">
        <v>85</v>
      </c>
      <c r="G338" s="155">
        <v>30774.459713329001</v>
      </c>
      <c r="H338" s="154">
        <v>4976.9999923710002</v>
      </c>
    </row>
    <row r="339" spans="1:8" x14ac:dyDescent="0.2">
      <c r="A339" s="156" t="s">
        <v>300</v>
      </c>
      <c r="B339" s="155">
        <v>13</v>
      </c>
      <c r="C339" s="155">
        <v>358.63344707800002</v>
      </c>
      <c r="D339" s="155">
        <v>84.764367859999993</v>
      </c>
      <c r="E339" s="155">
        <v>80.333335876000007</v>
      </c>
      <c r="F339" s="155">
        <v>85</v>
      </c>
      <c r="G339" s="155">
        <v>30399.337435032001</v>
      </c>
      <c r="H339" s="154">
        <v>4916.3333358760001</v>
      </c>
    </row>
    <row r="340" spans="1:8" x14ac:dyDescent="0.2">
      <c r="A340" s="156" t="s">
        <v>297</v>
      </c>
      <c r="B340" s="155">
        <v>54</v>
      </c>
      <c r="C340" s="155">
        <v>358.63344707800002</v>
      </c>
      <c r="D340" s="155">
        <v>84.787356278000004</v>
      </c>
      <c r="E340" s="155">
        <v>80</v>
      </c>
      <c r="F340" s="155">
        <v>85</v>
      </c>
      <c r="G340" s="155">
        <v>30407.581850642</v>
      </c>
      <c r="H340" s="154">
        <v>4917.6666641239999</v>
      </c>
    </row>
    <row r="341" spans="1:8" x14ac:dyDescent="0.2">
      <c r="A341" s="156" t="s">
        <v>296</v>
      </c>
      <c r="B341" s="155">
        <v>125</v>
      </c>
      <c r="C341" s="155">
        <v>358.63344707800002</v>
      </c>
      <c r="D341" s="155">
        <v>84.379310344999993</v>
      </c>
      <c r="E341" s="155">
        <v>76</v>
      </c>
      <c r="F341" s="155">
        <v>85</v>
      </c>
      <c r="G341" s="155">
        <v>30261.242931064</v>
      </c>
      <c r="H341" s="154">
        <v>4894</v>
      </c>
    </row>
    <row r="342" spans="1:8" x14ac:dyDescent="0.2">
      <c r="A342" s="156" t="s">
        <v>302</v>
      </c>
      <c r="B342" s="155">
        <v>81</v>
      </c>
      <c r="C342" s="155">
        <v>352.450111784</v>
      </c>
      <c r="D342" s="155">
        <v>84.923976697000001</v>
      </c>
      <c r="E342" s="155">
        <v>82.333335876000007</v>
      </c>
      <c r="F342" s="155">
        <v>85</v>
      </c>
      <c r="G342" s="155">
        <v>29931.465080144</v>
      </c>
      <c r="H342" s="154">
        <v>4840.6666717529997</v>
      </c>
    </row>
    <row r="343" spans="1:8" x14ac:dyDescent="0.2">
      <c r="A343" s="156" t="s">
        <v>300</v>
      </c>
      <c r="B343" s="155">
        <v>26</v>
      </c>
      <c r="C343" s="155">
        <v>352.450111784</v>
      </c>
      <c r="D343" s="155">
        <v>84.713450113999997</v>
      </c>
      <c r="E343" s="155">
        <v>81</v>
      </c>
      <c r="F343" s="155">
        <v>85</v>
      </c>
      <c r="G343" s="155">
        <v>29857.26496226</v>
      </c>
      <c r="H343" s="154">
        <v>4828.6666564939997</v>
      </c>
    </row>
    <row r="344" spans="1:8" x14ac:dyDescent="0.2">
      <c r="A344" s="156" t="s">
        <v>300</v>
      </c>
      <c r="B344" s="155">
        <v>56</v>
      </c>
      <c r="C344" s="155">
        <v>352.450111784</v>
      </c>
      <c r="D344" s="155">
        <v>84.912280702000004</v>
      </c>
      <c r="E344" s="155">
        <v>80</v>
      </c>
      <c r="F344" s="155">
        <v>85</v>
      </c>
      <c r="G344" s="155">
        <v>29927.342825164</v>
      </c>
      <c r="H344" s="154">
        <v>4840</v>
      </c>
    </row>
    <row r="345" spans="1:8" x14ac:dyDescent="0.2">
      <c r="A345" s="156" t="s">
        <v>300</v>
      </c>
      <c r="B345" s="155">
        <v>91</v>
      </c>
      <c r="C345" s="155">
        <v>352.450111784</v>
      </c>
      <c r="D345" s="155">
        <v>84.847953261000001</v>
      </c>
      <c r="E345" s="155">
        <v>80.333335876000007</v>
      </c>
      <c r="F345" s="155">
        <v>85</v>
      </c>
      <c r="G345" s="155">
        <v>29904.670611476002</v>
      </c>
      <c r="H345" s="154">
        <v>4836.3333358760001</v>
      </c>
    </row>
    <row r="346" spans="1:8" x14ac:dyDescent="0.2">
      <c r="A346" s="156" t="s">
        <v>298</v>
      </c>
      <c r="B346" s="155">
        <v>89</v>
      </c>
      <c r="C346" s="155">
        <v>352.450111784</v>
      </c>
      <c r="D346" s="155">
        <v>84.818713540000005</v>
      </c>
      <c r="E346" s="155">
        <v>79.333335876000007</v>
      </c>
      <c r="F346" s="155">
        <v>85</v>
      </c>
      <c r="G346" s="155">
        <v>29894.365068376999</v>
      </c>
      <c r="H346" s="154">
        <v>4834.6666717529997</v>
      </c>
    </row>
    <row r="347" spans="1:8" x14ac:dyDescent="0.2">
      <c r="A347" s="156" t="s">
        <v>297</v>
      </c>
      <c r="B347" s="155">
        <v>28</v>
      </c>
      <c r="C347" s="155">
        <v>352.450111784</v>
      </c>
      <c r="D347" s="155">
        <v>84.912280702000004</v>
      </c>
      <c r="E347" s="155">
        <v>81.666664123999993</v>
      </c>
      <c r="F347" s="155">
        <v>85</v>
      </c>
      <c r="G347" s="155">
        <v>29927.342825164</v>
      </c>
      <c r="H347" s="154">
        <v>4840</v>
      </c>
    </row>
    <row r="348" spans="1:8" x14ac:dyDescent="0.2">
      <c r="A348" s="156" t="s">
        <v>297</v>
      </c>
      <c r="B348" s="155">
        <v>65</v>
      </c>
      <c r="C348" s="155">
        <v>352.450111784</v>
      </c>
      <c r="D348" s="155">
        <v>84.730994107000001</v>
      </c>
      <c r="E348" s="155">
        <v>79.666664123999993</v>
      </c>
      <c r="F348" s="155">
        <v>85</v>
      </c>
      <c r="G348" s="155">
        <v>29863.448344730001</v>
      </c>
      <c r="H348" s="154">
        <v>4829.6666641239999</v>
      </c>
    </row>
    <row r="349" spans="1:8" x14ac:dyDescent="0.2">
      <c r="A349" s="156" t="s">
        <v>300</v>
      </c>
      <c r="B349" s="155">
        <v>117</v>
      </c>
      <c r="C349" s="155">
        <v>346.26677648899999</v>
      </c>
      <c r="D349" s="155">
        <v>84.922619002000005</v>
      </c>
      <c r="E349" s="155">
        <v>80.666664123999993</v>
      </c>
      <c r="F349" s="155">
        <v>85</v>
      </c>
      <c r="G349" s="155">
        <v>29405.881532939999</v>
      </c>
      <c r="H349" s="154">
        <v>4755.6666641239999</v>
      </c>
    </row>
    <row r="350" spans="1:8" x14ac:dyDescent="0.2">
      <c r="A350" s="156" t="s">
        <v>297</v>
      </c>
      <c r="B350" s="155">
        <v>82</v>
      </c>
      <c r="C350" s="155">
        <v>346.26677648899999</v>
      </c>
      <c r="D350" s="155">
        <v>84.934523854999995</v>
      </c>
      <c r="E350" s="155">
        <v>81.333335876000007</v>
      </c>
      <c r="F350" s="155">
        <v>85</v>
      </c>
      <c r="G350" s="155">
        <v>29410.003787919999</v>
      </c>
      <c r="H350" s="154">
        <v>4756.3333358760001</v>
      </c>
    </row>
    <row r="351" spans="1:8" x14ac:dyDescent="0.2">
      <c r="A351" s="156" t="s">
        <v>297</v>
      </c>
      <c r="B351" s="155">
        <v>124</v>
      </c>
      <c r="C351" s="155">
        <v>346.26677648899999</v>
      </c>
      <c r="D351" s="155">
        <v>84.839285713999999</v>
      </c>
      <c r="E351" s="155">
        <v>79.666664123999993</v>
      </c>
      <c r="F351" s="155">
        <v>85</v>
      </c>
      <c r="G351" s="155">
        <v>29377.025983956999</v>
      </c>
      <c r="H351" s="154">
        <v>4751</v>
      </c>
    </row>
    <row r="352" spans="1:8" x14ac:dyDescent="0.2">
      <c r="A352" s="156" t="s">
        <v>296</v>
      </c>
      <c r="B352" s="155">
        <v>185</v>
      </c>
      <c r="C352" s="155">
        <v>346.26677648899999</v>
      </c>
      <c r="D352" s="155">
        <v>84.547619138000002</v>
      </c>
      <c r="E352" s="155">
        <v>75.333335876000007</v>
      </c>
      <c r="F352" s="155">
        <v>85</v>
      </c>
      <c r="G352" s="155">
        <v>29276.031538931002</v>
      </c>
      <c r="H352" s="154">
        <v>4734.6666717529997</v>
      </c>
    </row>
    <row r="353" spans="1:8" x14ac:dyDescent="0.2">
      <c r="A353" s="156" t="s">
        <v>296</v>
      </c>
      <c r="B353" s="155">
        <v>196</v>
      </c>
      <c r="C353" s="155">
        <v>346.26677648899999</v>
      </c>
      <c r="D353" s="155">
        <v>84.196428570999998</v>
      </c>
      <c r="E353" s="155">
        <v>76</v>
      </c>
      <c r="F353" s="155">
        <v>85</v>
      </c>
      <c r="G353" s="155">
        <v>29154.425913357001</v>
      </c>
      <c r="H353" s="154">
        <v>4715</v>
      </c>
    </row>
    <row r="354" spans="1:8" x14ac:dyDescent="0.2">
      <c r="A354" s="156" t="s">
        <v>301</v>
      </c>
      <c r="B354" s="155">
        <v>32</v>
      </c>
      <c r="C354" s="155">
        <v>340.08344119499998</v>
      </c>
      <c r="D354" s="155">
        <v>84.878787924999997</v>
      </c>
      <c r="E354" s="155">
        <v>82</v>
      </c>
      <c r="F354" s="155">
        <v>85</v>
      </c>
      <c r="G354" s="155">
        <v>28865.870282006999</v>
      </c>
      <c r="H354" s="154">
        <v>4668.3333358760001</v>
      </c>
    </row>
    <row r="355" spans="1:8" x14ac:dyDescent="0.2">
      <c r="A355" s="156" t="s">
        <v>300</v>
      </c>
      <c r="B355" s="155">
        <v>12</v>
      </c>
      <c r="C355" s="155">
        <v>340.08344119499998</v>
      </c>
      <c r="D355" s="155">
        <v>84.848484802000002</v>
      </c>
      <c r="E355" s="155">
        <v>80</v>
      </c>
      <c r="F355" s="155">
        <v>85</v>
      </c>
      <c r="G355" s="155">
        <v>28855.564691733001</v>
      </c>
      <c r="H355" s="154">
        <v>4666.6666641239999</v>
      </c>
    </row>
    <row r="356" spans="1:8" x14ac:dyDescent="0.2">
      <c r="A356" s="156" t="s">
        <v>299</v>
      </c>
      <c r="B356" s="155">
        <v>40</v>
      </c>
      <c r="C356" s="155">
        <v>340.08344119499998</v>
      </c>
      <c r="D356" s="155">
        <v>84.036363498</v>
      </c>
      <c r="E356" s="155">
        <v>74.666664123999993</v>
      </c>
      <c r="F356" s="155">
        <v>85</v>
      </c>
      <c r="G356" s="155">
        <v>28579.375683798</v>
      </c>
      <c r="H356" s="154">
        <v>4621.9999923710002</v>
      </c>
    </row>
    <row r="357" spans="1:8" x14ac:dyDescent="0.2">
      <c r="A357" s="156" t="s">
        <v>298</v>
      </c>
      <c r="B357" s="155">
        <v>23</v>
      </c>
      <c r="C357" s="155">
        <v>340.08344119499998</v>
      </c>
      <c r="D357" s="155">
        <v>84.751515335999997</v>
      </c>
      <c r="E357" s="155">
        <v>80.333335876000007</v>
      </c>
      <c r="F357" s="155">
        <v>85</v>
      </c>
      <c r="G357" s="155">
        <v>28822.586982121</v>
      </c>
      <c r="H357" s="154">
        <v>4661.3333435060003</v>
      </c>
    </row>
    <row r="358" spans="1:8" x14ac:dyDescent="0.2">
      <c r="A358" s="156" t="s">
        <v>298</v>
      </c>
      <c r="B358" s="155">
        <v>51</v>
      </c>
      <c r="C358" s="155">
        <v>340.08344119499998</v>
      </c>
      <c r="D358" s="155">
        <v>84.775757530000007</v>
      </c>
      <c r="E358" s="155">
        <v>80.333335876000007</v>
      </c>
      <c r="F358" s="155">
        <v>85</v>
      </c>
      <c r="G358" s="155">
        <v>28830.831350555</v>
      </c>
      <c r="H358" s="154">
        <v>4662.6666641239999</v>
      </c>
    </row>
    <row r="359" spans="1:8" x14ac:dyDescent="0.2">
      <c r="A359" s="156" t="s">
        <v>298</v>
      </c>
      <c r="B359" s="155">
        <v>115</v>
      </c>
      <c r="C359" s="155">
        <v>340.08344119499998</v>
      </c>
      <c r="D359" s="155">
        <v>84.824242470000002</v>
      </c>
      <c r="E359" s="155">
        <v>80</v>
      </c>
      <c r="F359" s="155">
        <v>85</v>
      </c>
      <c r="G359" s="155">
        <v>28847.320276123999</v>
      </c>
      <c r="H359" s="154">
        <v>4665.3333358760001</v>
      </c>
    </row>
    <row r="360" spans="1:8" x14ac:dyDescent="0.2">
      <c r="A360" s="156" t="s">
        <v>297</v>
      </c>
      <c r="B360" s="155">
        <v>85</v>
      </c>
      <c r="C360" s="155">
        <v>340.08344119499998</v>
      </c>
      <c r="D360" s="155">
        <v>84.684848439000007</v>
      </c>
      <c r="E360" s="155">
        <v>79.333335876000007</v>
      </c>
      <c r="F360" s="155">
        <v>85</v>
      </c>
      <c r="G360" s="155">
        <v>28799.914674083</v>
      </c>
      <c r="H360" s="154">
        <v>4657.6666641239999</v>
      </c>
    </row>
    <row r="361" spans="1:8" x14ac:dyDescent="0.2">
      <c r="A361" s="156" t="s">
        <v>297</v>
      </c>
      <c r="B361" s="155">
        <v>134</v>
      </c>
      <c r="C361" s="155">
        <v>340.08344119499998</v>
      </c>
      <c r="D361" s="155">
        <v>84.878787924999997</v>
      </c>
      <c r="E361" s="155">
        <v>80.333335876000007</v>
      </c>
      <c r="F361" s="155">
        <v>85</v>
      </c>
      <c r="G361" s="155">
        <v>28865.870282006999</v>
      </c>
      <c r="H361" s="154">
        <v>4668.3333358760001</v>
      </c>
    </row>
    <row r="362" spans="1:8" x14ac:dyDescent="0.2">
      <c r="A362" s="156" t="s">
        <v>296</v>
      </c>
      <c r="B362" s="155">
        <v>148</v>
      </c>
      <c r="C362" s="155">
        <v>340.08344119499998</v>
      </c>
      <c r="D362" s="155">
        <v>84.539394032000004</v>
      </c>
      <c r="E362" s="155">
        <v>75.333335876000007</v>
      </c>
      <c r="F362" s="155">
        <v>85</v>
      </c>
      <c r="G362" s="155">
        <v>28750.448038903</v>
      </c>
      <c r="H362" s="154">
        <v>4649.6666717529997</v>
      </c>
    </row>
    <row r="363" spans="1:8" x14ac:dyDescent="0.2">
      <c r="A363" s="156" t="s">
        <v>296</v>
      </c>
      <c r="B363" s="155">
        <v>188</v>
      </c>
      <c r="C363" s="155">
        <v>340.08344119499998</v>
      </c>
      <c r="D363" s="155">
        <v>84.630302983999997</v>
      </c>
      <c r="E363" s="155">
        <v>76.666664123999993</v>
      </c>
      <c r="F363" s="155">
        <v>85</v>
      </c>
      <c r="G363" s="155">
        <v>28781.3646682</v>
      </c>
      <c r="H363" s="154">
        <v>4654.6666641239999</v>
      </c>
    </row>
    <row r="364" spans="1:8" x14ac:dyDescent="0.2">
      <c r="A364" s="156" t="s">
        <v>301</v>
      </c>
      <c r="B364" s="155">
        <v>40</v>
      </c>
      <c r="C364" s="155">
        <v>333.90010590100002</v>
      </c>
      <c r="D364" s="155">
        <v>84.993827112999995</v>
      </c>
      <c r="E364" s="155">
        <v>84.666664123999993</v>
      </c>
      <c r="F364" s="155">
        <v>85</v>
      </c>
      <c r="G364" s="155">
        <v>28379.447874059999</v>
      </c>
      <c r="H364" s="154">
        <v>4589.6666641239999</v>
      </c>
    </row>
    <row r="365" spans="1:8" x14ac:dyDescent="0.2">
      <c r="A365" s="156" t="s">
        <v>301</v>
      </c>
      <c r="B365" s="155">
        <v>46</v>
      </c>
      <c r="C365" s="155">
        <v>333.90010590100002</v>
      </c>
      <c r="D365" s="155">
        <v>84.944444443999998</v>
      </c>
      <c r="E365" s="155">
        <v>83.666664123999993</v>
      </c>
      <c r="F365" s="155">
        <v>85</v>
      </c>
      <c r="G365" s="155">
        <v>28362.958995666999</v>
      </c>
      <c r="H365" s="154">
        <v>4587</v>
      </c>
    </row>
    <row r="366" spans="1:8" x14ac:dyDescent="0.2">
      <c r="A366" s="156" t="s">
        <v>299</v>
      </c>
      <c r="B366" s="155">
        <v>38</v>
      </c>
      <c r="C366" s="155">
        <v>333.90010590100002</v>
      </c>
      <c r="D366" s="155">
        <v>84.024691404999999</v>
      </c>
      <c r="E366" s="155">
        <v>72.333335876000007</v>
      </c>
      <c r="F366" s="155">
        <v>85</v>
      </c>
      <c r="G366" s="155">
        <v>28055.853358434</v>
      </c>
      <c r="H366" s="154">
        <v>4537.3333358760001</v>
      </c>
    </row>
    <row r="367" spans="1:8" x14ac:dyDescent="0.2">
      <c r="A367" s="156" t="s">
        <v>299</v>
      </c>
      <c r="B367" s="155">
        <v>78</v>
      </c>
      <c r="C367" s="155">
        <v>333.90010590100002</v>
      </c>
      <c r="D367" s="155">
        <v>83.691357930999999</v>
      </c>
      <c r="E367" s="155">
        <v>73.666664123999993</v>
      </c>
      <c r="F367" s="155">
        <v>85</v>
      </c>
      <c r="G367" s="155">
        <v>27944.553275957998</v>
      </c>
      <c r="H367" s="154">
        <v>4519.3333282470003</v>
      </c>
    </row>
    <row r="368" spans="1:8" x14ac:dyDescent="0.2">
      <c r="A368" s="156" t="s">
        <v>298</v>
      </c>
      <c r="B368" s="155">
        <v>71</v>
      </c>
      <c r="C368" s="155">
        <v>333.90010590100002</v>
      </c>
      <c r="D368" s="155">
        <v>84.851851851999996</v>
      </c>
      <c r="E368" s="155">
        <v>78.333335876000007</v>
      </c>
      <c r="F368" s="155">
        <v>85</v>
      </c>
      <c r="G368" s="155">
        <v>28332.042319193999</v>
      </c>
      <c r="H368" s="154">
        <v>4582</v>
      </c>
    </row>
    <row r="369" spans="1:8" x14ac:dyDescent="0.2">
      <c r="A369" s="156" t="s">
        <v>297</v>
      </c>
      <c r="B369" s="155">
        <v>120</v>
      </c>
      <c r="C369" s="155">
        <v>333.90010590100002</v>
      </c>
      <c r="D369" s="155">
        <v>84.901234661999993</v>
      </c>
      <c r="E369" s="155">
        <v>82.333335876000007</v>
      </c>
      <c r="F369" s="155">
        <v>85</v>
      </c>
      <c r="G369" s="155">
        <v>28348.531244762999</v>
      </c>
      <c r="H369" s="154">
        <v>4584.6666717529997</v>
      </c>
    </row>
    <row r="370" spans="1:8" x14ac:dyDescent="0.2">
      <c r="A370" s="156" t="s">
        <v>296</v>
      </c>
      <c r="B370" s="155">
        <v>126</v>
      </c>
      <c r="C370" s="155">
        <v>333.90010590100002</v>
      </c>
      <c r="D370" s="155">
        <v>84.388888889</v>
      </c>
      <c r="E370" s="155">
        <v>75.666664123999993</v>
      </c>
      <c r="F370" s="155">
        <v>85</v>
      </c>
      <c r="G370" s="155">
        <v>28177.458936833002</v>
      </c>
      <c r="H370" s="154">
        <v>4557</v>
      </c>
    </row>
    <row r="371" spans="1:8" x14ac:dyDescent="0.2">
      <c r="A371" s="156" t="s">
        <v>302</v>
      </c>
      <c r="B371" s="155">
        <v>24</v>
      </c>
      <c r="C371" s="155">
        <v>327.71677060600001</v>
      </c>
      <c r="D371" s="155">
        <v>84.993710644000004</v>
      </c>
      <c r="E371" s="155">
        <v>84.666664123999993</v>
      </c>
      <c r="F371" s="155">
        <v>85</v>
      </c>
      <c r="G371" s="155">
        <v>27853.864374032</v>
      </c>
      <c r="H371" s="154">
        <v>4504.6666641239999</v>
      </c>
    </row>
    <row r="372" spans="1:8" x14ac:dyDescent="0.2">
      <c r="A372" s="156" t="s">
        <v>300</v>
      </c>
      <c r="B372" s="155">
        <v>31</v>
      </c>
      <c r="C372" s="155">
        <v>327.71677060600001</v>
      </c>
      <c r="D372" s="155">
        <v>84.981132075000005</v>
      </c>
      <c r="E372" s="155">
        <v>84</v>
      </c>
      <c r="F372" s="155">
        <v>85</v>
      </c>
      <c r="G372" s="155">
        <v>27849.742166226999</v>
      </c>
      <c r="H372" s="154">
        <v>4504</v>
      </c>
    </row>
    <row r="373" spans="1:8" x14ac:dyDescent="0.2">
      <c r="A373" s="156" t="s">
        <v>299</v>
      </c>
      <c r="B373" s="155">
        <v>9</v>
      </c>
      <c r="C373" s="155">
        <v>327.71677060600001</v>
      </c>
      <c r="D373" s="155">
        <v>83.471697969000004</v>
      </c>
      <c r="E373" s="155">
        <v>72.333335876000007</v>
      </c>
      <c r="F373" s="155">
        <v>85</v>
      </c>
      <c r="G373" s="155">
        <v>27355.075295495</v>
      </c>
      <c r="H373" s="154">
        <v>4423.9999923710002</v>
      </c>
    </row>
    <row r="374" spans="1:8" x14ac:dyDescent="0.2">
      <c r="A374" s="156" t="s">
        <v>297</v>
      </c>
      <c r="B374" s="155">
        <v>105</v>
      </c>
      <c r="C374" s="155">
        <v>327.71677060600001</v>
      </c>
      <c r="D374" s="155">
        <v>84.704402419999994</v>
      </c>
      <c r="E374" s="155">
        <v>81</v>
      </c>
      <c r="F374" s="155">
        <v>85</v>
      </c>
      <c r="G374" s="155">
        <v>27759.053217125002</v>
      </c>
      <c r="H374" s="154">
        <v>4489.3333282470003</v>
      </c>
    </row>
    <row r="375" spans="1:8" x14ac:dyDescent="0.2">
      <c r="A375" s="156" t="s">
        <v>296</v>
      </c>
      <c r="B375" s="155">
        <v>97</v>
      </c>
      <c r="C375" s="155">
        <v>327.71677060600001</v>
      </c>
      <c r="D375" s="155">
        <v>84.660377358000005</v>
      </c>
      <c r="E375" s="155">
        <v>78.333335876000007</v>
      </c>
      <c r="F375" s="155">
        <v>85</v>
      </c>
      <c r="G375" s="155">
        <v>27744.625466221001</v>
      </c>
      <c r="H375" s="154">
        <v>4487</v>
      </c>
    </row>
    <row r="376" spans="1:8" x14ac:dyDescent="0.2">
      <c r="A376" s="156" t="s">
        <v>302</v>
      </c>
      <c r="B376" s="155">
        <v>49</v>
      </c>
      <c r="C376" s="155">
        <v>321.53343531199999</v>
      </c>
      <c r="D376" s="155">
        <v>84.980769230999996</v>
      </c>
      <c r="E376" s="155">
        <v>84</v>
      </c>
      <c r="F376" s="155">
        <v>85</v>
      </c>
      <c r="G376" s="155">
        <v>27324.158666198</v>
      </c>
      <c r="H376" s="154">
        <v>4419</v>
      </c>
    </row>
    <row r="377" spans="1:8" x14ac:dyDescent="0.2">
      <c r="A377" s="156" t="s">
        <v>300</v>
      </c>
      <c r="B377" s="155">
        <v>96</v>
      </c>
      <c r="C377" s="155">
        <v>321.53343531199999</v>
      </c>
      <c r="D377" s="155">
        <v>84.858974309999994</v>
      </c>
      <c r="E377" s="155">
        <v>80</v>
      </c>
      <c r="F377" s="155">
        <v>85</v>
      </c>
      <c r="G377" s="155">
        <v>27284.997526941999</v>
      </c>
      <c r="H377" s="154">
        <v>4412.6666641239999</v>
      </c>
    </row>
    <row r="378" spans="1:8" x14ac:dyDescent="0.2">
      <c r="A378" s="156" t="s">
        <v>298</v>
      </c>
      <c r="B378" s="155">
        <v>2</v>
      </c>
      <c r="C378" s="155">
        <v>321.53343531199999</v>
      </c>
      <c r="D378" s="155">
        <v>84.891025690000006</v>
      </c>
      <c r="E378" s="155">
        <v>81</v>
      </c>
      <c r="F378" s="155">
        <v>85</v>
      </c>
      <c r="G378" s="155">
        <v>27295.303117216001</v>
      </c>
      <c r="H378" s="154">
        <v>4414.3333358760001</v>
      </c>
    </row>
    <row r="379" spans="1:8" x14ac:dyDescent="0.2">
      <c r="A379" s="156" t="s">
        <v>298</v>
      </c>
      <c r="B379" s="155">
        <v>34</v>
      </c>
      <c r="C379" s="155">
        <v>321.53343531199999</v>
      </c>
      <c r="D379" s="155">
        <v>84.871794921000003</v>
      </c>
      <c r="E379" s="155">
        <v>79</v>
      </c>
      <c r="F379" s="155">
        <v>85</v>
      </c>
      <c r="G379" s="155">
        <v>27289.119781920999</v>
      </c>
      <c r="H379" s="154">
        <v>4413.3333358760001</v>
      </c>
    </row>
    <row r="380" spans="1:8" x14ac:dyDescent="0.2">
      <c r="A380" s="156" t="s">
        <v>298</v>
      </c>
      <c r="B380" s="155">
        <v>54</v>
      </c>
      <c r="C380" s="155">
        <v>321.53343531199999</v>
      </c>
      <c r="D380" s="155">
        <v>84.884615385000004</v>
      </c>
      <c r="E380" s="155">
        <v>79</v>
      </c>
      <c r="F380" s="155">
        <v>85</v>
      </c>
      <c r="G380" s="155">
        <v>27293.241989726001</v>
      </c>
      <c r="H380" s="154">
        <v>4414</v>
      </c>
    </row>
    <row r="381" spans="1:8" x14ac:dyDescent="0.2">
      <c r="A381" s="156" t="s">
        <v>297</v>
      </c>
      <c r="B381" s="155">
        <v>4</v>
      </c>
      <c r="C381" s="155">
        <v>321.53343531199999</v>
      </c>
      <c r="D381" s="155">
        <v>84.75</v>
      </c>
      <c r="E381" s="155">
        <v>79.333335876000007</v>
      </c>
      <c r="F381" s="155">
        <v>85</v>
      </c>
      <c r="G381" s="155">
        <v>27249.958642664998</v>
      </c>
      <c r="H381" s="154">
        <v>4407</v>
      </c>
    </row>
    <row r="382" spans="1:8" x14ac:dyDescent="0.2">
      <c r="A382" s="156" t="s">
        <v>297</v>
      </c>
      <c r="B382" s="155">
        <v>32</v>
      </c>
      <c r="C382" s="155">
        <v>321.53343531199999</v>
      </c>
      <c r="D382" s="155">
        <v>84.717948766999996</v>
      </c>
      <c r="E382" s="155">
        <v>80.666664123999993</v>
      </c>
      <c r="F382" s="155">
        <v>85</v>
      </c>
      <c r="G382" s="155">
        <v>27239.653099566</v>
      </c>
      <c r="H382" s="154">
        <v>4405.3333358760001</v>
      </c>
    </row>
    <row r="383" spans="1:8" x14ac:dyDescent="0.2">
      <c r="A383" s="156" t="s">
        <v>297</v>
      </c>
      <c r="B383" s="155">
        <v>69</v>
      </c>
      <c r="C383" s="155">
        <v>321.53343531199999</v>
      </c>
      <c r="D383" s="155">
        <v>84.961538461999993</v>
      </c>
      <c r="E383" s="155">
        <v>83</v>
      </c>
      <c r="F383" s="155">
        <v>85</v>
      </c>
      <c r="G383" s="155">
        <v>27317.975330903999</v>
      </c>
      <c r="H383" s="154">
        <v>4418</v>
      </c>
    </row>
    <row r="384" spans="1:8" x14ac:dyDescent="0.2">
      <c r="A384" s="156" t="s">
        <v>296</v>
      </c>
      <c r="B384" s="155">
        <v>51</v>
      </c>
      <c r="C384" s="155">
        <v>321.53343531199999</v>
      </c>
      <c r="D384" s="155">
        <v>84.025640781000007</v>
      </c>
      <c r="E384" s="155">
        <v>75.666664123999993</v>
      </c>
      <c r="F384" s="155">
        <v>85</v>
      </c>
      <c r="G384" s="155">
        <v>27017.052934615</v>
      </c>
      <c r="H384" s="154">
        <v>4369.3333206179996</v>
      </c>
    </row>
    <row r="385" spans="1:8" x14ac:dyDescent="0.2">
      <c r="A385" s="156" t="s">
        <v>302</v>
      </c>
      <c r="B385" s="155">
        <v>61</v>
      </c>
      <c r="C385" s="155">
        <v>315.35010001699999</v>
      </c>
      <c r="D385" s="155">
        <v>84.954248316000005</v>
      </c>
      <c r="E385" s="155">
        <v>83.666664123999993</v>
      </c>
      <c r="F385" s="155">
        <v>85</v>
      </c>
      <c r="G385" s="155">
        <v>26790.330703385</v>
      </c>
      <c r="H385" s="154">
        <v>4332.6666641239999</v>
      </c>
    </row>
    <row r="386" spans="1:8" x14ac:dyDescent="0.2">
      <c r="A386" s="156" t="s">
        <v>301</v>
      </c>
      <c r="B386" s="155">
        <v>26</v>
      </c>
      <c r="C386" s="155">
        <v>315.35010001699999</v>
      </c>
      <c r="D386" s="155">
        <v>85</v>
      </c>
      <c r="E386" s="155">
        <v>85</v>
      </c>
      <c r="F386" s="155">
        <v>85</v>
      </c>
      <c r="G386" s="155">
        <v>26804.758501463999</v>
      </c>
      <c r="H386" s="154">
        <v>4335</v>
      </c>
    </row>
    <row r="387" spans="1:8" x14ac:dyDescent="0.2">
      <c r="A387" s="156" t="s">
        <v>300</v>
      </c>
      <c r="B387" s="155">
        <v>30</v>
      </c>
      <c r="C387" s="155">
        <v>315.35010001699999</v>
      </c>
      <c r="D387" s="155">
        <v>84.928104625000003</v>
      </c>
      <c r="E387" s="155">
        <v>81.333335876000007</v>
      </c>
      <c r="F387" s="155">
        <v>85</v>
      </c>
      <c r="G387" s="155">
        <v>26782.086287776001</v>
      </c>
      <c r="H387" s="154">
        <v>4331.3333358760001</v>
      </c>
    </row>
    <row r="388" spans="1:8" x14ac:dyDescent="0.2">
      <c r="A388" s="156" t="s">
        <v>299</v>
      </c>
      <c r="B388" s="155">
        <v>41</v>
      </c>
      <c r="C388" s="155">
        <v>315.35010001699999</v>
      </c>
      <c r="D388" s="155">
        <v>84.607843137000003</v>
      </c>
      <c r="E388" s="155">
        <v>74.333335876000007</v>
      </c>
      <c r="F388" s="155">
        <v>85</v>
      </c>
      <c r="G388" s="155">
        <v>26681.091795575001</v>
      </c>
      <c r="H388" s="154">
        <v>4315</v>
      </c>
    </row>
    <row r="389" spans="1:8" x14ac:dyDescent="0.2">
      <c r="A389" s="156" t="s">
        <v>299</v>
      </c>
      <c r="B389" s="155">
        <v>68</v>
      </c>
      <c r="C389" s="155">
        <v>315.35010001699999</v>
      </c>
      <c r="D389" s="155">
        <v>83.424836550999999</v>
      </c>
      <c r="E389" s="155">
        <v>73</v>
      </c>
      <c r="F389" s="155">
        <v>85</v>
      </c>
      <c r="G389" s="155">
        <v>26308.030550418</v>
      </c>
      <c r="H389" s="154">
        <v>4254.6666641239999</v>
      </c>
    </row>
    <row r="390" spans="1:8" x14ac:dyDescent="0.2">
      <c r="A390" s="156" t="s">
        <v>298</v>
      </c>
      <c r="B390" s="155">
        <v>44</v>
      </c>
      <c r="C390" s="155">
        <v>315.35010001699999</v>
      </c>
      <c r="D390" s="155">
        <v>84.313725340999994</v>
      </c>
      <c r="E390" s="155">
        <v>78.666664123999993</v>
      </c>
      <c r="F390" s="155">
        <v>85</v>
      </c>
      <c r="G390" s="155">
        <v>26588.341718983</v>
      </c>
      <c r="H390" s="154">
        <v>4299.9999923710002</v>
      </c>
    </row>
    <row r="391" spans="1:8" x14ac:dyDescent="0.2">
      <c r="A391" s="156" t="s">
        <v>296</v>
      </c>
      <c r="B391" s="155">
        <v>65</v>
      </c>
      <c r="C391" s="155">
        <v>315.35010001699999</v>
      </c>
      <c r="D391" s="155">
        <v>84.189542434000003</v>
      </c>
      <c r="E391" s="155">
        <v>75.333335876000007</v>
      </c>
      <c r="F391" s="155">
        <v>85</v>
      </c>
      <c r="G391" s="155">
        <v>26549.180626901001</v>
      </c>
      <c r="H391" s="154">
        <v>4293.6666641239999</v>
      </c>
    </row>
    <row r="392" spans="1:8" x14ac:dyDescent="0.2">
      <c r="A392" s="156" t="s">
        <v>296</v>
      </c>
      <c r="B392" s="155">
        <v>127</v>
      </c>
      <c r="C392" s="155">
        <v>315.35010001699999</v>
      </c>
      <c r="D392" s="155">
        <v>84.601307140000003</v>
      </c>
      <c r="E392" s="155">
        <v>76</v>
      </c>
      <c r="F392" s="155">
        <v>85</v>
      </c>
      <c r="G392" s="155">
        <v>26679.030668085001</v>
      </c>
      <c r="H392" s="154">
        <v>4314.6666641239999</v>
      </c>
    </row>
    <row r="393" spans="1:8" x14ac:dyDescent="0.2">
      <c r="A393" s="156" t="s">
        <v>302</v>
      </c>
      <c r="B393" s="155">
        <v>46</v>
      </c>
      <c r="C393" s="155">
        <v>309.16676472300003</v>
      </c>
      <c r="D393" s="155">
        <v>85</v>
      </c>
      <c r="E393" s="155">
        <v>85</v>
      </c>
      <c r="F393" s="155">
        <v>85</v>
      </c>
      <c r="G393" s="155">
        <v>26279.175001435</v>
      </c>
      <c r="H393" s="154">
        <v>4250</v>
      </c>
    </row>
    <row r="394" spans="1:8" x14ac:dyDescent="0.2">
      <c r="A394" s="156" t="s">
        <v>300</v>
      </c>
      <c r="B394" s="155">
        <v>6</v>
      </c>
      <c r="C394" s="155">
        <v>309.16676472300003</v>
      </c>
      <c r="D394" s="155">
        <v>84.946666718000003</v>
      </c>
      <c r="E394" s="155">
        <v>82.333335876000007</v>
      </c>
      <c r="F394" s="155">
        <v>85</v>
      </c>
      <c r="G394" s="155">
        <v>26262.686123042</v>
      </c>
      <c r="H394" s="154">
        <v>4247.3333358760001</v>
      </c>
    </row>
    <row r="395" spans="1:8" x14ac:dyDescent="0.2">
      <c r="A395" s="156" t="s">
        <v>300</v>
      </c>
      <c r="B395" s="155">
        <v>122</v>
      </c>
      <c r="C395" s="155">
        <v>309.16676472300003</v>
      </c>
      <c r="D395" s="155">
        <v>84.72</v>
      </c>
      <c r="E395" s="155">
        <v>80</v>
      </c>
      <c r="F395" s="155">
        <v>85</v>
      </c>
      <c r="G395" s="155">
        <v>26192.608307312999</v>
      </c>
      <c r="H395" s="154">
        <v>4236</v>
      </c>
    </row>
    <row r="396" spans="1:8" x14ac:dyDescent="0.2">
      <c r="A396" s="156" t="s">
        <v>299</v>
      </c>
      <c r="B396" s="155">
        <v>21</v>
      </c>
      <c r="C396" s="155">
        <v>309.16676472300003</v>
      </c>
      <c r="D396" s="155">
        <v>84.040000152999994</v>
      </c>
      <c r="E396" s="155">
        <v>73.333335876000007</v>
      </c>
      <c r="F396" s="155">
        <v>85</v>
      </c>
      <c r="G396" s="155">
        <v>25982.374954477</v>
      </c>
      <c r="H396" s="154">
        <v>4202.0000076289998</v>
      </c>
    </row>
    <row r="397" spans="1:8" x14ac:dyDescent="0.2">
      <c r="A397" s="156" t="s">
        <v>299</v>
      </c>
      <c r="B397" s="155">
        <v>87</v>
      </c>
      <c r="C397" s="155">
        <v>309.16676472300003</v>
      </c>
      <c r="D397" s="155">
        <v>83.766666564999994</v>
      </c>
      <c r="E397" s="155">
        <v>72.333335876000007</v>
      </c>
      <c r="F397" s="155">
        <v>85</v>
      </c>
      <c r="G397" s="155">
        <v>25897.869293494001</v>
      </c>
      <c r="H397" s="154">
        <v>4188.3333282470003</v>
      </c>
    </row>
    <row r="398" spans="1:8" x14ac:dyDescent="0.2">
      <c r="A398" s="156" t="s">
        <v>298</v>
      </c>
      <c r="B398" s="155">
        <v>68</v>
      </c>
      <c r="C398" s="155">
        <v>309.16676472300003</v>
      </c>
      <c r="D398" s="155">
        <v>84.78</v>
      </c>
      <c r="E398" s="155">
        <v>79.333335876000007</v>
      </c>
      <c r="F398" s="155">
        <v>85</v>
      </c>
      <c r="G398" s="155">
        <v>26211.158313196</v>
      </c>
      <c r="H398" s="154">
        <v>4239</v>
      </c>
    </row>
    <row r="399" spans="1:8" x14ac:dyDescent="0.2">
      <c r="A399" s="156" t="s">
        <v>297</v>
      </c>
      <c r="B399" s="155">
        <v>40</v>
      </c>
      <c r="C399" s="155">
        <v>309.16676472300003</v>
      </c>
      <c r="D399" s="155">
        <v>84.673333435000004</v>
      </c>
      <c r="E399" s="155">
        <v>79</v>
      </c>
      <c r="F399" s="155">
        <v>85</v>
      </c>
      <c r="G399" s="155">
        <v>26178.180556408999</v>
      </c>
      <c r="H399" s="154">
        <v>4233.6666717529997</v>
      </c>
    </row>
    <row r="400" spans="1:8" x14ac:dyDescent="0.2">
      <c r="A400" s="156" t="s">
        <v>297</v>
      </c>
      <c r="B400" s="155">
        <v>113</v>
      </c>
      <c r="C400" s="155">
        <v>309.16676472300003</v>
      </c>
      <c r="D400" s="155">
        <v>84.833333281999998</v>
      </c>
      <c r="E400" s="155">
        <v>80.666664123999993</v>
      </c>
      <c r="F400" s="155">
        <v>85</v>
      </c>
      <c r="G400" s="155">
        <v>26227.64719159</v>
      </c>
      <c r="H400" s="154">
        <v>4241.6666641239999</v>
      </c>
    </row>
    <row r="401" spans="1:8" x14ac:dyDescent="0.2">
      <c r="A401" s="156" t="s">
        <v>297</v>
      </c>
      <c r="B401" s="155">
        <v>126</v>
      </c>
      <c r="C401" s="155">
        <v>309.16676472300003</v>
      </c>
      <c r="D401" s="155">
        <v>84.76</v>
      </c>
      <c r="E401" s="155">
        <v>79</v>
      </c>
      <c r="F401" s="155">
        <v>85</v>
      </c>
      <c r="G401" s="155">
        <v>26204.974977901998</v>
      </c>
      <c r="H401" s="154">
        <v>4238</v>
      </c>
    </row>
    <row r="402" spans="1:8" x14ac:dyDescent="0.2">
      <c r="A402" s="156" t="s">
        <v>296</v>
      </c>
      <c r="B402" s="155">
        <v>2</v>
      </c>
      <c r="C402" s="155">
        <v>309.16676472300003</v>
      </c>
      <c r="D402" s="155">
        <v>84.313333130000004</v>
      </c>
      <c r="E402" s="155">
        <v>77</v>
      </c>
      <c r="F402" s="155">
        <v>85</v>
      </c>
      <c r="G402" s="155">
        <v>26066.880426758999</v>
      </c>
      <c r="H402" s="154">
        <v>4215.6666564939997</v>
      </c>
    </row>
    <row r="403" spans="1:8" x14ac:dyDescent="0.2">
      <c r="A403" s="156" t="s">
        <v>301</v>
      </c>
      <c r="B403" s="155">
        <v>19</v>
      </c>
      <c r="C403" s="155">
        <v>302.98342942800002</v>
      </c>
      <c r="D403" s="155">
        <v>84.911564573999996</v>
      </c>
      <c r="E403" s="155">
        <v>82.333335876000007</v>
      </c>
      <c r="F403" s="155">
        <v>85</v>
      </c>
      <c r="G403" s="155">
        <v>25726.797032738999</v>
      </c>
      <c r="H403" s="154">
        <v>4160.6666641239999</v>
      </c>
    </row>
    <row r="404" spans="1:8" x14ac:dyDescent="0.2">
      <c r="A404" s="156" t="s">
        <v>300</v>
      </c>
      <c r="B404" s="155">
        <v>61</v>
      </c>
      <c r="C404" s="155">
        <v>302.98342942800002</v>
      </c>
      <c r="D404" s="155">
        <v>84.904761957000005</v>
      </c>
      <c r="E404" s="155">
        <v>80.333335876000007</v>
      </c>
      <c r="F404" s="155">
        <v>85</v>
      </c>
      <c r="G404" s="155">
        <v>25724.735952423998</v>
      </c>
      <c r="H404" s="154">
        <v>4160.3333358760001</v>
      </c>
    </row>
    <row r="405" spans="1:8" x14ac:dyDescent="0.2">
      <c r="A405" s="156" t="s">
        <v>300</v>
      </c>
      <c r="B405" s="155">
        <v>104</v>
      </c>
      <c r="C405" s="155">
        <v>296.80009413400001</v>
      </c>
      <c r="D405" s="155">
        <v>84.729166508000006</v>
      </c>
      <c r="E405" s="155">
        <v>80.666664123999993</v>
      </c>
      <c r="F405" s="155">
        <v>85</v>
      </c>
      <c r="G405" s="155">
        <v>25147.624595375</v>
      </c>
      <c r="H405" s="154">
        <v>4066.9999923710002</v>
      </c>
    </row>
    <row r="406" spans="1:8" x14ac:dyDescent="0.2">
      <c r="A406" s="156" t="s">
        <v>299</v>
      </c>
      <c r="B406" s="155">
        <v>15</v>
      </c>
      <c r="C406" s="155">
        <v>296.80009413400001</v>
      </c>
      <c r="D406" s="155">
        <v>84.236111004999998</v>
      </c>
      <c r="E406" s="155">
        <v>75.666664123999993</v>
      </c>
      <c r="F406" s="155">
        <v>85</v>
      </c>
      <c r="G406" s="155">
        <v>25001.285675798001</v>
      </c>
      <c r="H406" s="154">
        <v>4043.3333282469998</v>
      </c>
    </row>
    <row r="407" spans="1:8" x14ac:dyDescent="0.2">
      <c r="A407" s="156" t="s">
        <v>299</v>
      </c>
      <c r="B407" s="155">
        <v>70</v>
      </c>
      <c r="C407" s="155">
        <v>296.80009413400001</v>
      </c>
      <c r="D407" s="155">
        <v>83.993055662000003</v>
      </c>
      <c r="E407" s="155">
        <v>74</v>
      </c>
      <c r="F407" s="155">
        <v>85</v>
      </c>
      <c r="G407" s="155">
        <v>24929.146826929002</v>
      </c>
      <c r="H407" s="154">
        <v>4031.6666717530002</v>
      </c>
    </row>
    <row r="408" spans="1:8" x14ac:dyDescent="0.2">
      <c r="A408" s="156" t="s">
        <v>298</v>
      </c>
      <c r="B408" s="155">
        <v>4</v>
      </c>
      <c r="C408" s="155">
        <v>296.80009413400001</v>
      </c>
      <c r="D408" s="155">
        <v>84.895833332999999</v>
      </c>
      <c r="E408" s="155">
        <v>81.666664123999993</v>
      </c>
      <c r="F408" s="155">
        <v>85</v>
      </c>
      <c r="G408" s="155">
        <v>25197.091324905999</v>
      </c>
      <c r="H408" s="154">
        <v>4075</v>
      </c>
    </row>
    <row r="409" spans="1:8" x14ac:dyDescent="0.2">
      <c r="A409" s="156" t="s">
        <v>298</v>
      </c>
      <c r="B409" s="155">
        <v>11</v>
      </c>
      <c r="C409" s="155">
        <v>296.80009413400001</v>
      </c>
      <c r="D409" s="155">
        <v>84.881944497000006</v>
      </c>
      <c r="E409" s="155">
        <v>81</v>
      </c>
      <c r="F409" s="155">
        <v>85</v>
      </c>
      <c r="G409" s="155">
        <v>25192.969117101002</v>
      </c>
      <c r="H409" s="154">
        <v>4074.3333358760001</v>
      </c>
    </row>
    <row r="410" spans="1:8" x14ac:dyDescent="0.2">
      <c r="A410" s="156" t="s">
        <v>298</v>
      </c>
      <c r="B410" s="155">
        <v>67</v>
      </c>
      <c r="C410" s="155">
        <v>296.80009413400001</v>
      </c>
      <c r="D410" s="155">
        <v>84.777777830999995</v>
      </c>
      <c r="E410" s="155">
        <v>79</v>
      </c>
      <c r="F410" s="155">
        <v>85</v>
      </c>
      <c r="G410" s="155">
        <v>25162.052440628999</v>
      </c>
      <c r="H410" s="154">
        <v>4069.3333358760001</v>
      </c>
    </row>
    <row r="411" spans="1:8" x14ac:dyDescent="0.2">
      <c r="A411" s="156" t="s">
        <v>297</v>
      </c>
      <c r="B411" s="155">
        <v>59</v>
      </c>
      <c r="C411" s="155">
        <v>296.80009413400001</v>
      </c>
      <c r="D411" s="155">
        <v>84.868055502999994</v>
      </c>
      <c r="E411" s="155">
        <v>81.666664123999993</v>
      </c>
      <c r="F411" s="155">
        <v>85</v>
      </c>
      <c r="G411" s="155">
        <v>25188.846862121001</v>
      </c>
      <c r="H411" s="154">
        <v>4073.6666641239999</v>
      </c>
    </row>
    <row r="412" spans="1:8" x14ac:dyDescent="0.2">
      <c r="A412" s="156" t="s">
        <v>297</v>
      </c>
      <c r="B412" s="155">
        <v>68</v>
      </c>
      <c r="C412" s="155">
        <v>296.80009413400001</v>
      </c>
      <c r="D412" s="155">
        <v>84.75</v>
      </c>
      <c r="E412" s="155">
        <v>79.666664123999993</v>
      </c>
      <c r="F412" s="155">
        <v>85</v>
      </c>
      <c r="G412" s="155">
        <v>25153.807977844001</v>
      </c>
      <c r="H412" s="154">
        <v>4068</v>
      </c>
    </row>
    <row r="413" spans="1:8" x14ac:dyDescent="0.2">
      <c r="A413" s="156" t="s">
        <v>297</v>
      </c>
      <c r="B413" s="155">
        <v>133</v>
      </c>
      <c r="C413" s="155">
        <v>296.80009413400001</v>
      </c>
      <c r="D413" s="155">
        <v>84.909722328000001</v>
      </c>
      <c r="E413" s="155">
        <v>82.333335876000007</v>
      </c>
      <c r="F413" s="155">
        <v>85</v>
      </c>
      <c r="G413" s="155">
        <v>25201.213579884999</v>
      </c>
      <c r="H413" s="154">
        <v>4075.6666717530002</v>
      </c>
    </row>
    <row r="414" spans="1:8" x14ac:dyDescent="0.2">
      <c r="A414" s="156" t="s">
        <v>302</v>
      </c>
      <c r="B414" s="155">
        <v>6</v>
      </c>
      <c r="C414" s="155">
        <v>290.616758839</v>
      </c>
      <c r="D414" s="155">
        <v>84.907801363999994</v>
      </c>
      <c r="E414" s="155">
        <v>82</v>
      </c>
      <c r="F414" s="155">
        <v>85</v>
      </c>
      <c r="G414" s="155">
        <v>24675.630032681001</v>
      </c>
      <c r="H414" s="154">
        <v>3990.6666641239999</v>
      </c>
    </row>
    <row r="415" spans="1:8" x14ac:dyDescent="0.2">
      <c r="A415" s="156" t="s">
        <v>302</v>
      </c>
      <c r="B415" s="155">
        <v>58</v>
      </c>
      <c r="C415" s="155">
        <v>290.616758839</v>
      </c>
      <c r="D415" s="155">
        <v>84.773049698999998</v>
      </c>
      <c r="E415" s="155">
        <v>82</v>
      </c>
      <c r="F415" s="155">
        <v>85</v>
      </c>
      <c r="G415" s="155">
        <v>24636.4689406</v>
      </c>
      <c r="H415" s="154">
        <v>3984.3333358760001</v>
      </c>
    </row>
    <row r="416" spans="1:8" x14ac:dyDescent="0.2">
      <c r="A416" s="156" t="s">
        <v>302</v>
      </c>
      <c r="B416" s="155">
        <v>70</v>
      </c>
      <c r="C416" s="155">
        <v>290.616758839</v>
      </c>
      <c r="D416" s="155">
        <v>84.943262465000004</v>
      </c>
      <c r="E416" s="155">
        <v>82.333335876000007</v>
      </c>
      <c r="F416" s="155">
        <v>85</v>
      </c>
      <c r="G416" s="155">
        <v>24685.935622956</v>
      </c>
      <c r="H416" s="154">
        <v>3992.3333358760001</v>
      </c>
    </row>
    <row r="417" spans="1:8" x14ac:dyDescent="0.2">
      <c r="A417" s="156" t="s">
        <v>300</v>
      </c>
      <c r="B417" s="155">
        <v>16</v>
      </c>
      <c r="C417" s="155">
        <v>290.616758839</v>
      </c>
      <c r="D417" s="155">
        <v>85</v>
      </c>
      <c r="E417" s="155">
        <v>85</v>
      </c>
      <c r="F417" s="155">
        <v>85</v>
      </c>
      <c r="G417" s="155">
        <v>24702.424501349</v>
      </c>
      <c r="H417" s="154">
        <v>3995</v>
      </c>
    </row>
    <row r="418" spans="1:8" x14ac:dyDescent="0.2">
      <c r="A418" s="156" t="s">
        <v>300</v>
      </c>
      <c r="B418" s="155">
        <v>47</v>
      </c>
      <c r="C418" s="155">
        <v>290.616758839</v>
      </c>
      <c r="D418" s="155">
        <v>84.985815657000003</v>
      </c>
      <c r="E418" s="155">
        <v>84.333335876000007</v>
      </c>
      <c r="F418" s="155">
        <v>85</v>
      </c>
      <c r="G418" s="155">
        <v>24698.302293544999</v>
      </c>
      <c r="H418" s="154">
        <v>3994.3333358760001</v>
      </c>
    </row>
    <row r="419" spans="1:8" x14ac:dyDescent="0.2">
      <c r="A419" s="156" t="s">
        <v>300</v>
      </c>
      <c r="B419" s="155">
        <v>105</v>
      </c>
      <c r="C419" s="155">
        <v>290.616758839</v>
      </c>
      <c r="D419" s="155">
        <v>84.886524769000005</v>
      </c>
      <c r="E419" s="155">
        <v>82</v>
      </c>
      <c r="F419" s="155">
        <v>85</v>
      </c>
      <c r="G419" s="155">
        <v>24669.446697387</v>
      </c>
      <c r="H419" s="154">
        <v>3989.6666641239999</v>
      </c>
    </row>
    <row r="420" spans="1:8" x14ac:dyDescent="0.2">
      <c r="A420" s="156" t="s">
        <v>300</v>
      </c>
      <c r="B420" s="155">
        <v>106</v>
      </c>
      <c r="C420" s="155">
        <v>290.616758839</v>
      </c>
      <c r="D420" s="155">
        <v>84.964539060999996</v>
      </c>
      <c r="E420" s="155">
        <v>83.333335876000007</v>
      </c>
      <c r="F420" s="155">
        <v>85</v>
      </c>
      <c r="G420" s="155">
        <v>24692.118958250001</v>
      </c>
      <c r="H420" s="154">
        <v>3993.3333358760001</v>
      </c>
    </row>
    <row r="421" spans="1:8" x14ac:dyDescent="0.2">
      <c r="A421" s="156" t="s">
        <v>300</v>
      </c>
      <c r="B421" s="155">
        <v>115</v>
      </c>
      <c r="C421" s="155">
        <v>290.616758839</v>
      </c>
      <c r="D421" s="155">
        <v>84.673758810999999</v>
      </c>
      <c r="E421" s="155">
        <v>80</v>
      </c>
      <c r="F421" s="155">
        <v>85</v>
      </c>
      <c r="G421" s="155">
        <v>24607.613344442001</v>
      </c>
      <c r="H421" s="154">
        <v>3979.6666641239999</v>
      </c>
    </row>
    <row r="422" spans="1:8" x14ac:dyDescent="0.2">
      <c r="A422" s="156" t="s">
        <v>298</v>
      </c>
      <c r="B422" s="155">
        <v>41</v>
      </c>
      <c r="C422" s="155">
        <v>290.616758839</v>
      </c>
      <c r="D422" s="155">
        <v>84.340425531999998</v>
      </c>
      <c r="E422" s="155">
        <v>78</v>
      </c>
      <c r="F422" s="155">
        <v>85</v>
      </c>
      <c r="G422" s="155">
        <v>24510.741107221002</v>
      </c>
      <c r="H422" s="154">
        <v>3964</v>
      </c>
    </row>
    <row r="423" spans="1:8" x14ac:dyDescent="0.2">
      <c r="A423" s="156" t="s">
        <v>297</v>
      </c>
      <c r="B423" s="155">
        <v>53</v>
      </c>
      <c r="C423" s="155">
        <v>290.616758839</v>
      </c>
      <c r="D423" s="155">
        <v>84.900709273999993</v>
      </c>
      <c r="E423" s="155">
        <v>80.333335876000007</v>
      </c>
      <c r="F423" s="155">
        <v>85</v>
      </c>
      <c r="G423" s="155">
        <v>24673.568952367001</v>
      </c>
      <c r="H423" s="154">
        <v>3990.3333358760001</v>
      </c>
    </row>
    <row r="424" spans="1:8" x14ac:dyDescent="0.2">
      <c r="A424" s="156" t="s">
        <v>296</v>
      </c>
      <c r="B424" s="155">
        <v>27</v>
      </c>
      <c r="C424" s="155">
        <v>290.616758839</v>
      </c>
      <c r="D424" s="155">
        <v>84.773049698999998</v>
      </c>
      <c r="E424" s="155">
        <v>79.333335876000007</v>
      </c>
      <c r="F424" s="155">
        <v>85</v>
      </c>
      <c r="G424" s="155">
        <v>24636.4689406</v>
      </c>
      <c r="H424" s="154">
        <v>3984.3333358760001</v>
      </c>
    </row>
    <row r="425" spans="1:8" x14ac:dyDescent="0.2">
      <c r="A425" s="156" t="s">
        <v>302</v>
      </c>
      <c r="B425" s="155">
        <v>71</v>
      </c>
      <c r="C425" s="155">
        <v>284.43342354499998</v>
      </c>
      <c r="D425" s="155">
        <v>85</v>
      </c>
      <c r="E425" s="155">
        <v>85</v>
      </c>
      <c r="F425" s="155">
        <v>85</v>
      </c>
      <c r="G425" s="155">
        <v>24176.841001320001</v>
      </c>
      <c r="H425" s="154">
        <v>3910</v>
      </c>
    </row>
    <row r="426" spans="1:8" x14ac:dyDescent="0.2">
      <c r="A426" s="156" t="s">
        <v>302</v>
      </c>
      <c r="B426" s="155">
        <v>97</v>
      </c>
      <c r="C426" s="155">
        <v>284.43342354499998</v>
      </c>
      <c r="D426" s="155">
        <v>84.942029040999998</v>
      </c>
      <c r="E426" s="155">
        <v>82.333335876000007</v>
      </c>
      <c r="F426" s="155">
        <v>85</v>
      </c>
      <c r="G426" s="155">
        <v>24160.352122927001</v>
      </c>
      <c r="H426" s="154">
        <v>3907.3333358760001</v>
      </c>
    </row>
    <row r="427" spans="1:8" x14ac:dyDescent="0.2">
      <c r="A427" s="156" t="s">
        <v>300</v>
      </c>
      <c r="B427" s="155">
        <v>62</v>
      </c>
      <c r="C427" s="155">
        <v>284.43342354499998</v>
      </c>
      <c r="D427" s="155">
        <v>84.855072352999997</v>
      </c>
      <c r="E427" s="155">
        <v>81.666664123999993</v>
      </c>
      <c r="F427" s="155">
        <v>85</v>
      </c>
      <c r="G427" s="155">
        <v>24135.618734574</v>
      </c>
      <c r="H427" s="154">
        <v>3903.3333282469998</v>
      </c>
    </row>
    <row r="428" spans="1:8" x14ac:dyDescent="0.2">
      <c r="A428" s="156" t="s">
        <v>300</v>
      </c>
      <c r="B428" s="155">
        <v>73</v>
      </c>
      <c r="C428" s="155">
        <v>284.43342354499998</v>
      </c>
      <c r="D428" s="155">
        <v>85</v>
      </c>
      <c r="E428" s="155">
        <v>85</v>
      </c>
      <c r="F428" s="155">
        <v>85</v>
      </c>
      <c r="G428" s="155">
        <v>24176.841001320001</v>
      </c>
      <c r="H428" s="154">
        <v>3910</v>
      </c>
    </row>
    <row r="429" spans="1:8" x14ac:dyDescent="0.2">
      <c r="A429" s="156" t="s">
        <v>300</v>
      </c>
      <c r="B429" s="155">
        <v>109</v>
      </c>
      <c r="C429" s="155">
        <v>284.43342354499998</v>
      </c>
      <c r="D429" s="155">
        <v>84.862318951000006</v>
      </c>
      <c r="E429" s="155">
        <v>81.333335876000007</v>
      </c>
      <c r="F429" s="155">
        <v>85</v>
      </c>
      <c r="G429" s="155">
        <v>24137.679909238999</v>
      </c>
      <c r="H429" s="154">
        <v>3903.6666717530002</v>
      </c>
    </row>
    <row r="430" spans="1:8" x14ac:dyDescent="0.2">
      <c r="A430" s="156" t="s">
        <v>299</v>
      </c>
      <c r="B430" s="155">
        <v>13</v>
      </c>
      <c r="C430" s="155">
        <v>284.43342354499998</v>
      </c>
      <c r="D430" s="155">
        <v>84.514492864000005</v>
      </c>
      <c r="E430" s="155">
        <v>72.333335876000007</v>
      </c>
      <c r="F430" s="155">
        <v>85</v>
      </c>
      <c r="G430" s="155">
        <v>24038.746544528</v>
      </c>
      <c r="H430" s="154">
        <v>3887.6666717530002</v>
      </c>
    </row>
    <row r="431" spans="1:8" x14ac:dyDescent="0.2">
      <c r="A431" s="156" t="s">
        <v>298</v>
      </c>
      <c r="B431" s="155">
        <v>108</v>
      </c>
      <c r="C431" s="155">
        <v>284.43342354499998</v>
      </c>
      <c r="D431" s="155">
        <v>84.557970959000002</v>
      </c>
      <c r="E431" s="155">
        <v>78</v>
      </c>
      <c r="F431" s="155">
        <v>85</v>
      </c>
      <c r="G431" s="155">
        <v>24051.113167940999</v>
      </c>
      <c r="H431" s="154">
        <v>3889.6666641239999</v>
      </c>
    </row>
    <row r="432" spans="1:8" x14ac:dyDescent="0.2">
      <c r="A432" s="156" t="s">
        <v>298</v>
      </c>
      <c r="B432" s="155">
        <v>109</v>
      </c>
      <c r="C432" s="155">
        <v>284.43342354499998</v>
      </c>
      <c r="D432" s="155">
        <v>84.797101393999995</v>
      </c>
      <c r="E432" s="155">
        <v>79.666664123999993</v>
      </c>
      <c r="F432" s="155">
        <v>85</v>
      </c>
      <c r="G432" s="155">
        <v>24119.129856179999</v>
      </c>
      <c r="H432" s="154">
        <v>3900.6666641239999</v>
      </c>
    </row>
    <row r="433" spans="1:8" x14ac:dyDescent="0.2">
      <c r="A433" s="156" t="s">
        <v>296</v>
      </c>
      <c r="B433" s="155">
        <v>54</v>
      </c>
      <c r="C433" s="155">
        <v>284.43342354499998</v>
      </c>
      <c r="D433" s="155">
        <v>83.927536341999996</v>
      </c>
      <c r="E433" s="155">
        <v>77</v>
      </c>
      <c r="F433" s="155">
        <v>85</v>
      </c>
      <c r="G433" s="155">
        <v>23871.796491576999</v>
      </c>
      <c r="H433" s="154">
        <v>3860.6666717530002</v>
      </c>
    </row>
    <row r="434" spans="1:8" x14ac:dyDescent="0.2">
      <c r="A434" s="156" t="s">
        <v>296</v>
      </c>
      <c r="B434" s="155">
        <v>123</v>
      </c>
      <c r="C434" s="155">
        <v>284.43342354499998</v>
      </c>
      <c r="D434" s="155">
        <v>84.528985563000006</v>
      </c>
      <c r="E434" s="155">
        <v>75.333335876000007</v>
      </c>
      <c r="F434" s="155">
        <v>85</v>
      </c>
      <c r="G434" s="155">
        <v>24042.868752332</v>
      </c>
      <c r="H434" s="154">
        <v>3888.3333358760001</v>
      </c>
    </row>
    <row r="435" spans="1:8" x14ac:dyDescent="0.2">
      <c r="A435" s="156" t="s">
        <v>296</v>
      </c>
      <c r="B435" s="155">
        <v>153</v>
      </c>
      <c r="C435" s="155">
        <v>284.43342354499998</v>
      </c>
      <c r="D435" s="155">
        <v>84.623188350999996</v>
      </c>
      <c r="E435" s="155">
        <v>78.666664123999993</v>
      </c>
      <c r="F435" s="155">
        <v>85</v>
      </c>
      <c r="G435" s="155">
        <v>24069.663173825</v>
      </c>
      <c r="H435" s="154">
        <v>3892.6666641239999</v>
      </c>
    </row>
    <row r="436" spans="1:8" x14ac:dyDescent="0.2">
      <c r="A436" s="156" t="s">
        <v>300</v>
      </c>
      <c r="B436" s="155">
        <v>74</v>
      </c>
      <c r="C436" s="155">
        <v>278.25008824999998</v>
      </c>
      <c r="D436" s="155">
        <v>85</v>
      </c>
      <c r="E436" s="155">
        <v>85</v>
      </c>
      <c r="F436" s="155">
        <v>85</v>
      </c>
      <c r="G436" s="155">
        <v>23651.257501291999</v>
      </c>
      <c r="H436" s="154">
        <v>3825</v>
      </c>
    </row>
    <row r="437" spans="1:8" x14ac:dyDescent="0.2">
      <c r="A437" s="156" t="s">
        <v>298</v>
      </c>
      <c r="B437" s="155">
        <v>31</v>
      </c>
      <c r="C437" s="155">
        <v>278.25008824999998</v>
      </c>
      <c r="D437" s="155">
        <v>84.859259202999993</v>
      </c>
      <c r="E437" s="155">
        <v>78.666664123999993</v>
      </c>
      <c r="F437" s="155">
        <v>85</v>
      </c>
      <c r="G437" s="155">
        <v>23612.096362035001</v>
      </c>
      <c r="H437" s="154">
        <v>3818.6666641239999</v>
      </c>
    </row>
    <row r="438" spans="1:8" x14ac:dyDescent="0.2">
      <c r="A438" s="156" t="s">
        <v>297</v>
      </c>
      <c r="B438" s="155">
        <v>48</v>
      </c>
      <c r="C438" s="155">
        <v>278.25008824999998</v>
      </c>
      <c r="D438" s="155">
        <v>84.844444444000004</v>
      </c>
      <c r="E438" s="155">
        <v>83</v>
      </c>
      <c r="F438" s="155">
        <v>85</v>
      </c>
      <c r="G438" s="155">
        <v>23607.974154231</v>
      </c>
      <c r="H438" s="154">
        <v>3818</v>
      </c>
    </row>
    <row r="439" spans="1:8" x14ac:dyDescent="0.2">
      <c r="A439" s="156" t="s">
        <v>297</v>
      </c>
      <c r="B439" s="155">
        <v>51</v>
      </c>
      <c r="C439" s="155">
        <v>278.25008824999998</v>
      </c>
      <c r="D439" s="155">
        <v>85</v>
      </c>
      <c r="E439" s="155">
        <v>85</v>
      </c>
      <c r="F439" s="155">
        <v>85</v>
      </c>
      <c r="G439" s="155">
        <v>23651.257501291999</v>
      </c>
      <c r="H439" s="154">
        <v>3825</v>
      </c>
    </row>
    <row r="440" spans="1:8" x14ac:dyDescent="0.2">
      <c r="A440" s="156" t="s">
        <v>302</v>
      </c>
      <c r="B440" s="155">
        <v>4</v>
      </c>
      <c r="C440" s="155">
        <v>272.06675295600002</v>
      </c>
      <c r="D440" s="155">
        <v>85</v>
      </c>
      <c r="E440" s="155">
        <v>85</v>
      </c>
      <c r="F440" s="155">
        <v>85</v>
      </c>
      <c r="G440" s="155">
        <v>23125.674001263</v>
      </c>
      <c r="H440" s="154">
        <v>3740</v>
      </c>
    </row>
    <row r="441" spans="1:8" x14ac:dyDescent="0.2">
      <c r="A441" s="156" t="s">
        <v>302</v>
      </c>
      <c r="B441" s="155">
        <v>85</v>
      </c>
      <c r="C441" s="155">
        <v>272.06675295600002</v>
      </c>
      <c r="D441" s="155">
        <v>84.856060548000002</v>
      </c>
      <c r="E441" s="155">
        <v>82</v>
      </c>
      <c r="F441" s="155">
        <v>85</v>
      </c>
      <c r="G441" s="155">
        <v>23086.512862005999</v>
      </c>
      <c r="H441" s="154">
        <v>3733.6666641239999</v>
      </c>
    </row>
    <row r="442" spans="1:8" x14ac:dyDescent="0.2">
      <c r="A442" s="156" t="s">
        <v>302</v>
      </c>
      <c r="B442" s="155">
        <v>94</v>
      </c>
      <c r="C442" s="155">
        <v>272.06675295600002</v>
      </c>
      <c r="D442" s="155">
        <v>84.878787821000003</v>
      </c>
      <c r="E442" s="155">
        <v>82</v>
      </c>
      <c r="F442" s="155">
        <v>85</v>
      </c>
      <c r="G442" s="155">
        <v>23092.696197301</v>
      </c>
      <c r="H442" s="154">
        <v>3734.6666641239999</v>
      </c>
    </row>
    <row r="443" spans="1:8" x14ac:dyDescent="0.2">
      <c r="A443" s="156" t="s">
        <v>300</v>
      </c>
      <c r="B443" s="155">
        <v>39</v>
      </c>
      <c r="C443" s="155">
        <v>272.06675295600002</v>
      </c>
      <c r="D443" s="155">
        <v>84.969696912000003</v>
      </c>
      <c r="E443" s="155">
        <v>84</v>
      </c>
      <c r="F443" s="155">
        <v>85</v>
      </c>
      <c r="G443" s="155">
        <v>23117.429538478998</v>
      </c>
      <c r="H443" s="154">
        <v>3738.6666641239999</v>
      </c>
    </row>
    <row r="444" spans="1:8" x14ac:dyDescent="0.2">
      <c r="A444" s="156" t="s">
        <v>297</v>
      </c>
      <c r="B444" s="155">
        <v>2</v>
      </c>
      <c r="C444" s="155">
        <v>272.06675295600002</v>
      </c>
      <c r="D444" s="155">
        <v>84.765151630999995</v>
      </c>
      <c r="E444" s="155">
        <v>80.333335876000007</v>
      </c>
      <c r="F444" s="155">
        <v>85</v>
      </c>
      <c r="G444" s="155">
        <v>23061.779568004</v>
      </c>
      <c r="H444" s="154">
        <v>3729.6666717530002</v>
      </c>
    </row>
    <row r="445" spans="1:8" x14ac:dyDescent="0.2">
      <c r="A445" s="156" t="s">
        <v>297</v>
      </c>
      <c r="B445" s="155">
        <v>3</v>
      </c>
      <c r="C445" s="155">
        <v>272.06675295600002</v>
      </c>
      <c r="D445" s="155">
        <v>84.704545455000002</v>
      </c>
      <c r="E445" s="155">
        <v>79</v>
      </c>
      <c r="F445" s="155">
        <v>85</v>
      </c>
      <c r="G445" s="155">
        <v>23045.290642435</v>
      </c>
      <c r="H445" s="154">
        <v>3727</v>
      </c>
    </row>
    <row r="446" spans="1:8" x14ac:dyDescent="0.2">
      <c r="A446" s="156" t="s">
        <v>296</v>
      </c>
      <c r="B446" s="155">
        <v>212</v>
      </c>
      <c r="C446" s="155">
        <v>272.06675295600002</v>
      </c>
      <c r="D446" s="155">
        <v>84.643939451999998</v>
      </c>
      <c r="E446" s="155">
        <v>75.333335876000007</v>
      </c>
      <c r="F446" s="155">
        <v>85</v>
      </c>
      <c r="G446" s="155">
        <v>23028.801764042</v>
      </c>
      <c r="H446" s="154">
        <v>3724.3333358760001</v>
      </c>
    </row>
    <row r="447" spans="1:8" x14ac:dyDescent="0.2">
      <c r="A447" s="156" t="s">
        <v>296</v>
      </c>
      <c r="B447" s="155">
        <v>218</v>
      </c>
      <c r="C447" s="155">
        <v>272.06675295600002</v>
      </c>
      <c r="D447" s="155">
        <v>84.348484733000006</v>
      </c>
      <c r="E447" s="155">
        <v>78</v>
      </c>
      <c r="F447" s="155">
        <v>85</v>
      </c>
      <c r="G447" s="155">
        <v>22948.418358039002</v>
      </c>
      <c r="H447" s="154">
        <v>3711.3333282469998</v>
      </c>
    </row>
    <row r="448" spans="1:8" x14ac:dyDescent="0.2">
      <c r="A448" s="156" t="s">
        <v>301</v>
      </c>
      <c r="B448" s="155">
        <v>5</v>
      </c>
      <c r="C448" s="155">
        <v>265.883417662</v>
      </c>
      <c r="D448" s="155">
        <v>85</v>
      </c>
      <c r="E448" s="155">
        <v>85</v>
      </c>
      <c r="F448" s="155">
        <v>85</v>
      </c>
      <c r="G448" s="155">
        <v>22600.090501234001</v>
      </c>
      <c r="H448" s="154">
        <v>3655</v>
      </c>
    </row>
    <row r="449" spans="1:8" x14ac:dyDescent="0.2">
      <c r="A449" s="156" t="s">
        <v>301</v>
      </c>
      <c r="B449" s="155">
        <v>17</v>
      </c>
      <c r="C449" s="155">
        <v>265.883417662</v>
      </c>
      <c r="D449" s="155">
        <v>84.961240368999995</v>
      </c>
      <c r="E449" s="155">
        <v>83.333335876000007</v>
      </c>
      <c r="F449" s="155">
        <v>85</v>
      </c>
      <c r="G449" s="155">
        <v>22589.784958134998</v>
      </c>
      <c r="H449" s="154">
        <v>3653.3333358760001</v>
      </c>
    </row>
    <row r="450" spans="1:8" x14ac:dyDescent="0.2">
      <c r="A450" s="156" t="s">
        <v>300</v>
      </c>
      <c r="B450" s="155">
        <v>78</v>
      </c>
      <c r="C450" s="155">
        <v>265.883417662</v>
      </c>
      <c r="D450" s="155">
        <v>84.937984555</v>
      </c>
      <c r="E450" s="155">
        <v>82.333335876000007</v>
      </c>
      <c r="F450" s="155">
        <v>85</v>
      </c>
      <c r="G450" s="155">
        <v>22583.601622841001</v>
      </c>
      <c r="H450" s="154">
        <v>3652.3333358760001</v>
      </c>
    </row>
    <row r="451" spans="1:8" x14ac:dyDescent="0.2">
      <c r="A451" s="156" t="s">
        <v>299</v>
      </c>
      <c r="B451" s="155">
        <v>51</v>
      </c>
      <c r="C451" s="155">
        <v>265.883417662</v>
      </c>
      <c r="D451" s="155">
        <v>83.480620273</v>
      </c>
      <c r="E451" s="155">
        <v>72.333335876000007</v>
      </c>
      <c r="F451" s="155">
        <v>85</v>
      </c>
      <c r="G451" s="155">
        <v>22196.112626779999</v>
      </c>
      <c r="H451" s="154">
        <v>3589.6666717530002</v>
      </c>
    </row>
    <row r="452" spans="1:8" x14ac:dyDescent="0.2">
      <c r="A452" s="156" t="s">
        <v>299</v>
      </c>
      <c r="B452" s="155">
        <v>85</v>
      </c>
      <c r="C452" s="155">
        <v>265.883417662</v>
      </c>
      <c r="D452" s="155">
        <v>84.232557962000001</v>
      </c>
      <c r="E452" s="155">
        <v>72.666664123999993</v>
      </c>
      <c r="F452" s="155">
        <v>85</v>
      </c>
      <c r="G452" s="155">
        <v>22396.040389342001</v>
      </c>
      <c r="H452" s="154">
        <v>3621.9999923710002</v>
      </c>
    </row>
    <row r="453" spans="1:8" x14ac:dyDescent="0.2">
      <c r="A453" s="156" t="s">
        <v>299</v>
      </c>
      <c r="B453" s="155">
        <v>90</v>
      </c>
      <c r="C453" s="155">
        <v>265.883417662</v>
      </c>
      <c r="D453" s="155">
        <v>84.503875910000005</v>
      </c>
      <c r="E453" s="155">
        <v>76</v>
      </c>
      <c r="F453" s="155">
        <v>85</v>
      </c>
      <c r="G453" s="155">
        <v>22468.179332561002</v>
      </c>
      <c r="H453" s="154">
        <v>3633.6666641239999</v>
      </c>
    </row>
    <row r="454" spans="1:8" x14ac:dyDescent="0.2">
      <c r="A454" s="156" t="s">
        <v>298</v>
      </c>
      <c r="B454" s="155">
        <v>55</v>
      </c>
      <c r="C454" s="155">
        <v>265.883417662</v>
      </c>
      <c r="D454" s="155">
        <v>84.751937866000006</v>
      </c>
      <c r="E454" s="155">
        <v>79.666664123999993</v>
      </c>
      <c r="F454" s="155">
        <v>85</v>
      </c>
      <c r="G454" s="155">
        <v>22534.134893310002</v>
      </c>
      <c r="H454" s="154">
        <v>3644.3333282469998</v>
      </c>
    </row>
    <row r="455" spans="1:8" x14ac:dyDescent="0.2">
      <c r="A455" s="156" t="s">
        <v>296</v>
      </c>
      <c r="B455" s="155">
        <v>136</v>
      </c>
      <c r="C455" s="155">
        <v>265.883417662</v>
      </c>
      <c r="D455" s="155">
        <v>84.519380081999998</v>
      </c>
      <c r="E455" s="155">
        <v>76.333335876000007</v>
      </c>
      <c r="F455" s="155">
        <v>85</v>
      </c>
      <c r="G455" s="155">
        <v>22472.301634716001</v>
      </c>
      <c r="H455" s="154">
        <v>3634.3333435059999</v>
      </c>
    </row>
    <row r="456" spans="1:8" x14ac:dyDescent="0.2">
      <c r="A456" s="156" t="s">
        <v>301</v>
      </c>
      <c r="B456" s="155">
        <v>13</v>
      </c>
      <c r="C456" s="155">
        <v>259.70008236699999</v>
      </c>
      <c r="D456" s="155">
        <v>84.873015812000006</v>
      </c>
      <c r="E456" s="155">
        <v>82.333335876000007</v>
      </c>
      <c r="F456" s="155">
        <v>85</v>
      </c>
      <c r="G456" s="155">
        <v>22041.529197242999</v>
      </c>
      <c r="H456" s="154">
        <v>3564.6666641239999</v>
      </c>
    </row>
    <row r="457" spans="1:8" x14ac:dyDescent="0.2">
      <c r="A457" s="156" t="s">
        <v>301</v>
      </c>
      <c r="B457" s="155">
        <v>28</v>
      </c>
      <c r="C457" s="155">
        <v>259.70008236699999</v>
      </c>
      <c r="D457" s="155">
        <v>84.936507814999999</v>
      </c>
      <c r="E457" s="155">
        <v>82.666664123999993</v>
      </c>
      <c r="F457" s="155">
        <v>85</v>
      </c>
      <c r="G457" s="155">
        <v>22058.018075636999</v>
      </c>
      <c r="H457" s="154">
        <v>3567.3333282469998</v>
      </c>
    </row>
    <row r="458" spans="1:8" x14ac:dyDescent="0.2">
      <c r="A458" s="156" t="s">
        <v>301</v>
      </c>
      <c r="B458" s="155">
        <v>42</v>
      </c>
      <c r="C458" s="155">
        <v>259.70008236699999</v>
      </c>
      <c r="D458" s="155">
        <v>85</v>
      </c>
      <c r="E458" s="155">
        <v>85</v>
      </c>
      <c r="F458" s="155">
        <v>85</v>
      </c>
      <c r="G458" s="155">
        <v>22074.507001205999</v>
      </c>
      <c r="H458" s="154">
        <v>3570</v>
      </c>
    </row>
    <row r="459" spans="1:8" x14ac:dyDescent="0.2">
      <c r="A459" s="156" t="s">
        <v>300</v>
      </c>
      <c r="B459" s="155">
        <v>28</v>
      </c>
      <c r="C459" s="155">
        <v>259.70008236699999</v>
      </c>
      <c r="D459" s="155">
        <v>84.825396945999998</v>
      </c>
      <c r="E459" s="155">
        <v>80.333335876000007</v>
      </c>
      <c r="F459" s="155">
        <v>85</v>
      </c>
      <c r="G459" s="155">
        <v>22029.162573829999</v>
      </c>
      <c r="H459" s="154">
        <v>3562.6666717530002</v>
      </c>
    </row>
    <row r="460" spans="1:8" x14ac:dyDescent="0.2">
      <c r="A460" s="156" t="s">
        <v>300</v>
      </c>
      <c r="B460" s="155">
        <v>33</v>
      </c>
      <c r="C460" s="155">
        <v>259.70008236699999</v>
      </c>
      <c r="D460" s="155">
        <v>84.817460195999999</v>
      </c>
      <c r="E460" s="155">
        <v>81.666664123999993</v>
      </c>
      <c r="F460" s="155">
        <v>85</v>
      </c>
      <c r="G460" s="155">
        <v>22027.101399165</v>
      </c>
      <c r="H460" s="154">
        <v>3562.3333282469998</v>
      </c>
    </row>
    <row r="461" spans="1:8" x14ac:dyDescent="0.2">
      <c r="A461" s="156" t="s">
        <v>300</v>
      </c>
      <c r="B461" s="155">
        <v>123</v>
      </c>
      <c r="C461" s="155">
        <v>259.70008236699999</v>
      </c>
      <c r="D461" s="155">
        <v>84.992063431999995</v>
      </c>
      <c r="E461" s="155">
        <v>84.666664123999993</v>
      </c>
      <c r="F461" s="155">
        <v>85</v>
      </c>
      <c r="G461" s="155">
        <v>22072.445873715998</v>
      </c>
      <c r="H461" s="154">
        <v>3569.6666641239999</v>
      </c>
    </row>
    <row r="462" spans="1:8" x14ac:dyDescent="0.2">
      <c r="A462" s="156" t="s">
        <v>298</v>
      </c>
      <c r="B462" s="155">
        <v>57</v>
      </c>
      <c r="C462" s="155">
        <v>259.70008236699999</v>
      </c>
      <c r="D462" s="155">
        <v>85</v>
      </c>
      <c r="E462" s="155">
        <v>85</v>
      </c>
      <c r="F462" s="155">
        <v>85</v>
      </c>
      <c r="G462" s="155">
        <v>22074.507001205999</v>
      </c>
      <c r="H462" s="154">
        <v>3570</v>
      </c>
    </row>
    <row r="463" spans="1:8" x14ac:dyDescent="0.2">
      <c r="A463" s="156" t="s">
        <v>298</v>
      </c>
      <c r="B463" s="155">
        <v>61</v>
      </c>
      <c r="C463" s="155">
        <v>259.70008236699999</v>
      </c>
      <c r="D463" s="155">
        <v>84.785714286000001</v>
      </c>
      <c r="E463" s="155">
        <v>80</v>
      </c>
      <c r="F463" s="155">
        <v>85</v>
      </c>
      <c r="G463" s="155">
        <v>22018.856983556001</v>
      </c>
      <c r="H463" s="154">
        <v>3561</v>
      </c>
    </row>
    <row r="464" spans="1:8" x14ac:dyDescent="0.2">
      <c r="A464" s="156" t="s">
        <v>297</v>
      </c>
      <c r="B464" s="155">
        <v>61</v>
      </c>
      <c r="C464" s="155">
        <v>259.70008236699999</v>
      </c>
      <c r="D464" s="155">
        <v>84.873015812000006</v>
      </c>
      <c r="E464" s="155">
        <v>79.666664123999993</v>
      </c>
      <c r="F464" s="155">
        <v>85</v>
      </c>
      <c r="G464" s="155">
        <v>22041.529197242999</v>
      </c>
      <c r="H464" s="154">
        <v>3564.6666641239999</v>
      </c>
    </row>
    <row r="465" spans="1:8" x14ac:dyDescent="0.2">
      <c r="A465" s="156" t="s">
        <v>297</v>
      </c>
      <c r="B465" s="155">
        <v>78</v>
      </c>
      <c r="C465" s="155">
        <v>259.70008236699999</v>
      </c>
      <c r="D465" s="155">
        <v>84.896825336000006</v>
      </c>
      <c r="E465" s="155">
        <v>80.666664123999993</v>
      </c>
      <c r="F465" s="155">
        <v>85</v>
      </c>
      <c r="G465" s="155">
        <v>22047.712532538</v>
      </c>
      <c r="H465" s="154">
        <v>3565.6666641239999</v>
      </c>
    </row>
    <row r="466" spans="1:8" x14ac:dyDescent="0.2">
      <c r="A466" s="156" t="s">
        <v>296</v>
      </c>
      <c r="B466" s="155">
        <v>20</v>
      </c>
      <c r="C466" s="155">
        <v>259.70008236699999</v>
      </c>
      <c r="D466" s="155">
        <v>83.928571429000002</v>
      </c>
      <c r="E466" s="155">
        <v>76.333335876000007</v>
      </c>
      <c r="F466" s="155">
        <v>85</v>
      </c>
      <c r="G466" s="155">
        <v>21796.256912954999</v>
      </c>
      <c r="H466" s="154">
        <v>3525</v>
      </c>
    </row>
    <row r="467" spans="1:8" x14ac:dyDescent="0.2">
      <c r="A467" s="156" t="s">
        <v>296</v>
      </c>
      <c r="B467" s="155">
        <v>49</v>
      </c>
      <c r="C467" s="155">
        <v>259.70008236699999</v>
      </c>
      <c r="D467" s="155">
        <v>84.301587240999993</v>
      </c>
      <c r="E467" s="155">
        <v>75.666664123999993</v>
      </c>
      <c r="F467" s="155">
        <v>85</v>
      </c>
      <c r="G467" s="155">
        <v>21893.129150176999</v>
      </c>
      <c r="H467" s="154">
        <v>3540.6666641239999</v>
      </c>
    </row>
    <row r="468" spans="1:8" x14ac:dyDescent="0.2">
      <c r="A468" s="156" t="s">
        <v>296</v>
      </c>
      <c r="B468" s="155">
        <v>164</v>
      </c>
      <c r="C468" s="155">
        <v>259.70008236699999</v>
      </c>
      <c r="D468" s="155">
        <v>84.849206288999994</v>
      </c>
      <c r="E468" s="155">
        <v>81.666664123999993</v>
      </c>
      <c r="F468" s="155">
        <v>85</v>
      </c>
      <c r="G468" s="155">
        <v>22035.345861949001</v>
      </c>
      <c r="H468" s="154">
        <v>3563.6666641239999</v>
      </c>
    </row>
    <row r="469" spans="1:8" x14ac:dyDescent="0.2">
      <c r="A469" s="156" t="s">
        <v>296</v>
      </c>
      <c r="B469" s="155">
        <v>211</v>
      </c>
      <c r="C469" s="155">
        <v>259.70008236699999</v>
      </c>
      <c r="D469" s="155">
        <v>84.126984006000001</v>
      </c>
      <c r="E469" s="155">
        <v>76.666664123999993</v>
      </c>
      <c r="F469" s="155">
        <v>85</v>
      </c>
      <c r="G469" s="155">
        <v>21847.784675626001</v>
      </c>
      <c r="H469" s="154">
        <v>3533.3333282469998</v>
      </c>
    </row>
    <row r="470" spans="1:8" x14ac:dyDescent="0.2">
      <c r="A470" s="156" t="s">
        <v>302</v>
      </c>
      <c r="B470" s="155">
        <v>19</v>
      </c>
      <c r="C470" s="155">
        <v>253.516747073</v>
      </c>
      <c r="D470" s="155">
        <v>85</v>
      </c>
      <c r="E470" s="155">
        <v>85</v>
      </c>
      <c r="F470" s="155">
        <v>85</v>
      </c>
      <c r="G470" s="155">
        <v>21548.923501177</v>
      </c>
      <c r="H470" s="154">
        <v>3485</v>
      </c>
    </row>
    <row r="471" spans="1:8" x14ac:dyDescent="0.2">
      <c r="A471" s="156" t="s">
        <v>302</v>
      </c>
      <c r="B471" s="155">
        <v>44</v>
      </c>
      <c r="C471" s="155">
        <v>253.516747073</v>
      </c>
      <c r="D471" s="155">
        <v>84.829268292999998</v>
      </c>
      <c r="E471" s="155">
        <v>82.333335876000007</v>
      </c>
      <c r="F471" s="155">
        <v>85</v>
      </c>
      <c r="G471" s="155">
        <v>21505.640154116001</v>
      </c>
      <c r="H471" s="154">
        <v>3478</v>
      </c>
    </row>
    <row r="472" spans="1:8" x14ac:dyDescent="0.2">
      <c r="A472" s="156" t="s">
        <v>301</v>
      </c>
      <c r="B472" s="155">
        <v>15</v>
      </c>
      <c r="C472" s="155">
        <v>253.516747073</v>
      </c>
      <c r="D472" s="155">
        <v>84.943089369000006</v>
      </c>
      <c r="E472" s="155">
        <v>82.666664123999993</v>
      </c>
      <c r="F472" s="155">
        <v>85</v>
      </c>
      <c r="G472" s="155">
        <v>21534.495703098</v>
      </c>
      <c r="H472" s="154">
        <v>3482.6666641239999</v>
      </c>
    </row>
    <row r="473" spans="1:8" x14ac:dyDescent="0.2">
      <c r="A473" s="156" t="s">
        <v>300</v>
      </c>
      <c r="B473" s="155">
        <v>82</v>
      </c>
      <c r="C473" s="155">
        <v>253.516747073</v>
      </c>
      <c r="D473" s="155">
        <v>84.943089369000006</v>
      </c>
      <c r="E473" s="155">
        <v>82.666664123999993</v>
      </c>
      <c r="F473" s="155">
        <v>85</v>
      </c>
      <c r="G473" s="155">
        <v>21534.495703098</v>
      </c>
      <c r="H473" s="154">
        <v>3482.6666641239999</v>
      </c>
    </row>
    <row r="474" spans="1:8" x14ac:dyDescent="0.2">
      <c r="A474" s="156" t="s">
        <v>300</v>
      </c>
      <c r="B474" s="155">
        <v>86</v>
      </c>
      <c r="C474" s="155">
        <v>253.516747073</v>
      </c>
      <c r="D474" s="155">
        <v>84.756097746999998</v>
      </c>
      <c r="E474" s="155">
        <v>81.333335876000007</v>
      </c>
      <c r="F474" s="155">
        <v>85</v>
      </c>
      <c r="G474" s="155">
        <v>21487.090195407</v>
      </c>
      <c r="H474" s="154">
        <v>3475.0000076289998</v>
      </c>
    </row>
    <row r="475" spans="1:8" x14ac:dyDescent="0.2">
      <c r="A475" s="156" t="s">
        <v>300</v>
      </c>
      <c r="B475" s="155">
        <v>103</v>
      </c>
      <c r="C475" s="155">
        <v>253.516747073</v>
      </c>
      <c r="D475" s="155">
        <v>84.886178924000006</v>
      </c>
      <c r="E475" s="155">
        <v>80.333335876000007</v>
      </c>
      <c r="F475" s="155">
        <v>85</v>
      </c>
      <c r="G475" s="155">
        <v>21520.067952194</v>
      </c>
      <c r="H475" s="154">
        <v>3480.3333358760001</v>
      </c>
    </row>
    <row r="476" spans="1:8" x14ac:dyDescent="0.2">
      <c r="A476" s="156" t="s">
        <v>300</v>
      </c>
      <c r="B476" s="155">
        <v>108</v>
      </c>
      <c r="C476" s="155">
        <v>253.516747073</v>
      </c>
      <c r="D476" s="155">
        <v>84.747967418000002</v>
      </c>
      <c r="E476" s="155">
        <v>80.666664123999993</v>
      </c>
      <c r="F476" s="155">
        <v>85</v>
      </c>
      <c r="G476" s="155">
        <v>21485.029020743001</v>
      </c>
      <c r="H476" s="154">
        <v>3474.6666641239999</v>
      </c>
    </row>
    <row r="477" spans="1:8" x14ac:dyDescent="0.2">
      <c r="A477" s="156" t="s">
        <v>297</v>
      </c>
      <c r="B477" s="155">
        <v>63</v>
      </c>
      <c r="C477" s="155">
        <v>253.516747073</v>
      </c>
      <c r="D477" s="155">
        <v>84.747967418000002</v>
      </c>
      <c r="E477" s="155">
        <v>79.666664123999993</v>
      </c>
      <c r="F477" s="155">
        <v>85</v>
      </c>
      <c r="G477" s="155">
        <v>21485.029020743001</v>
      </c>
      <c r="H477" s="154">
        <v>3474.6666641239999</v>
      </c>
    </row>
    <row r="478" spans="1:8" x14ac:dyDescent="0.2">
      <c r="A478" s="156" t="s">
        <v>297</v>
      </c>
      <c r="B478" s="155">
        <v>109</v>
      </c>
      <c r="C478" s="155">
        <v>253.516747073</v>
      </c>
      <c r="D478" s="155">
        <v>84.975609755999997</v>
      </c>
      <c r="E478" s="155">
        <v>84</v>
      </c>
      <c r="F478" s="155">
        <v>85</v>
      </c>
      <c r="G478" s="155">
        <v>21542.740165882002</v>
      </c>
      <c r="H478" s="154">
        <v>3484</v>
      </c>
    </row>
    <row r="479" spans="1:8" x14ac:dyDescent="0.2">
      <c r="A479" s="156" t="s">
        <v>296</v>
      </c>
      <c r="B479" s="155">
        <v>36</v>
      </c>
      <c r="C479" s="155">
        <v>253.516747073</v>
      </c>
      <c r="D479" s="155">
        <v>84.414633960000003</v>
      </c>
      <c r="E479" s="155">
        <v>76.666664123999993</v>
      </c>
      <c r="F479" s="155">
        <v>85</v>
      </c>
      <c r="G479" s="155">
        <v>21400.523406935001</v>
      </c>
      <c r="H479" s="154">
        <v>3460.9999923710002</v>
      </c>
    </row>
    <row r="480" spans="1:8" x14ac:dyDescent="0.2">
      <c r="A480" s="156" t="s">
        <v>296</v>
      </c>
      <c r="B480" s="155">
        <v>52</v>
      </c>
      <c r="C480" s="155">
        <v>253.516747073</v>
      </c>
      <c r="D480" s="155">
        <v>84.813008191999998</v>
      </c>
      <c r="E480" s="155">
        <v>77.333335876000007</v>
      </c>
      <c r="F480" s="155">
        <v>85</v>
      </c>
      <c r="G480" s="155">
        <v>21501.517946311</v>
      </c>
      <c r="H480" s="154">
        <v>3477.3333358760001</v>
      </c>
    </row>
    <row r="481" spans="1:8" ht="17" thickBot="1" x14ac:dyDescent="0.25">
      <c r="A481" s="153" t="s">
        <v>296</v>
      </c>
      <c r="B481" s="152">
        <v>104</v>
      </c>
      <c r="C481" s="152">
        <v>253.516747073</v>
      </c>
      <c r="D481" s="152">
        <v>84.569105566999994</v>
      </c>
      <c r="E481" s="152">
        <v>76.666664123999993</v>
      </c>
      <c r="F481" s="152">
        <v>85</v>
      </c>
      <c r="G481" s="152">
        <v>21439.684546191002</v>
      </c>
      <c r="H481" s="151">
        <v>3467.3333282469998</v>
      </c>
    </row>
    <row r="482" spans="1:8" x14ac:dyDescent="0.2">
      <c r="A482" s="150" t="s">
        <v>302</v>
      </c>
      <c r="B482" s="149">
        <v>52</v>
      </c>
      <c r="C482" s="149">
        <v>247.333411778</v>
      </c>
      <c r="D482" s="149">
        <v>84.974999999999994</v>
      </c>
      <c r="E482" s="149">
        <v>84</v>
      </c>
      <c r="F482" s="149">
        <v>85</v>
      </c>
      <c r="G482" s="149">
        <v>21017.156665854</v>
      </c>
      <c r="H482" s="148">
        <v>3399</v>
      </c>
    </row>
    <row r="483" spans="1:8" x14ac:dyDescent="0.2">
      <c r="A483" s="141" t="s">
        <v>301</v>
      </c>
      <c r="B483" s="140">
        <v>25</v>
      </c>
      <c r="C483" s="140">
        <v>247.333411778</v>
      </c>
      <c r="D483" s="140">
        <v>84.858333396999996</v>
      </c>
      <c r="E483" s="140">
        <v>82</v>
      </c>
      <c r="F483" s="140">
        <v>85</v>
      </c>
      <c r="G483" s="140">
        <v>20988.301116871</v>
      </c>
      <c r="H483" s="139">
        <v>3394.3333358760001</v>
      </c>
    </row>
    <row r="484" spans="1:8" x14ac:dyDescent="0.2">
      <c r="A484" s="141" t="s">
        <v>300</v>
      </c>
      <c r="B484" s="140">
        <v>40</v>
      </c>
      <c r="C484" s="140">
        <v>247.333411778</v>
      </c>
      <c r="D484" s="140">
        <v>84.433333396999998</v>
      </c>
      <c r="E484" s="140">
        <v>80</v>
      </c>
      <c r="F484" s="140">
        <v>85</v>
      </c>
      <c r="G484" s="140">
        <v>20883.184416865999</v>
      </c>
      <c r="H484" s="139">
        <v>3377.3333358760001</v>
      </c>
    </row>
    <row r="485" spans="1:8" x14ac:dyDescent="0.2">
      <c r="A485" s="141" t="s">
        <v>300</v>
      </c>
      <c r="B485" s="140">
        <v>72</v>
      </c>
      <c r="C485" s="140">
        <v>247.333411778</v>
      </c>
      <c r="D485" s="140">
        <v>84.891666603000004</v>
      </c>
      <c r="E485" s="140">
        <v>81</v>
      </c>
      <c r="F485" s="140">
        <v>85</v>
      </c>
      <c r="G485" s="140">
        <v>20996.545532480999</v>
      </c>
      <c r="H485" s="139">
        <v>3395.6666641239999</v>
      </c>
    </row>
    <row r="486" spans="1:8" x14ac:dyDescent="0.2">
      <c r="A486" s="141" t="s">
        <v>299</v>
      </c>
      <c r="B486" s="140">
        <v>54</v>
      </c>
      <c r="C486" s="140">
        <v>247.333411778</v>
      </c>
      <c r="D486" s="140">
        <v>83.633333397000001</v>
      </c>
      <c r="E486" s="140">
        <v>73</v>
      </c>
      <c r="F486" s="140">
        <v>85</v>
      </c>
      <c r="G486" s="140">
        <v>20685.317687442999</v>
      </c>
      <c r="H486" s="139">
        <v>3345.3333358760001</v>
      </c>
    </row>
    <row r="487" spans="1:8" x14ac:dyDescent="0.2">
      <c r="A487" s="141" t="s">
        <v>299</v>
      </c>
      <c r="B487" s="140">
        <v>57</v>
      </c>
      <c r="C487" s="140">
        <v>247.333411778</v>
      </c>
      <c r="D487" s="140">
        <v>84.6</v>
      </c>
      <c r="E487" s="140">
        <v>76.666664123999993</v>
      </c>
      <c r="F487" s="140">
        <v>85</v>
      </c>
      <c r="G487" s="140">
        <v>20924.406636437001</v>
      </c>
      <c r="H487" s="139">
        <v>3384</v>
      </c>
    </row>
    <row r="488" spans="1:8" x14ac:dyDescent="0.2">
      <c r="A488" s="141" t="s">
        <v>298</v>
      </c>
      <c r="B488" s="140">
        <v>100</v>
      </c>
      <c r="C488" s="140">
        <v>247.333411778</v>
      </c>
      <c r="D488" s="140">
        <v>84.75</v>
      </c>
      <c r="E488" s="140">
        <v>79</v>
      </c>
      <c r="F488" s="140">
        <v>85</v>
      </c>
      <c r="G488" s="140">
        <v>20961.506648203998</v>
      </c>
      <c r="H488" s="139">
        <v>3390</v>
      </c>
    </row>
    <row r="489" spans="1:8" x14ac:dyDescent="0.2">
      <c r="A489" s="141" t="s">
        <v>297</v>
      </c>
      <c r="B489" s="140">
        <v>27</v>
      </c>
      <c r="C489" s="140">
        <v>247.333411778</v>
      </c>
      <c r="D489" s="140">
        <v>84.633333397000001</v>
      </c>
      <c r="E489" s="140">
        <v>80</v>
      </c>
      <c r="F489" s="140">
        <v>85</v>
      </c>
      <c r="G489" s="140">
        <v>20932.651099220999</v>
      </c>
      <c r="H489" s="139">
        <v>3385.3333358760001</v>
      </c>
    </row>
    <row r="490" spans="1:8" x14ac:dyDescent="0.2">
      <c r="A490" s="141" t="s">
        <v>296</v>
      </c>
      <c r="B490" s="140">
        <v>182</v>
      </c>
      <c r="C490" s="140">
        <v>247.333411778</v>
      </c>
      <c r="D490" s="140">
        <v>84.575000000000003</v>
      </c>
      <c r="E490" s="140">
        <v>76.333335876000007</v>
      </c>
      <c r="F490" s="140">
        <v>85</v>
      </c>
      <c r="G490" s="140">
        <v>20918.223301141999</v>
      </c>
      <c r="H490" s="139">
        <v>3383</v>
      </c>
    </row>
    <row r="491" spans="1:8" x14ac:dyDescent="0.2">
      <c r="A491" s="141" t="s">
        <v>302</v>
      </c>
      <c r="B491" s="140">
        <v>18</v>
      </c>
      <c r="C491" s="140">
        <v>241.15007648400001</v>
      </c>
      <c r="D491" s="140">
        <v>84.974358973999998</v>
      </c>
      <c r="E491" s="140">
        <v>84</v>
      </c>
      <c r="F491" s="140">
        <v>85</v>
      </c>
      <c r="G491" s="140">
        <v>20491.573165825001</v>
      </c>
      <c r="H491" s="139">
        <v>3314</v>
      </c>
    </row>
    <row r="492" spans="1:8" x14ac:dyDescent="0.2">
      <c r="A492" s="141" t="s">
        <v>302</v>
      </c>
      <c r="B492" s="140">
        <v>103</v>
      </c>
      <c r="C492" s="140">
        <v>241.15007648400001</v>
      </c>
      <c r="D492" s="140">
        <v>84.846153846000007</v>
      </c>
      <c r="E492" s="140">
        <v>82.333335876000007</v>
      </c>
      <c r="F492" s="140">
        <v>85</v>
      </c>
      <c r="G492" s="140">
        <v>20460.656489353001</v>
      </c>
      <c r="H492" s="139">
        <v>3309</v>
      </c>
    </row>
    <row r="493" spans="1:8" x14ac:dyDescent="0.2">
      <c r="A493" s="141" t="s">
        <v>301</v>
      </c>
      <c r="B493" s="140">
        <v>3</v>
      </c>
      <c r="C493" s="140">
        <v>241.15007648400001</v>
      </c>
      <c r="D493" s="140">
        <v>84.777777842999996</v>
      </c>
      <c r="E493" s="140">
        <v>82</v>
      </c>
      <c r="F493" s="140">
        <v>85</v>
      </c>
      <c r="G493" s="140">
        <v>20444.167610959001</v>
      </c>
      <c r="H493" s="139">
        <v>3306.3333358760001</v>
      </c>
    </row>
    <row r="494" spans="1:8" x14ac:dyDescent="0.2">
      <c r="A494" s="141" t="s">
        <v>301</v>
      </c>
      <c r="B494" s="140">
        <v>11</v>
      </c>
      <c r="C494" s="140">
        <v>241.15007648400001</v>
      </c>
      <c r="D494" s="140">
        <v>84.940170875000007</v>
      </c>
      <c r="E494" s="140">
        <v>82.666664123999993</v>
      </c>
      <c r="F494" s="140">
        <v>85</v>
      </c>
      <c r="G494" s="140">
        <v>20483.328703040999</v>
      </c>
      <c r="H494" s="139">
        <v>3312.6666641239999</v>
      </c>
    </row>
    <row r="495" spans="1:8" x14ac:dyDescent="0.2">
      <c r="A495" s="141" t="s">
        <v>300</v>
      </c>
      <c r="B495" s="140">
        <v>29</v>
      </c>
      <c r="C495" s="140">
        <v>241.15007648400001</v>
      </c>
      <c r="D495" s="140">
        <v>84.880341946000001</v>
      </c>
      <c r="E495" s="140">
        <v>80.333335876000007</v>
      </c>
      <c r="F495" s="140">
        <v>85</v>
      </c>
      <c r="G495" s="140">
        <v>20468.900952136999</v>
      </c>
      <c r="H495" s="139">
        <v>3310.3333358760001</v>
      </c>
    </row>
    <row r="496" spans="1:8" x14ac:dyDescent="0.2">
      <c r="A496" s="141" t="s">
        <v>300</v>
      </c>
      <c r="B496" s="140">
        <v>98</v>
      </c>
      <c r="C496" s="140">
        <v>241.15007648400001</v>
      </c>
      <c r="D496" s="140">
        <v>85</v>
      </c>
      <c r="E496" s="140">
        <v>85</v>
      </c>
      <c r="F496" s="140">
        <v>85</v>
      </c>
      <c r="G496" s="140">
        <v>20497.756501119999</v>
      </c>
      <c r="H496" s="139">
        <v>3315</v>
      </c>
    </row>
    <row r="497" spans="1:8" x14ac:dyDescent="0.2">
      <c r="A497" s="141" t="s">
        <v>300</v>
      </c>
      <c r="B497" s="140">
        <v>112</v>
      </c>
      <c r="C497" s="140">
        <v>241.15007648400001</v>
      </c>
      <c r="D497" s="140">
        <v>84.794871795000006</v>
      </c>
      <c r="E497" s="140">
        <v>80.333335876000007</v>
      </c>
      <c r="F497" s="140">
        <v>85</v>
      </c>
      <c r="G497" s="140">
        <v>20448.289818763998</v>
      </c>
      <c r="H497" s="139">
        <v>3307</v>
      </c>
    </row>
    <row r="498" spans="1:8" x14ac:dyDescent="0.2">
      <c r="A498" s="141" t="s">
        <v>299</v>
      </c>
      <c r="B498" s="140">
        <v>7</v>
      </c>
      <c r="C498" s="140">
        <v>241.15007648400001</v>
      </c>
      <c r="D498" s="140">
        <v>83.598290468000002</v>
      </c>
      <c r="E498" s="140">
        <v>72.666664123999993</v>
      </c>
      <c r="F498" s="140">
        <v>85</v>
      </c>
      <c r="G498" s="140">
        <v>20159.734140239001</v>
      </c>
      <c r="H498" s="139">
        <v>3260.3333282469998</v>
      </c>
    </row>
    <row r="499" spans="1:8" x14ac:dyDescent="0.2">
      <c r="A499" s="141" t="s">
        <v>297</v>
      </c>
      <c r="B499" s="140">
        <v>17</v>
      </c>
      <c r="C499" s="140">
        <v>241.15007648400001</v>
      </c>
      <c r="D499" s="140">
        <v>84.803418868999998</v>
      </c>
      <c r="E499" s="140">
        <v>79</v>
      </c>
      <c r="F499" s="140">
        <v>85</v>
      </c>
      <c r="G499" s="140">
        <v>20450.350946253999</v>
      </c>
      <c r="H499" s="139">
        <v>3307.3333358760001</v>
      </c>
    </row>
    <row r="500" spans="1:8" x14ac:dyDescent="0.2">
      <c r="A500" s="141" t="s">
        <v>296</v>
      </c>
      <c r="B500" s="140">
        <v>25</v>
      </c>
      <c r="C500" s="140">
        <v>241.15007648400001</v>
      </c>
      <c r="D500" s="140">
        <v>84.820512820999994</v>
      </c>
      <c r="E500" s="140">
        <v>78</v>
      </c>
      <c r="F500" s="140">
        <v>85</v>
      </c>
      <c r="G500" s="140">
        <v>20454.473154058</v>
      </c>
      <c r="H500" s="139">
        <v>3308</v>
      </c>
    </row>
    <row r="501" spans="1:8" x14ac:dyDescent="0.2">
      <c r="A501" s="141" t="s">
        <v>296</v>
      </c>
      <c r="B501" s="140">
        <v>171</v>
      </c>
      <c r="C501" s="140">
        <v>241.15007648400001</v>
      </c>
      <c r="D501" s="140">
        <v>84.478632413</v>
      </c>
      <c r="E501" s="140">
        <v>78</v>
      </c>
      <c r="F501" s="140">
        <v>85</v>
      </c>
      <c r="G501" s="140">
        <v>20372.028667741</v>
      </c>
      <c r="H501" s="139">
        <v>3294.6666641239999</v>
      </c>
    </row>
    <row r="502" spans="1:8" x14ac:dyDescent="0.2">
      <c r="A502" s="141" t="s">
        <v>296</v>
      </c>
      <c r="B502" s="140">
        <v>201</v>
      </c>
      <c r="C502" s="140">
        <v>241.15007648400001</v>
      </c>
      <c r="D502" s="140">
        <v>84.777777842999996</v>
      </c>
      <c r="E502" s="140">
        <v>80</v>
      </c>
      <c r="F502" s="140">
        <v>85</v>
      </c>
      <c r="G502" s="140">
        <v>20444.167610959001</v>
      </c>
      <c r="H502" s="139">
        <v>3306.3333358760001</v>
      </c>
    </row>
    <row r="503" spans="1:8" x14ac:dyDescent="0.2">
      <c r="A503" s="141" t="s">
        <v>302</v>
      </c>
      <c r="B503" s="140">
        <v>30</v>
      </c>
      <c r="C503" s="140">
        <v>234.966741189</v>
      </c>
      <c r="D503" s="140">
        <v>84.912280835999994</v>
      </c>
      <c r="E503" s="140">
        <v>82.333335876000007</v>
      </c>
      <c r="F503" s="140">
        <v>85</v>
      </c>
      <c r="G503" s="140">
        <v>19951.561914893002</v>
      </c>
      <c r="H503" s="139">
        <v>3226.6666717530002</v>
      </c>
    </row>
    <row r="504" spans="1:8" x14ac:dyDescent="0.2">
      <c r="A504" s="141" t="s">
        <v>302</v>
      </c>
      <c r="B504" s="140">
        <v>40</v>
      </c>
      <c r="C504" s="140">
        <v>234.966741189</v>
      </c>
      <c r="D504" s="140">
        <v>84.938596423999996</v>
      </c>
      <c r="E504" s="140">
        <v>82.666664123999993</v>
      </c>
      <c r="F504" s="140">
        <v>85</v>
      </c>
      <c r="G504" s="140">
        <v>19957.745203012</v>
      </c>
      <c r="H504" s="139">
        <v>3227.6666641239999</v>
      </c>
    </row>
    <row r="505" spans="1:8" x14ac:dyDescent="0.2">
      <c r="A505" s="141" t="s">
        <v>302</v>
      </c>
      <c r="B505" s="140">
        <v>75</v>
      </c>
      <c r="C505" s="140">
        <v>234.966741189</v>
      </c>
      <c r="D505" s="140">
        <v>85</v>
      </c>
      <c r="E505" s="140">
        <v>85</v>
      </c>
      <c r="F505" s="140">
        <v>85</v>
      </c>
      <c r="G505" s="140">
        <v>19972.173001091</v>
      </c>
      <c r="H505" s="139">
        <v>3230</v>
      </c>
    </row>
    <row r="506" spans="1:8" x14ac:dyDescent="0.2">
      <c r="A506" s="141" t="s">
        <v>300</v>
      </c>
      <c r="B506" s="140">
        <v>15</v>
      </c>
      <c r="C506" s="140">
        <v>234.966741189</v>
      </c>
      <c r="D506" s="140">
        <v>85</v>
      </c>
      <c r="E506" s="140">
        <v>85</v>
      </c>
      <c r="F506" s="140">
        <v>85</v>
      </c>
      <c r="G506" s="140">
        <v>19972.173001091</v>
      </c>
      <c r="H506" s="139">
        <v>3230</v>
      </c>
    </row>
    <row r="507" spans="1:8" x14ac:dyDescent="0.2">
      <c r="A507" s="141" t="s">
        <v>300</v>
      </c>
      <c r="B507" s="140">
        <v>89</v>
      </c>
      <c r="C507" s="140">
        <v>234.966741189</v>
      </c>
      <c r="D507" s="140">
        <v>84.929824628000006</v>
      </c>
      <c r="E507" s="140">
        <v>83.333335876000007</v>
      </c>
      <c r="F507" s="140">
        <v>85</v>
      </c>
      <c r="G507" s="140">
        <v>19955.684122696999</v>
      </c>
      <c r="H507" s="139">
        <v>3227.3333358760001</v>
      </c>
    </row>
    <row r="508" spans="1:8" x14ac:dyDescent="0.2">
      <c r="A508" s="141" t="s">
        <v>299</v>
      </c>
      <c r="B508" s="140">
        <v>23</v>
      </c>
      <c r="C508" s="140">
        <v>234.966741189</v>
      </c>
      <c r="D508" s="140">
        <v>83.605263158</v>
      </c>
      <c r="E508" s="140">
        <v>73</v>
      </c>
      <c r="F508" s="140">
        <v>85</v>
      </c>
      <c r="G508" s="140">
        <v>19644.456230485001</v>
      </c>
      <c r="H508" s="139">
        <v>3177</v>
      </c>
    </row>
    <row r="509" spans="1:8" x14ac:dyDescent="0.2">
      <c r="A509" s="141" t="s">
        <v>299</v>
      </c>
      <c r="B509" s="140">
        <v>84</v>
      </c>
      <c r="C509" s="140">
        <v>234.966741189</v>
      </c>
      <c r="D509" s="140">
        <v>83.728070309000003</v>
      </c>
      <c r="E509" s="140">
        <v>72.333335876000007</v>
      </c>
      <c r="F509" s="140">
        <v>85</v>
      </c>
      <c r="G509" s="140">
        <v>19673.311826641999</v>
      </c>
      <c r="H509" s="139">
        <v>3181.6666717530002</v>
      </c>
    </row>
    <row r="510" spans="1:8" x14ac:dyDescent="0.2">
      <c r="A510" s="141" t="s">
        <v>299</v>
      </c>
      <c r="B510" s="140">
        <v>89</v>
      </c>
      <c r="C510" s="140">
        <v>234.966741189</v>
      </c>
      <c r="D510" s="140">
        <v>83.894737043000006</v>
      </c>
      <c r="E510" s="140">
        <v>74</v>
      </c>
      <c r="F510" s="140">
        <v>85</v>
      </c>
      <c r="G510" s="140">
        <v>19712.472965899</v>
      </c>
      <c r="H510" s="139">
        <v>3188.0000076289998</v>
      </c>
    </row>
    <row r="511" spans="1:8" x14ac:dyDescent="0.2">
      <c r="A511" s="141" t="s">
        <v>298</v>
      </c>
      <c r="B511" s="140">
        <v>3</v>
      </c>
      <c r="C511" s="140">
        <v>234.966741189</v>
      </c>
      <c r="D511" s="140">
        <v>84.824561270000004</v>
      </c>
      <c r="E511" s="140">
        <v>78.666664123999993</v>
      </c>
      <c r="F511" s="140">
        <v>85</v>
      </c>
      <c r="G511" s="140">
        <v>19930.950734343998</v>
      </c>
      <c r="H511" s="139">
        <v>3223.3333282469998</v>
      </c>
    </row>
    <row r="512" spans="1:8" x14ac:dyDescent="0.2">
      <c r="A512" s="141" t="s">
        <v>298</v>
      </c>
      <c r="B512" s="140">
        <v>58</v>
      </c>
      <c r="C512" s="140">
        <v>234.966741189</v>
      </c>
      <c r="D512" s="140">
        <v>84.903508838999997</v>
      </c>
      <c r="E512" s="140">
        <v>81.333335876000007</v>
      </c>
      <c r="F512" s="140">
        <v>85</v>
      </c>
      <c r="G512" s="140">
        <v>19949.500787403002</v>
      </c>
      <c r="H512" s="139">
        <v>3226.3333358760001</v>
      </c>
    </row>
    <row r="513" spans="1:8" x14ac:dyDescent="0.2">
      <c r="A513" s="141" t="s">
        <v>298</v>
      </c>
      <c r="B513" s="140">
        <v>92</v>
      </c>
      <c r="C513" s="140">
        <v>234.966741189</v>
      </c>
      <c r="D513" s="140">
        <v>84.701754319000003</v>
      </c>
      <c r="E513" s="140">
        <v>79.666664123999993</v>
      </c>
      <c r="F513" s="140">
        <v>85</v>
      </c>
      <c r="G513" s="140">
        <v>19902.095185361999</v>
      </c>
      <c r="H513" s="139">
        <v>3218.6666641239999</v>
      </c>
    </row>
    <row r="514" spans="1:8" x14ac:dyDescent="0.2">
      <c r="A514" s="141" t="s">
        <v>297</v>
      </c>
      <c r="B514" s="140">
        <v>30</v>
      </c>
      <c r="C514" s="140">
        <v>234.966741189</v>
      </c>
      <c r="D514" s="140">
        <v>84.912280635000002</v>
      </c>
      <c r="E514" s="140">
        <v>81.666664123999993</v>
      </c>
      <c r="F514" s="140">
        <v>85</v>
      </c>
      <c r="G514" s="140">
        <v>19951.561867717999</v>
      </c>
      <c r="H514" s="139">
        <v>3226.6666641239999</v>
      </c>
    </row>
    <row r="515" spans="1:8" x14ac:dyDescent="0.2">
      <c r="A515" s="141" t="s">
        <v>300</v>
      </c>
      <c r="B515" s="140">
        <v>70</v>
      </c>
      <c r="C515" s="140">
        <v>228.78340589499999</v>
      </c>
      <c r="D515" s="140">
        <v>84.981982051000003</v>
      </c>
      <c r="E515" s="140">
        <v>84.333335876000007</v>
      </c>
      <c r="F515" s="140">
        <v>85</v>
      </c>
      <c r="G515" s="140">
        <v>19442.467293256999</v>
      </c>
      <c r="H515" s="139">
        <v>3144.3333358760001</v>
      </c>
    </row>
    <row r="516" spans="1:8" x14ac:dyDescent="0.2">
      <c r="A516" s="141" t="s">
        <v>300</v>
      </c>
      <c r="B516" s="140">
        <v>114</v>
      </c>
      <c r="C516" s="140">
        <v>228.78340589499999</v>
      </c>
      <c r="D516" s="140">
        <v>84.909909841000001</v>
      </c>
      <c r="E516" s="140">
        <v>81.666664123999993</v>
      </c>
      <c r="F516" s="140">
        <v>85</v>
      </c>
      <c r="G516" s="140">
        <v>19425.978367689</v>
      </c>
      <c r="H516" s="139">
        <v>3141.6666641239999</v>
      </c>
    </row>
    <row r="517" spans="1:8" x14ac:dyDescent="0.2">
      <c r="A517" s="141" t="s">
        <v>299</v>
      </c>
      <c r="B517" s="140">
        <v>20</v>
      </c>
      <c r="C517" s="140">
        <v>228.78340589499999</v>
      </c>
      <c r="D517" s="140">
        <v>84.270270269999997</v>
      </c>
      <c r="E517" s="140">
        <v>72.666664123999993</v>
      </c>
      <c r="F517" s="140">
        <v>85</v>
      </c>
      <c r="G517" s="140">
        <v>19279.639448112001</v>
      </c>
      <c r="H517" s="139">
        <v>3118</v>
      </c>
    </row>
    <row r="518" spans="1:8" x14ac:dyDescent="0.2">
      <c r="A518" s="141" t="s">
        <v>299</v>
      </c>
      <c r="B518" s="140">
        <v>69</v>
      </c>
      <c r="C518" s="140">
        <v>228.78340589499999</v>
      </c>
      <c r="D518" s="140">
        <v>84.567567361000002</v>
      </c>
      <c r="E518" s="140">
        <v>79.666664123999993</v>
      </c>
      <c r="F518" s="140">
        <v>85</v>
      </c>
      <c r="G518" s="140">
        <v>19347.656089175998</v>
      </c>
      <c r="H518" s="139">
        <v>3128.9999923710002</v>
      </c>
    </row>
    <row r="519" spans="1:8" x14ac:dyDescent="0.2">
      <c r="A519" s="141" t="s">
        <v>298</v>
      </c>
      <c r="B519" s="140">
        <v>6</v>
      </c>
      <c r="C519" s="140">
        <v>228.78340589499999</v>
      </c>
      <c r="D519" s="140">
        <v>84.621621622000006</v>
      </c>
      <c r="E519" s="140">
        <v>80.333335876000007</v>
      </c>
      <c r="F519" s="140">
        <v>85</v>
      </c>
      <c r="G519" s="140">
        <v>19360.02280694</v>
      </c>
      <c r="H519" s="139">
        <v>3131</v>
      </c>
    </row>
    <row r="520" spans="1:8" x14ac:dyDescent="0.2">
      <c r="A520" s="141" t="s">
        <v>298</v>
      </c>
      <c r="B520" s="140">
        <v>62</v>
      </c>
      <c r="C520" s="140">
        <v>228.78340589499999</v>
      </c>
      <c r="D520" s="140">
        <v>85</v>
      </c>
      <c r="E520" s="140">
        <v>85</v>
      </c>
      <c r="F520" s="140">
        <v>85</v>
      </c>
      <c r="G520" s="140">
        <v>19446.589501062001</v>
      </c>
      <c r="H520" s="139">
        <v>3145</v>
      </c>
    </row>
    <row r="521" spans="1:8" x14ac:dyDescent="0.2">
      <c r="A521" s="141" t="s">
        <v>298</v>
      </c>
      <c r="B521" s="140">
        <v>114</v>
      </c>
      <c r="C521" s="140">
        <v>228.78340589499999</v>
      </c>
      <c r="D521" s="140">
        <v>84.891891892000004</v>
      </c>
      <c r="E521" s="140">
        <v>83</v>
      </c>
      <c r="F521" s="140">
        <v>85</v>
      </c>
      <c r="G521" s="140">
        <v>19421.856159883999</v>
      </c>
      <c r="H521" s="139">
        <v>3141</v>
      </c>
    </row>
    <row r="522" spans="1:8" x14ac:dyDescent="0.2">
      <c r="A522" s="141" t="s">
        <v>297</v>
      </c>
      <c r="B522" s="140">
        <v>67</v>
      </c>
      <c r="C522" s="140">
        <v>228.78340589499999</v>
      </c>
      <c r="D522" s="140">
        <v>84.891891892000004</v>
      </c>
      <c r="E522" s="140">
        <v>81</v>
      </c>
      <c r="F522" s="140">
        <v>85</v>
      </c>
      <c r="G522" s="140">
        <v>19421.856159883999</v>
      </c>
      <c r="H522" s="139">
        <v>3141</v>
      </c>
    </row>
    <row r="523" spans="1:8" x14ac:dyDescent="0.2">
      <c r="A523" s="141" t="s">
        <v>296</v>
      </c>
      <c r="B523" s="140">
        <v>18</v>
      </c>
      <c r="C523" s="140">
        <v>228.78340589499999</v>
      </c>
      <c r="D523" s="140">
        <v>84.594594801</v>
      </c>
      <c r="E523" s="140">
        <v>79.333335876000007</v>
      </c>
      <c r="F523" s="140">
        <v>85</v>
      </c>
      <c r="G523" s="140">
        <v>19353.839518820001</v>
      </c>
      <c r="H523" s="139">
        <v>3130.0000076289998</v>
      </c>
    </row>
    <row r="524" spans="1:8" x14ac:dyDescent="0.2">
      <c r="A524" s="141" t="s">
        <v>296</v>
      </c>
      <c r="B524" s="140">
        <v>75</v>
      </c>
      <c r="C524" s="140">
        <v>228.78340589499999</v>
      </c>
      <c r="D524" s="140">
        <v>84.387387455999999</v>
      </c>
      <c r="E524" s="140">
        <v>75.333335876000007</v>
      </c>
      <c r="F524" s="140">
        <v>85</v>
      </c>
      <c r="G524" s="140">
        <v>19306.433916778999</v>
      </c>
      <c r="H524" s="139">
        <v>3122.3333358760001</v>
      </c>
    </row>
    <row r="525" spans="1:8" x14ac:dyDescent="0.2">
      <c r="A525" s="141" t="s">
        <v>296</v>
      </c>
      <c r="B525" s="140">
        <v>103</v>
      </c>
      <c r="C525" s="140">
        <v>228.78340589499999</v>
      </c>
      <c r="D525" s="140">
        <v>85</v>
      </c>
      <c r="E525" s="140">
        <v>85</v>
      </c>
      <c r="F525" s="140">
        <v>85</v>
      </c>
      <c r="G525" s="140">
        <v>19446.589501062001</v>
      </c>
      <c r="H525" s="139">
        <v>3145</v>
      </c>
    </row>
    <row r="526" spans="1:8" x14ac:dyDescent="0.2">
      <c r="A526" s="141" t="s">
        <v>296</v>
      </c>
      <c r="B526" s="140">
        <v>199</v>
      </c>
      <c r="C526" s="140">
        <v>228.78340589499999</v>
      </c>
      <c r="D526" s="140">
        <v>84.531531669000003</v>
      </c>
      <c r="E526" s="140">
        <v>76.333335876000007</v>
      </c>
      <c r="F526" s="140">
        <v>85</v>
      </c>
      <c r="G526" s="140">
        <v>19339.411720741999</v>
      </c>
      <c r="H526" s="139">
        <v>3127.6666717530002</v>
      </c>
    </row>
    <row r="527" spans="1:8" x14ac:dyDescent="0.2">
      <c r="A527" s="141" t="s">
        <v>296</v>
      </c>
      <c r="B527" s="140">
        <v>221</v>
      </c>
      <c r="C527" s="140">
        <v>228.78340589499999</v>
      </c>
      <c r="D527" s="140">
        <v>84.936936868000004</v>
      </c>
      <c r="E527" s="140">
        <v>82.666664123999993</v>
      </c>
      <c r="F527" s="140">
        <v>85</v>
      </c>
      <c r="G527" s="140">
        <v>19432.161702983001</v>
      </c>
      <c r="H527" s="139">
        <v>3142.6666641239999</v>
      </c>
    </row>
    <row r="528" spans="1:8" x14ac:dyDescent="0.2">
      <c r="A528" s="141" t="s">
        <v>302</v>
      </c>
      <c r="B528" s="140">
        <v>26</v>
      </c>
      <c r="C528" s="140">
        <v>222.60007060000001</v>
      </c>
      <c r="D528" s="140">
        <v>85</v>
      </c>
      <c r="E528" s="140">
        <v>85</v>
      </c>
      <c r="F528" s="140">
        <v>85</v>
      </c>
      <c r="G528" s="140">
        <v>18921.006001033002</v>
      </c>
      <c r="H528" s="139">
        <v>3060</v>
      </c>
    </row>
    <row r="529" spans="1:8" x14ac:dyDescent="0.2">
      <c r="A529" s="141" t="s">
        <v>302</v>
      </c>
      <c r="B529" s="140">
        <v>63</v>
      </c>
      <c r="C529" s="140">
        <v>222.60007060000001</v>
      </c>
      <c r="D529" s="140">
        <v>84.888888889</v>
      </c>
      <c r="E529" s="140">
        <v>82</v>
      </c>
      <c r="F529" s="140">
        <v>85</v>
      </c>
      <c r="G529" s="140">
        <v>18896.272659856</v>
      </c>
      <c r="H529" s="139">
        <v>3056</v>
      </c>
    </row>
    <row r="530" spans="1:8" x14ac:dyDescent="0.2">
      <c r="A530" s="141" t="s">
        <v>302</v>
      </c>
      <c r="B530" s="140">
        <v>80</v>
      </c>
      <c r="C530" s="140">
        <v>222.60007060000001</v>
      </c>
      <c r="D530" s="140">
        <v>84.972222221999999</v>
      </c>
      <c r="E530" s="140">
        <v>84</v>
      </c>
      <c r="F530" s="140">
        <v>85</v>
      </c>
      <c r="G530" s="140">
        <v>18914.822665739001</v>
      </c>
      <c r="H530" s="139">
        <v>3059</v>
      </c>
    </row>
    <row r="531" spans="1:8" x14ac:dyDescent="0.2">
      <c r="A531" s="141" t="s">
        <v>300</v>
      </c>
      <c r="B531" s="140">
        <v>18</v>
      </c>
      <c r="C531" s="140">
        <v>222.60007060000001</v>
      </c>
      <c r="D531" s="140">
        <v>84.981481552000005</v>
      </c>
      <c r="E531" s="140">
        <v>84.333335876000007</v>
      </c>
      <c r="F531" s="140">
        <v>85</v>
      </c>
      <c r="G531" s="140">
        <v>18916.883793229001</v>
      </c>
      <c r="H531" s="139">
        <v>3059.3333358760001</v>
      </c>
    </row>
    <row r="532" spans="1:8" x14ac:dyDescent="0.2">
      <c r="A532" s="141" t="s">
        <v>299</v>
      </c>
      <c r="B532" s="140">
        <v>26</v>
      </c>
      <c r="C532" s="140">
        <v>222.60007060000001</v>
      </c>
      <c r="D532" s="140">
        <v>84.740740669999994</v>
      </c>
      <c r="E532" s="140">
        <v>80</v>
      </c>
      <c r="F532" s="140">
        <v>85</v>
      </c>
      <c r="G532" s="140">
        <v>18863.294855893</v>
      </c>
      <c r="H532" s="139">
        <v>3050.6666641239999</v>
      </c>
    </row>
    <row r="533" spans="1:8" x14ac:dyDescent="0.2">
      <c r="A533" s="141" t="s">
        <v>299</v>
      </c>
      <c r="B533" s="140">
        <v>66</v>
      </c>
      <c r="C533" s="140">
        <v>222.60007060000001</v>
      </c>
      <c r="D533" s="140">
        <v>83.870370441000006</v>
      </c>
      <c r="E533" s="140">
        <v>72.333335876000007</v>
      </c>
      <c r="F533" s="140">
        <v>85</v>
      </c>
      <c r="G533" s="140">
        <v>18669.550381451001</v>
      </c>
      <c r="H533" s="139">
        <v>3019.3333358760001</v>
      </c>
    </row>
    <row r="534" spans="1:8" x14ac:dyDescent="0.2">
      <c r="A534" s="141" t="s">
        <v>298</v>
      </c>
      <c r="B534" s="140">
        <v>27</v>
      </c>
      <c r="C534" s="140">
        <v>222.60007060000001</v>
      </c>
      <c r="D534" s="140">
        <v>84.805555556000002</v>
      </c>
      <c r="E534" s="140">
        <v>78.333335876000007</v>
      </c>
      <c r="F534" s="140">
        <v>85</v>
      </c>
      <c r="G534" s="140">
        <v>18877.722653972</v>
      </c>
      <c r="H534" s="139">
        <v>3053</v>
      </c>
    </row>
    <row r="535" spans="1:8" x14ac:dyDescent="0.2">
      <c r="A535" s="141" t="s">
        <v>297</v>
      </c>
      <c r="B535" s="140">
        <v>20</v>
      </c>
      <c r="C535" s="140">
        <v>222.60007060000001</v>
      </c>
      <c r="D535" s="140">
        <v>84.842592663000005</v>
      </c>
      <c r="E535" s="140">
        <v>79.333335876000007</v>
      </c>
      <c r="F535" s="140">
        <v>85</v>
      </c>
      <c r="G535" s="140">
        <v>18885.967116757001</v>
      </c>
      <c r="H535" s="139">
        <v>3054.3333358760001</v>
      </c>
    </row>
    <row r="536" spans="1:8" x14ac:dyDescent="0.2">
      <c r="A536" s="141" t="s">
        <v>296</v>
      </c>
      <c r="B536" s="140">
        <v>57</v>
      </c>
      <c r="C536" s="140">
        <v>222.60007060000001</v>
      </c>
      <c r="D536" s="140">
        <v>83.231481340000002</v>
      </c>
      <c r="E536" s="140">
        <v>75.333335876000007</v>
      </c>
      <c r="F536" s="140">
        <v>85</v>
      </c>
      <c r="G536" s="140">
        <v>18527.333622503</v>
      </c>
      <c r="H536" s="139">
        <v>2996.3333282469998</v>
      </c>
    </row>
    <row r="537" spans="1:8" x14ac:dyDescent="0.2">
      <c r="A537" s="141" t="s">
        <v>296</v>
      </c>
      <c r="B537" s="140">
        <v>79</v>
      </c>
      <c r="C537" s="140">
        <v>222.60007060000001</v>
      </c>
      <c r="D537" s="140">
        <v>84.444444443999998</v>
      </c>
      <c r="E537" s="140">
        <v>76.333335876000007</v>
      </c>
      <c r="F537" s="140">
        <v>85</v>
      </c>
      <c r="G537" s="140">
        <v>18797.339295144</v>
      </c>
      <c r="H537" s="139">
        <v>3040</v>
      </c>
    </row>
    <row r="538" spans="1:8" x14ac:dyDescent="0.2">
      <c r="A538" s="141" t="s">
        <v>296</v>
      </c>
      <c r="B538" s="140">
        <v>110</v>
      </c>
      <c r="C538" s="140">
        <v>222.60007060000001</v>
      </c>
      <c r="D538" s="140">
        <v>84.731481340000002</v>
      </c>
      <c r="E538" s="140">
        <v>75.666664123999993</v>
      </c>
      <c r="F538" s="140">
        <v>85</v>
      </c>
      <c r="G538" s="140">
        <v>18861.233728404</v>
      </c>
      <c r="H538" s="139">
        <v>3050.3333282469998</v>
      </c>
    </row>
    <row r="539" spans="1:8" x14ac:dyDescent="0.2">
      <c r="A539" s="141" t="s">
        <v>296</v>
      </c>
      <c r="B539" s="140">
        <v>183</v>
      </c>
      <c r="C539" s="140">
        <v>222.60007060000001</v>
      </c>
      <c r="D539" s="140">
        <v>84.314814885000004</v>
      </c>
      <c r="E539" s="140">
        <v>76.333335876000007</v>
      </c>
      <c r="F539" s="140">
        <v>85</v>
      </c>
      <c r="G539" s="140">
        <v>18768.483746162001</v>
      </c>
      <c r="H539" s="139">
        <v>3035.3333358760001</v>
      </c>
    </row>
    <row r="540" spans="1:8" x14ac:dyDescent="0.2">
      <c r="A540" s="141" t="s">
        <v>296</v>
      </c>
      <c r="B540" s="140">
        <v>191</v>
      </c>
      <c r="C540" s="140">
        <v>222.60007060000001</v>
      </c>
      <c r="D540" s="140">
        <v>84.240740881999997</v>
      </c>
      <c r="E540" s="140">
        <v>77.333335876000007</v>
      </c>
      <c r="F540" s="140">
        <v>85</v>
      </c>
      <c r="G540" s="140">
        <v>18751.994867768</v>
      </c>
      <c r="H540" s="139">
        <v>3032.6666717530002</v>
      </c>
    </row>
    <row r="541" spans="1:8" x14ac:dyDescent="0.2">
      <c r="A541" s="141" t="s">
        <v>296</v>
      </c>
      <c r="B541" s="140">
        <v>217</v>
      </c>
      <c r="C541" s="140">
        <v>222.60007060000001</v>
      </c>
      <c r="D541" s="140">
        <v>84.324074214999996</v>
      </c>
      <c r="E541" s="140">
        <v>77.333335876000007</v>
      </c>
      <c r="F541" s="140">
        <v>85</v>
      </c>
      <c r="G541" s="140">
        <v>18770.544873652001</v>
      </c>
      <c r="H541" s="139">
        <v>3035.6666717530002</v>
      </c>
    </row>
    <row r="542" spans="1:8" x14ac:dyDescent="0.2">
      <c r="A542" s="141" t="s">
        <v>301</v>
      </c>
      <c r="B542" s="140">
        <v>14</v>
      </c>
      <c r="C542" s="140">
        <v>216.41673530599999</v>
      </c>
      <c r="D542" s="140">
        <v>84.952381024999994</v>
      </c>
      <c r="E542" s="140">
        <v>84</v>
      </c>
      <c r="F542" s="140">
        <v>85</v>
      </c>
      <c r="G542" s="140">
        <v>18385.116957906001</v>
      </c>
      <c r="H542" s="139">
        <v>2973.3333358760001</v>
      </c>
    </row>
    <row r="543" spans="1:8" x14ac:dyDescent="0.2">
      <c r="A543" s="141" t="s">
        <v>300</v>
      </c>
      <c r="B543" s="140">
        <v>53</v>
      </c>
      <c r="C543" s="140">
        <v>216.41673530599999</v>
      </c>
      <c r="D543" s="140">
        <v>84.923809378000001</v>
      </c>
      <c r="E543" s="140">
        <v>82.666664123999993</v>
      </c>
      <c r="F543" s="140">
        <v>85</v>
      </c>
      <c r="G543" s="140">
        <v>18378.933575436</v>
      </c>
      <c r="H543" s="139">
        <v>2972.3333282469998</v>
      </c>
    </row>
    <row r="544" spans="1:8" x14ac:dyDescent="0.2">
      <c r="A544" s="141" t="s">
        <v>300</v>
      </c>
      <c r="B544" s="140">
        <v>71</v>
      </c>
      <c r="C544" s="140">
        <v>216.41673530599999</v>
      </c>
      <c r="D544" s="140">
        <v>84.971428571000004</v>
      </c>
      <c r="E544" s="140">
        <v>84</v>
      </c>
      <c r="F544" s="140">
        <v>85</v>
      </c>
      <c r="G544" s="140">
        <v>18389.239165710002</v>
      </c>
      <c r="H544" s="139">
        <v>2974</v>
      </c>
    </row>
    <row r="545" spans="1:8" x14ac:dyDescent="0.2">
      <c r="A545" s="141" t="s">
        <v>299</v>
      </c>
      <c r="B545" s="140">
        <v>18</v>
      </c>
      <c r="C545" s="140">
        <v>216.41673530599999</v>
      </c>
      <c r="D545" s="140">
        <v>84.657142856999997</v>
      </c>
      <c r="E545" s="140">
        <v>78.666664123999993</v>
      </c>
      <c r="F545" s="140">
        <v>85</v>
      </c>
      <c r="G545" s="140">
        <v>18321.222477471001</v>
      </c>
      <c r="H545" s="139">
        <v>2963</v>
      </c>
    </row>
    <row r="546" spans="1:8" x14ac:dyDescent="0.2">
      <c r="A546" s="141" t="s">
        <v>299</v>
      </c>
      <c r="B546" s="140">
        <v>30</v>
      </c>
      <c r="C546" s="140">
        <v>216.41673530599999</v>
      </c>
      <c r="D546" s="140">
        <v>84.961904688999994</v>
      </c>
      <c r="E546" s="140">
        <v>83.666664123999993</v>
      </c>
      <c r="F546" s="140">
        <v>85</v>
      </c>
      <c r="G546" s="140">
        <v>18387.178038220001</v>
      </c>
      <c r="H546" s="139">
        <v>2973.6666641239999</v>
      </c>
    </row>
    <row r="547" spans="1:8" x14ac:dyDescent="0.2">
      <c r="A547" s="141" t="s">
        <v>297</v>
      </c>
      <c r="B547" s="140">
        <v>8</v>
      </c>
      <c r="C547" s="140">
        <v>216.41673530599999</v>
      </c>
      <c r="D547" s="140">
        <v>84.971428571000004</v>
      </c>
      <c r="E547" s="140">
        <v>84</v>
      </c>
      <c r="F547" s="140">
        <v>85</v>
      </c>
      <c r="G547" s="140">
        <v>18389.239165710002</v>
      </c>
      <c r="H547" s="139">
        <v>2974</v>
      </c>
    </row>
    <row r="548" spans="1:8" x14ac:dyDescent="0.2">
      <c r="A548" s="141" t="s">
        <v>297</v>
      </c>
      <c r="B548" s="140">
        <v>52</v>
      </c>
      <c r="C548" s="140">
        <v>216.41673530599999</v>
      </c>
      <c r="D548" s="140">
        <v>84.952381024999994</v>
      </c>
      <c r="E548" s="140">
        <v>83.333335876000007</v>
      </c>
      <c r="F548" s="140">
        <v>85</v>
      </c>
      <c r="G548" s="140">
        <v>18385.116957906001</v>
      </c>
      <c r="H548" s="139">
        <v>2973.3333358760001</v>
      </c>
    </row>
    <row r="549" spans="1:8" x14ac:dyDescent="0.2">
      <c r="A549" s="141" t="s">
        <v>296</v>
      </c>
      <c r="B549" s="140">
        <v>59</v>
      </c>
      <c r="C549" s="140">
        <v>216.41673530599999</v>
      </c>
      <c r="D549" s="140">
        <v>84.323809596000004</v>
      </c>
      <c r="E549" s="140">
        <v>76.333335876000007</v>
      </c>
      <c r="F549" s="140">
        <v>85</v>
      </c>
      <c r="G549" s="140">
        <v>18249.083581428</v>
      </c>
      <c r="H549" s="139">
        <v>2951.3333358760001</v>
      </c>
    </row>
    <row r="550" spans="1:8" x14ac:dyDescent="0.2">
      <c r="A550" s="141" t="s">
        <v>296</v>
      </c>
      <c r="B550" s="140">
        <v>102</v>
      </c>
      <c r="C550" s="140">
        <v>216.41673530599999</v>
      </c>
      <c r="D550" s="140">
        <v>84.780952454000001</v>
      </c>
      <c r="E550" s="140">
        <v>77.333335876000007</v>
      </c>
      <c r="F550" s="140">
        <v>85</v>
      </c>
      <c r="G550" s="140">
        <v>18348.016946139</v>
      </c>
      <c r="H550" s="139">
        <v>2967.3333358760001</v>
      </c>
    </row>
    <row r="551" spans="1:8" x14ac:dyDescent="0.2">
      <c r="A551" s="141" t="s">
        <v>296</v>
      </c>
      <c r="B551" s="140">
        <v>116</v>
      </c>
      <c r="C551" s="140">
        <v>216.41673530599999</v>
      </c>
      <c r="D551" s="140">
        <v>84.609523882000005</v>
      </c>
      <c r="E551" s="140">
        <v>76.333335876000007</v>
      </c>
      <c r="F551" s="140">
        <v>85</v>
      </c>
      <c r="G551" s="140">
        <v>18310.916934371999</v>
      </c>
      <c r="H551" s="139">
        <v>2961.3333358760001</v>
      </c>
    </row>
    <row r="552" spans="1:8" x14ac:dyDescent="0.2">
      <c r="A552" s="141" t="s">
        <v>296</v>
      </c>
      <c r="B552" s="140">
        <v>120</v>
      </c>
      <c r="C552" s="140">
        <v>216.41673530599999</v>
      </c>
      <c r="D552" s="140">
        <v>84.895237949999995</v>
      </c>
      <c r="E552" s="140">
        <v>81.666664123999993</v>
      </c>
      <c r="F552" s="140">
        <v>85</v>
      </c>
      <c r="G552" s="140">
        <v>18372.750240141999</v>
      </c>
      <c r="H552" s="139">
        <v>2971.3333282469998</v>
      </c>
    </row>
    <row r="553" spans="1:8" x14ac:dyDescent="0.2">
      <c r="A553" s="141" t="s">
        <v>296</v>
      </c>
      <c r="B553" s="140">
        <v>176</v>
      </c>
      <c r="C553" s="140">
        <v>216.41673530599999</v>
      </c>
      <c r="D553" s="140">
        <v>84.266666521000005</v>
      </c>
      <c r="E553" s="140">
        <v>76</v>
      </c>
      <c r="F553" s="140">
        <v>85</v>
      </c>
      <c r="G553" s="140">
        <v>18236.716863664002</v>
      </c>
      <c r="H553" s="139">
        <v>2949.3333282469998</v>
      </c>
    </row>
    <row r="554" spans="1:8" x14ac:dyDescent="0.2">
      <c r="A554" s="141" t="s">
        <v>296</v>
      </c>
      <c r="B554" s="140">
        <v>202</v>
      </c>
      <c r="C554" s="140">
        <v>216.41673530599999</v>
      </c>
      <c r="D554" s="140">
        <v>84.457142856999994</v>
      </c>
      <c r="E554" s="140">
        <v>76.666664123999993</v>
      </c>
      <c r="F554" s="140">
        <v>85</v>
      </c>
      <c r="G554" s="140">
        <v>18277.939130409999</v>
      </c>
      <c r="H554" s="139">
        <v>2956</v>
      </c>
    </row>
    <row r="555" spans="1:8" x14ac:dyDescent="0.2">
      <c r="A555" s="141" t="s">
        <v>296</v>
      </c>
      <c r="B555" s="140">
        <v>219</v>
      </c>
      <c r="C555" s="140">
        <v>216.41673530599999</v>
      </c>
      <c r="D555" s="140">
        <v>84.676190403999996</v>
      </c>
      <c r="E555" s="140">
        <v>78.666664123999993</v>
      </c>
      <c r="F555" s="140">
        <v>85</v>
      </c>
      <c r="G555" s="140">
        <v>18325.344685275999</v>
      </c>
      <c r="H555" s="139">
        <v>2963.6666641239999</v>
      </c>
    </row>
    <row r="556" spans="1:8" x14ac:dyDescent="0.2">
      <c r="A556" s="141" t="s">
        <v>302</v>
      </c>
      <c r="B556" s="140">
        <v>5</v>
      </c>
      <c r="C556" s="140">
        <v>210.23340001099999</v>
      </c>
      <c r="D556" s="140">
        <v>84.960784239000006</v>
      </c>
      <c r="E556" s="140">
        <v>83.666664123999993</v>
      </c>
      <c r="F556" s="140">
        <v>85</v>
      </c>
      <c r="G556" s="140">
        <v>17861.594538191999</v>
      </c>
      <c r="H556" s="139">
        <v>2888.6666641239999</v>
      </c>
    </row>
    <row r="557" spans="1:8" x14ac:dyDescent="0.2">
      <c r="A557" s="141" t="s">
        <v>300</v>
      </c>
      <c r="B557" s="140">
        <v>69</v>
      </c>
      <c r="C557" s="140">
        <v>210.23340001099999</v>
      </c>
      <c r="D557" s="140">
        <v>84.705882353000007</v>
      </c>
      <c r="E557" s="140">
        <v>80.666664123999993</v>
      </c>
      <c r="F557" s="140">
        <v>85</v>
      </c>
      <c r="G557" s="140">
        <v>17808.005648031001</v>
      </c>
      <c r="H557" s="139">
        <v>2880</v>
      </c>
    </row>
    <row r="558" spans="1:8" x14ac:dyDescent="0.2">
      <c r="A558" s="141" t="s">
        <v>300</v>
      </c>
      <c r="B558" s="140">
        <v>110</v>
      </c>
      <c r="C558" s="140">
        <v>210.23340001099999</v>
      </c>
      <c r="D558" s="140">
        <v>84.882352940999994</v>
      </c>
      <c r="E558" s="140">
        <v>81</v>
      </c>
      <c r="F558" s="140">
        <v>85</v>
      </c>
      <c r="G558" s="140">
        <v>17845.105659797999</v>
      </c>
      <c r="H558" s="139">
        <v>2886</v>
      </c>
    </row>
    <row r="559" spans="1:8" x14ac:dyDescent="0.2">
      <c r="A559" s="141" t="s">
        <v>299</v>
      </c>
      <c r="B559" s="140">
        <v>55</v>
      </c>
      <c r="C559" s="140">
        <v>210.23340001099999</v>
      </c>
      <c r="D559" s="140">
        <v>83.568627301000006</v>
      </c>
      <c r="E559" s="140">
        <v>73.666664123999993</v>
      </c>
      <c r="F559" s="140">
        <v>85</v>
      </c>
      <c r="G559" s="140">
        <v>17568.916651862</v>
      </c>
      <c r="H559" s="139">
        <v>2841.3333282469998</v>
      </c>
    </row>
    <row r="560" spans="1:8" x14ac:dyDescent="0.2">
      <c r="A560" s="141" t="s">
        <v>298</v>
      </c>
      <c r="B560" s="140">
        <v>7</v>
      </c>
      <c r="C560" s="140">
        <v>210.23340001099999</v>
      </c>
      <c r="D560" s="140">
        <v>84.676470588000001</v>
      </c>
      <c r="E560" s="140">
        <v>79.666664123999993</v>
      </c>
      <c r="F560" s="140">
        <v>85</v>
      </c>
      <c r="G560" s="140">
        <v>17801.822312737</v>
      </c>
      <c r="H560" s="139">
        <v>2879</v>
      </c>
    </row>
    <row r="561" spans="1:8" x14ac:dyDescent="0.2">
      <c r="A561" s="141" t="s">
        <v>298</v>
      </c>
      <c r="B561" s="140">
        <v>80</v>
      </c>
      <c r="C561" s="140">
        <v>210.23340001099999</v>
      </c>
      <c r="D561" s="140">
        <v>84.931372474</v>
      </c>
      <c r="E561" s="140">
        <v>82.666664123999993</v>
      </c>
      <c r="F561" s="140">
        <v>85</v>
      </c>
      <c r="G561" s="140">
        <v>17855.411202897001</v>
      </c>
      <c r="H561" s="139">
        <v>2887.6666641239999</v>
      </c>
    </row>
    <row r="562" spans="1:8" x14ac:dyDescent="0.2">
      <c r="A562" s="141" t="s">
        <v>297</v>
      </c>
      <c r="B562" s="140">
        <v>33</v>
      </c>
      <c r="C562" s="140">
        <v>210.23340001099999</v>
      </c>
      <c r="D562" s="140">
        <v>84.735294117999999</v>
      </c>
      <c r="E562" s="140">
        <v>79.333335876000007</v>
      </c>
      <c r="F562" s="140">
        <v>85</v>
      </c>
      <c r="G562" s="140">
        <v>17814.188983325999</v>
      </c>
      <c r="H562" s="139">
        <v>2881</v>
      </c>
    </row>
    <row r="563" spans="1:8" x14ac:dyDescent="0.2">
      <c r="A563" s="141" t="s">
        <v>297</v>
      </c>
      <c r="B563" s="140">
        <v>60</v>
      </c>
      <c r="C563" s="140">
        <v>210.23340001099999</v>
      </c>
      <c r="D563" s="140">
        <v>84.823529411999999</v>
      </c>
      <c r="E563" s="140">
        <v>79.666664123999993</v>
      </c>
      <c r="F563" s="140">
        <v>85</v>
      </c>
      <c r="G563" s="140">
        <v>17832.738989209</v>
      </c>
      <c r="H563" s="139">
        <v>2884</v>
      </c>
    </row>
    <row r="564" spans="1:8" x14ac:dyDescent="0.2">
      <c r="A564" s="141" t="s">
        <v>297</v>
      </c>
      <c r="B564" s="140">
        <v>93</v>
      </c>
      <c r="C564" s="140">
        <v>210.23340001099999</v>
      </c>
      <c r="D564" s="140">
        <v>84.656862820000001</v>
      </c>
      <c r="E564" s="140">
        <v>80.333335876000007</v>
      </c>
      <c r="F564" s="140">
        <v>85</v>
      </c>
      <c r="G564" s="140">
        <v>17797.700104931999</v>
      </c>
      <c r="H564" s="139">
        <v>2878.3333358760001</v>
      </c>
    </row>
    <row r="565" spans="1:8" x14ac:dyDescent="0.2">
      <c r="A565" s="141" t="s">
        <v>297</v>
      </c>
      <c r="B565" s="140">
        <v>94</v>
      </c>
      <c r="C565" s="140">
        <v>210.23340001099999</v>
      </c>
      <c r="D565" s="140">
        <v>84.598039290000003</v>
      </c>
      <c r="E565" s="140">
        <v>79</v>
      </c>
      <c r="F565" s="140">
        <v>85</v>
      </c>
      <c r="G565" s="140">
        <v>17785.333434343</v>
      </c>
      <c r="H565" s="139">
        <v>2876.3333358760001</v>
      </c>
    </row>
    <row r="566" spans="1:8" x14ac:dyDescent="0.2">
      <c r="A566" s="141" t="s">
        <v>297</v>
      </c>
      <c r="B566" s="140">
        <v>96</v>
      </c>
      <c r="C566" s="140">
        <v>210.23340001099999</v>
      </c>
      <c r="D566" s="140">
        <v>84.862745172999993</v>
      </c>
      <c r="E566" s="140">
        <v>81</v>
      </c>
      <c r="F566" s="140">
        <v>85</v>
      </c>
      <c r="G566" s="140">
        <v>17840.983451994001</v>
      </c>
      <c r="H566" s="139">
        <v>2885.3333358760001</v>
      </c>
    </row>
    <row r="567" spans="1:8" x14ac:dyDescent="0.2">
      <c r="A567" s="141" t="s">
        <v>297</v>
      </c>
      <c r="B567" s="140">
        <v>129</v>
      </c>
      <c r="C567" s="140">
        <v>210.23340001099999</v>
      </c>
      <c r="D567" s="140">
        <v>84.911764706</v>
      </c>
      <c r="E567" s="140">
        <v>82</v>
      </c>
      <c r="F567" s="140">
        <v>85</v>
      </c>
      <c r="G567" s="140">
        <v>17851.288995093</v>
      </c>
      <c r="H567" s="139">
        <v>2887</v>
      </c>
    </row>
    <row r="568" spans="1:8" x14ac:dyDescent="0.2">
      <c r="A568" s="141" t="s">
        <v>296</v>
      </c>
      <c r="B568" s="140">
        <v>11</v>
      </c>
      <c r="C568" s="140">
        <v>210.23340001099999</v>
      </c>
      <c r="D568" s="140">
        <v>83.607842837999996</v>
      </c>
      <c r="E568" s="140">
        <v>75.666664123999993</v>
      </c>
      <c r="F568" s="140">
        <v>85</v>
      </c>
      <c r="G568" s="140">
        <v>17577.161067472</v>
      </c>
      <c r="H568" s="139">
        <v>2842.6666564940001</v>
      </c>
    </row>
    <row r="569" spans="1:8" x14ac:dyDescent="0.2">
      <c r="A569" s="141" t="s">
        <v>296</v>
      </c>
      <c r="B569" s="140">
        <v>42</v>
      </c>
      <c r="C569" s="140">
        <v>210.23340001099999</v>
      </c>
      <c r="D569" s="140">
        <v>84.745098114000001</v>
      </c>
      <c r="E569" s="140">
        <v>79</v>
      </c>
      <c r="F569" s="140">
        <v>85</v>
      </c>
      <c r="G569" s="140">
        <v>17816.250110816</v>
      </c>
      <c r="H569" s="139">
        <v>2881.3333358760001</v>
      </c>
    </row>
    <row r="570" spans="1:8" x14ac:dyDescent="0.2">
      <c r="A570" s="141" t="s">
        <v>296</v>
      </c>
      <c r="B570" s="140">
        <v>161</v>
      </c>
      <c r="C570" s="140">
        <v>210.23340001099999</v>
      </c>
      <c r="D570" s="140">
        <v>84.333333408000001</v>
      </c>
      <c r="E570" s="140">
        <v>77.666664123999993</v>
      </c>
      <c r="F570" s="140">
        <v>85</v>
      </c>
      <c r="G570" s="140">
        <v>17729.683416692998</v>
      </c>
      <c r="H570" s="139">
        <v>2867.3333358760001</v>
      </c>
    </row>
    <row r="571" spans="1:8" x14ac:dyDescent="0.2">
      <c r="A571" s="141" t="s">
        <v>296</v>
      </c>
      <c r="B571" s="140">
        <v>200</v>
      </c>
      <c r="C571" s="140">
        <v>210.23340001099999</v>
      </c>
      <c r="D571" s="140">
        <v>84.088235294</v>
      </c>
      <c r="E571" s="140">
        <v>75.333335876000007</v>
      </c>
      <c r="F571" s="140">
        <v>85</v>
      </c>
      <c r="G571" s="140">
        <v>17678.155606847999</v>
      </c>
      <c r="H571" s="139">
        <v>2859</v>
      </c>
    </row>
    <row r="572" spans="1:8" x14ac:dyDescent="0.2">
      <c r="A572" s="141" t="s">
        <v>302</v>
      </c>
      <c r="B572" s="140">
        <v>59</v>
      </c>
      <c r="C572" s="140">
        <v>204.050064717</v>
      </c>
      <c r="D572" s="140">
        <v>84.969696970000001</v>
      </c>
      <c r="E572" s="140">
        <v>84.333335876000007</v>
      </c>
      <c r="F572" s="140">
        <v>85</v>
      </c>
      <c r="G572" s="140">
        <v>17338.072165653</v>
      </c>
      <c r="H572" s="139">
        <v>2804</v>
      </c>
    </row>
    <row r="573" spans="1:8" x14ac:dyDescent="0.2">
      <c r="A573" s="141" t="s">
        <v>301</v>
      </c>
      <c r="B573" s="140">
        <v>4</v>
      </c>
      <c r="C573" s="140">
        <v>204.050064717</v>
      </c>
      <c r="D573" s="140">
        <v>84.898990053000006</v>
      </c>
      <c r="E573" s="140">
        <v>82.333335876000007</v>
      </c>
      <c r="F573" s="140">
        <v>85</v>
      </c>
      <c r="G573" s="140">
        <v>17323.644414749</v>
      </c>
      <c r="H573" s="139">
        <v>2801.6666717530002</v>
      </c>
    </row>
    <row r="574" spans="1:8" x14ac:dyDescent="0.2">
      <c r="A574" s="141" t="s">
        <v>301</v>
      </c>
      <c r="B574" s="140">
        <v>6</v>
      </c>
      <c r="C574" s="140">
        <v>204.050064717</v>
      </c>
      <c r="D574" s="140">
        <v>84.909090909</v>
      </c>
      <c r="E574" s="140">
        <v>82</v>
      </c>
      <c r="F574" s="140">
        <v>85</v>
      </c>
      <c r="G574" s="140">
        <v>17325.705495064001</v>
      </c>
      <c r="H574" s="139">
        <v>2802</v>
      </c>
    </row>
    <row r="575" spans="1:8" x14ac:dyDescent="0.2">
      <c r="A575" s="141" t="s">
        <v>301</v>
      </c>
      <c r="B575" s="140">
        <v>16</v>
      </c>
      <c r="C575" s="140">
        <v>204.050064717</v>
      </c>
      <c r="D575" s="140">
        <v>84.818181817999999</v>
      </c>
      <c r="E575" s="140">
        <v>82.333335876000007</v>
      </c>
      <c r="F575" s="140">
        <v>85</v>
      </c>
      <c r="G575" s="140">
        <v>17307.155489181001</v>
      </c>
      <c r="H575" s="139">
        <v>2799</v>
      </c>
    </row>
    <row r="576" spans="1:8" x14ac:dyDescent="0.2">
      <c r="A576" s="141" t="s">
        <v>300</v>
      </c>
      <c r="B576" s="140">
        <v>45</v>
      </c>
      <c r="C576" s="140">
        <v>204.050064717</v>
      </c>
      <c r="D576" s="140">
        <v>84.909090909</v>
      </c>
      <c r="E576" s="140">
        <v>82.666664123999993</v>
      </c>
      <c r="F576" s="140">
        <v>85</v>
      </c>
      <c r="G576" s="140">
        <v>17325.705495064001</v>
      </c>
      <c r="H576" s="139">
        <v>2802</v>
      </c>
    </row>
    <row r="577" spans="1:8" x14ac:dyDescent="0.2">
      <c r="A577" s="141" t="s">
        <v>299</v>
      </c>
      <c r="B577" s="140">
        <v>58</v>
      </c>
      <c r="C577" s="140">
        <v>204.050064717</v>
      </c>
      <c r="D577" s="140">
        <v>84.393939394</v>
      </c>
      <c r="E577" s="140">
        <v>73.666664123999993</v>
      </c>
      <c r="F577" s="140">
        <v>85</v>
      </c>
      <c r="G577" s="140">
        <v>17220.588795058</v>
      </c>
      <c r="H577" s="139">
        <v>2785</v>
      </c>
    </row>
    <row r="578" spans="1:8" x14ac:dyDescent="0.2">
      <c r="A578" s="141" t="s">
        <v>299</v>
      </c>
      <c r="B578" s="140">
        <v>59</v>
      </c>
      <c r="C578" s="140">
        <v>204.050064717</v>
      </c>
      <c r="D578" s="140">
        <v>84.616161692999995</v>
      </c>
      <c r="E578" s="140">
        <v>72.333335876000007</v>
      </c>
      <c r="F578" s="140">
        <v>85</v>
      </c>
      <c r="G578" s="140">
        <v>17265.933269608999</v>
      </c>
      <c r="H578" s="139">
        <v>2792.3333358760001</v>
      </c>
    </row>
    <row r="579" spans="1:8" x14ac:dyDescent="0.2">
      <c r="A579" s="141" t="s">
        <v>299</v>
      </c>
      <c r="B579" s="140">
        <v>63</v>
      </c>
      <c r="C579" s="140">
        <v>204.050064717</v>
      </c>
      <c r="D579" s="140">
        <v>84.383838538000006</v>
      </c>
      <c r="E579" s="140">
        <v>77.333335876000007</v>
      </c>
      <c r="F579" s="140">
        <v>85</v>
      </c>
      <c r="G579" s="140">
        <v>17218.527714742999</v>
      </c>
      <c r="H579" s="139">
        <v>2784.6666717530002</v>
      </c>
    </row>
    <row r="580" spans="1:8" x14ac:dyDescent="0.2">
      <c r="A580" s="141" t="s">
        <v>298</v>
      </c>
      <c r="B580" s="140">
        <v>16</v>
      </c>
      <c r="C580" s="140">
        <v>204.050064717</v>
      </c>
      <c r="D580" s="140">
        <v>84.858585935999997</v>
      </c>
      <c r="E580" s="140">
        <v>80.333335876000007</v>
      </c>
      <c r="F580" s="140">
        <v>85</v>
      </c>
      <c r="G580" s="140">
        <v>17315.399951964999</v>
      </c>
      <c r="H580" s="139">
        <v>2800.3333358760001</v>
      </c>
    </row>
    <row r="581" spans="1:8" x14ac:dyDescent="0.2">
      <c r="A581" s="141" t="s">
        <v>298</v>
      </c>
      <c r="B581" s="140">
        <v>28</v>
      </c>
      <c r="C581" s="140">
        <v>204.050064717</v>
      </c>
      <c r="D581" s="140">
        <v>84.343434419999994</v>
      </c>
      <c r="E581" s="140">
        <v>78.333335876000007</v>
      </c>
      <c r="F581" s="140">
        <v>85</v>
      </c>
      <c r="G581" s="140">
        <v>17210.283251959001</v>
      </c>
      <c r="H581" s="139">
        <v>2783.3333358760001</v>
      </c>
    </row>
    <row r="582" spans="1:8" x14ac:dyDescent="0.2">
      <c r="A582" s="141" t="s">
        <v>297</v>
      </c>
      <c r="B582" s="140">
        <v>99</v>
      </c>
      <c r="C582" s="140">
        <v>204.050064717</v>
      </c>
      <c r="D582" s="140">
        <v>84.606060606</v>
      </c>
      <c r="E582" s="140">
        <v>79.333335876000007</v>
      </c>
      <c r="F582" s="140">
        <v>85</v>
      </c>
      <c r="G582" s="140">
        <v>17263.872142118998</v>
      </c>
      <c r="H582" s="139">
        <v>2792</v>
      </c>
    </row>
    <row r="583" spans="1:8" x14ac:dyDescent="0.2">
      <c r="A583" s="141" t="s">
        <v>296</v>
      </c>
      <c r="B583" s="140">
        <v>96</v>
      </c>
      <c r="C583" s="140">
        <v>204.050064717</v>
      </c>
      <c r="D583" s="140">
        <v>84.060605828999996</v>
      </c>
      <c r="E583" s="140">
        <v>75.666664123999993</v>
      </c>
      <c r="F583" s="140">
        <v>85</v>
      </c>
      <c r="G583" s="140">
        <v>17152.572059644001</v>
      </c>
      <c r="H583" s="139">
        <v>2773.9999923710002</v>
      </c>
    </row>
    <row r="584" spans="1:8" x14ac:dyDescent="0.2">
      <c r="A584" s="141" t="s">
        <v>296</v>
      </c>
      <c r="B584" s="140">
        <v>166</v>
      </c>
      <c r="C584" s="140">
        <v>204.050064717</v>
      </c>
      <c r="D584" s="140">
        <v>84.717171640000004</v>
      </c>
      <c r="E584" s="140">
        <v>75.666664123999993</v>
      </c>
      <c r="F584" s="140">
        <v>85</v>
      </c>
      <c r="G584" s="140">
        <v>17286.544355807</v>
      </c>
      <c r="H584" s="139">
        <v>2795.6666641239999</v>
      </c>
    </row>
    <row r="585" spans="1:8" x14ac:dyDescent="0.2">
      <c r="A585" s="141" t="s">
        <v>302</v>
      </c>
      <c r="B585" s="140">
        <v>101</v>
      </c>
      <c r="C585" s="140">
        <v>197.86672942300001</v>
      </c>
      <c r="D585" s="140">
        <v>84.822916746000004</v>
      </c>
      <c r="E585" s="140">
        <v>82</v>
      </c>
      <c r="F585" s="140">
        <v>85</v>
      </c>
      <c r="G585" s="140">
        <v>16783.633116641999</v>
      </c>
      <c r="H585" s="139">
        <v>2714.3333358760001</v>
      </c>
    </row>
    <row r="586" spans="1:8" x14ac:dyDescent="0.2">
      <c r="A586" s="141" t="s">
        <v>301</v>
      </c>
      <c r="B586" s="140">
        <v>44</v>
      </c>
      <c r="C586" s="140">
        <v>197.86672942300001</v>
      </c>
      <c r="D586" s="140">
        <v>84.916666746000004</v>
      </c>
      <c r="E586" s="140">
        <v>82.333335876000007</v>
      </c>
      <c r="F586" s="140">
        <v>85</v>
      </c>
      <c r="G586" s="140">
        <v>16802.183122524999</v>
      </c>
      <c r="H586" s="139">
        <v>2717.3333358760001</v>
      </c>
    </row>
    <row r="587" spans="1:8" x14ac:dyDescent="0.2">
      <c r="A587" s="141" t="s">
        <v>300</v>
      </c>
      <c r="B587" s="140">
        <v>107</v>
      </c>
      <c r="C587" s="140">
        <v>197.86672942300001</v>
      </c>
      <c r="D587" s="140">
        <v>85</v>
      </c>
      <c r="E587" s="140">
        <v>85</v>
      </c>
      <c r="F587" s="140">
        <v>85</v>
      </c>
      <c r="G587" s="140">
        <v>16818.672000918999</v>
      </c>
      <c r="H587" s="139">
        <v>2720</v>
      </c>
    </row>
    <row r="588" spans="1:8" x14ac:dyDescent="0.2">
      <c r="A588" s="141" t="s">
        <v>299</v>
      </c>
      <c r="B588" s="140">
        <v>28</v>
      </c>
      <c r="C588" s="140">
        <v>197.86672942300001</v>
      </c>
      <c r="D588" s="140">
        <v>84.46875</v>
      </c>
      <c r="E588" s="140">
        <v>73.666664123999993</v>
      </c>
      <c r="F588" s="140">
        <v>85</v>
      </c>
      <c r="G588" s="140">
        <v>16713.555300913002</v>
      </c>
      <c r="H588" s="139">
        <v>2703</v>
      </c>
    </row>
    <row r="589" spans="1:8" x14ac:dyDescent="0.2">
      <c r="A589" s="141" t="s">
        <v>299</v>
      </c>
      <c r="B589" s="140">
        <v>82</v>
      </c>
      <c r="C589" s="140">
        <v>197.86672942300001</v>
      </c>
      <c r="D589" s="140">
        <v>83.958333014999994</v>
      </c>
      <c r="E589" s="140">
        <v>72.666664123999993</v>
      </c>
      <c r="F589" s="140">
        <v>85</v>
      </c>
      <c r="G589" s="140">
        <v>16612.560761536999</v>
      </c>
      <c r="H589" s="139">
        <v>2686.6666564940001</v>
      </c>
    </row>
    <row r="590" spans="1:8" x14ac:dyDescent="0.2">
      <c r="A590" s="141" t="s">
        <v>298</v>
      </c>
      <c r="B590" s="140">
        <v>98</v>
      </c>
      <c r="C590" s="140">
        <v>197.86672942300001</v>
      </c>
      <c r="D590" s="140">
        <v>84.59375</v>
      </c>
      <c r="E590" s="140">
        <v>79</v>
      </c>
      <c r="F590" s="140">
        <v>85</v>
      </c>
      <c r="G590" s="140">
        <v>16738.288642091</v>
      </c>
      <c r="H590" s="139">
        <v>2707</v>
      </c>
    </row>
    <row r="591" spans="1:8" x14ac:dyDescent="0.2">
      <c r="A591" s="141" t="s">
        <v>297</v>
      </c>
      <c r="B591" s="140">
        <v>9</v>
      </c>
      <c r="C591" s="140">
        <v>197.86672942300001</v>
      </c>
      <c r="D591" s="140">
        <v>84.760416508000006</v>
      </c>
      <c r="E591" s="140">
        <v>80.666664123999993</v>
      </c>
      <c r="F591" s="140">
        <v>85</v>
      </c>
      <c r="G591" s="140">
        <v>16771.266398878</v>
      </c>
      <c r="H591" s="139">
        <v>2712.3333282469998</v>
      </c>
    </row>
    <row r="592" spans="1:8" x14ac:dyDescent="0.2">
      <c r="A592" s="141" t="s">
        <v>297</v>
      </c>
      <c r="B592" s="140">
        <v>16</v>
      </c>
      <c r="C592" s="140">
        <v>197.86672942300001</v>
      </c>
      <c r="D592" s="140">
        <v>84.90625</v>
      </c>
      <c r="E592" s="140">
        <v>83</v>
      </c>
      <c r="F592" s="140">
        <v>85</v>
      </c>
      <c r="G592" s="140">
        <v>16800.121995034999</v>
      </c>
      <c r="H592" s="139">
        <v>2717</v>
      </c>
    </row>
    <row r="593" spans="1:8" x14ac:dyDescent="0.2">
      <c r="A593" s="141" t="s">
        <v>297</v>
      </c>
      <c r="B593" s="140">
        <v>75</v>
      </c>
      <c r="C593" s="140">
        <v>197.86672942300001</v>
      </c>
      <c r="D593" s="140">
        <v>84.916666746000004</v>
      </c>
      <c r="E593" s="140">
        <v>82.333335876000007</v>
      </c>
      <c r="F593" s="140">
        <v>85</v>
      </c>
      <c r="G593" s="140">
        <v>16802.183122524999</v>
      </c>
      <c r="H593" s="139">
        <v>2717.3333358760001</v>
      </c>
    </row>
    <row r="594" spans="1:8" x14ac:dyDescent="0.2">
      <c r="A594" s="141" t="s">
        <v>296</v>
      </c>
      <c r="B594" s="140">
        <v>56</v>
      </c>
      <c r="C594" s="140">
        <v>197.86672942300001</v>
      </c>
      <c r="D594" s="140">
        <v>84.75</v>
      </c>
      <c r="E594" s="140">
        <v>78.666664123999993</v>
      </c>
      <c r="F594" s="140">
        <v>85</v>
      </c>
      <c r="G594" s="140">
        <v>16769.205318562999</v>
      </c>
      <c r="H594" s="139">
        <v>2712</v>
      </c>
    </row>
    <row r="595" spans="1:8" x14ac:dyDescent="0.2">
      <c r="A595" s="141" t="s">
        <v>296</v>
      </c>
      <c r="B595" s="140">
        <v>129</v>
      </c>
      <c r="C595" s="140">
        <v>197.86672942300001</v>
      </c>
      <c r="D595" s="140">
        <v>84.166666508000006</v>
      </c>
      <c r="E595" s="140">
        <v>76.666664123999993</v>
      </c>
      <c r="F595" s="140">
        <v>85</v>
      </c>
      <c r="G595" s="140">
        <v>16653.783028283</v>
      </c>
      <c r="H595" s="139">
        <v>2693.3333282469998</v>
      </c>
    </row>
    <row r="596" spans="1:8" x14ac:dyDescent="0.2">
      <c r="A596" s="141" t="s">
        <v>296</v>
      </c>
      <c r="B596" s="140">
        <v>151</v>
      </c>
      <c r="C596" s="140">
        <v>197.86672942300001</v>
      </c>
      <c r="D596" s="140">
        <v>84.28125</v>
      </c>
      <c r="E596" s="140">
        <v>76.666664123999993</v>
      </c>
      <c r="F596" s="140">
        <v>85</v>
      </c>
      <c r="G596" s="140">
        <v>16676.455289146001</v>
      </c>
      <c r="H596" s="139">
        <v>2697</v>
      </c>
    </row>
    <row r="597" spans="1:8" x14ac:dyDescent="0.2">
      <c r="A597" s="141" t="s">
        <v>302</v>
      </c>
      <c r="B597" s="140">
        <v>78</v>
      </c>
      <c r="C597" s="140">
        <v>191.683394128</v>
      </c>
      <c r="D597" s="140">
        <v>85</v>
      </c>
      <c r="E597" s="140">
        <v>85</v>
      </c>
      <c r="F597" s="140">
        <v>85</v>
      </c>
      <c r="G597" s="140">
        <v>16293.08850089</v>
      </c>
      <c r="H597" s="139">
        <v>2635</v>
      </c>
    </row>
    <row r="598" spans="1:8" x14ac:dyDescent="0.2">
      <c r="A598" s="141" t="s">
        <v>300</v>
      </c>
      <c r="B598" s="140">
        <v>17</v>
      </c>
      <c r="C598" s="140">
        <v>191.683394128</v>
      </c>
      <c r="D598" s="140">
        <v>84.946236640999999</v>
      </c>
      <c r="E598" s="140">
        <v>83.333335876000007</v>
      </c>
      <c r="F598" s="140">
        <v>85</v>
      </c>
      <c r="G598" s="140">
        <v>16282.782957791</v>
      </c>
      <c r="H598" s="139">
        <v>2633.3333358760001</v>
      </c>
    </row>
    <row r="599" spans="1:8" x14ac:dyDescent="0.2">
      <c r="A599" s="141" t="s">
        <v>300</v>
      </c>
      <c r="B599" s="140">
        <v>22</v>
      </c>
      <c r="C599" s="140">
        <v>191.683394128</v>
      </c>
      <c r="D599" s="140">
        <v>84.978494706000006</v>
      </c>
      <c r="E599" s="140">
        <v>84.333335876000007</v>
      </c>
      <c r="F599" s="140">
        <v>85</v>
      </c>
      <c r="G599" s="140">
        <v>16288.966293085001</v>
      </c>
      <c r="H599" s="139">
        <v>2634.3333358760001</v>
      </c>
    </row>
    <row r="600" spans="1:8" x14ac:dyDescent="0.2">
      <c r="A600" s="141" t="s">
        <v>300</v>
      </c>
      <c r="B600" s="140">
        <v>24</v>
      </c>
      <c r="C600" s="140">
        <v>191.683394128</v>
      </c>
      <c r="D600" s="140">
        <v>85</v>
      </c>
      <c r="E600" s="140">
        <v>85</v>
      </c>
      <c r="F600" s="140">
        <v>85</v>
      </c>
      <c r="G600" s="140">
        <v>16293.08850089</v>
      </c>
      <c r="H600" s="139">
        <v>2635</v>
      </c>
    </row>
    <row r="601" spans="1:8" x14ac:dyDescent="0.2">
      <c r="A601" s="141" t="s">
        <v>300</v>
      </c>
      <c r="B601" s="140">
        <v>41</v>
      </c>
      <c r="C601" s="140">
        <v>191.683394128</v>
      </c>
      <c r="D601" s="140">
        <v>84.505376507999998</v>
      </c>
      <c r="E601" s="140">
        <v>81.333335876000007</v>
      </c>
      <c r="F601" s="140">
        <v>85</v>
      </c>
      <c r="G601" s="140">
        <v>16198.277391158001</v>
      </c>
      <c r="H601" s="139">
        <v>2619.6666717530002</v>
      </c>
    </row>
    <row r="602" spans="1:8" x14ac:dyDescent="0.2">
      <c r="A602" s="141" t="s">
        <v>300</v>
      </c>
      <c r="B602" s="140">
        <v>90</v>
      </c>
      <c r="C602" s="140">
        <v>191.683394128</v>
      </c>
      <c r="D602" s="140">
        <v>84.817204383000004</v>
      </c>
      <c r="E602" s="140">
        <v>81.333335876000007</v>
      </c>
      <c r="F602" s="140">
        <v>85</v>
      </c>
      <c r="G602" s="140">
        <v>16258.049616613</v>
      </c>
      <c r="H602" s="139">
        <v>2629.3333358760001</v>
      </c>
    </row>
    <row r="603" spans="1:8" x14ac:dyDescent="0.2">
      <c r="A603" s="141" t="s">
        <v>299</v>
      </c>
      <c r="B603" s="140">
        <v>22</v>
      </c>
      <c r="C603" s="140">
        <v>191.683394128</v>
      </c>
      <c r="D603" s="140">
        <v>83.419354838999993</v>
      </c>
      <c r="E603" s="140">
        <v>72.333335876000007</v>
      </c>
      <c r="F603" s="140">
        <v>85</v>
      </c>
      <c r="G603" s="140">
        <v>15990.105071462</v>
      </c>
      <c r="H603" s="139">
        <v>2586</v>
      </c>
    </row>
    <row r="604" spans="1:8" x14ac:dyDescent="0.2">
      <c r="A604" s="141" t="s">
        <v>299</v>
      </c>
      <c r="B604" s="140">
        <v>77</v>
      </c>
      <c r="C604" s="140">
        <v>191.683394128</v>
      </c>
      <c r="D604" s="140">
        <v>83.752688254000006</v>
      </c>
      <c r="E604" s="140">
        <v>73</v>
      </c>
      <c r="F604" s="140">
        <v>85</v>
      </c>
      <c r="G604" s="140">
        <v>16053.999551896</v>
      </c>
      <c r="H604" s="139">
        <v>2596.3333358760001</v>
      </c>
    </row>
    <row r="605" spans="1:8" x14ac:dyDescent="0.2">
      <c r="A605" s="141" t="s">
        <v>298</v>
      </c>
      <c r="B605" s="140">
        <v>8</v>
      </c>
      <c r="C605" s="140">
        <v>191.683394128</v>
      </c>
      <c r="D605" s="140">
        <v>83.913978576999995</v>
      </c>
      <c r="E605" s="140">
        <v>78</v>
      </c>
      <c r="F605" s="140">
        <v>85</v>
      </c>
      <c r="G605" s="140">
        <v>16084.916228368</v>
      </c>
      <c r="H605" s="139">
        <v>2601.3333358760001</v>
      </c>
    </row>
    <row r="606" spans="1:8" x14ac:dyDescent="0.2">
      <c r="A606" s="141" t="s">
        <v>298</v>
      </c>
      <c r="B606" s="140">
        <v>75</v>
      </c>
      <c r="C606" s="140">
        <v>191.683394128</v>
      </c>
      <c r="D606" s="140">
        <v>84.494623492000002</v>
      </c>
      <c r="E606" s="140">
        <v>79.666664123999993</v>
      </c>
      <c r="F606" s="140">
        <v>85</v>
      </c>
      <c r="G606" s="140">
        <v>16196.216216493</v>
      </c>
      <c r="H606" s="139">
        <v>2619.3333282469998</v>
      </c>
    </row>
    <row r="607" spans="1:8" x14ac:dyDescent="0.2">
      <c r="A607" s="141" t="s">
        <v>298</v>
      </c>
      <c r="B607" s="140">
        <v>105</v>
      </c>
      <c r="C607" s="140">
        <v>191.683394128</v>
      </c>
      <c r="D607" s="140">
        <v>84.688172124999994</v>
      </c>
      <c r="E607" s="140">
        <v>80.333335876000007</v>
      </c>
      <c r="F607" s="140">
        <v>85</v>
      </c>
      <c r="G607" s="140">
        <v>16233.316275435</v>
      </c>
      <c r="H607" s="139">
        <v>2625.3333358760001</v>
      </c>
    </row>
    <row r="608" spans="1:8" x14ac:dyDescent="0.2">
      <c r="A608" s="141" t="s">
        <v>297</v>
      </c>
      <c r="B608" s="140">
        <v>34</v>
      </c>
      <c r="C608" s="140">
        <v>191.683394128</v>
      </c>
      <c r="D608" s="140">
        <v>84.505376261999999</v>
      </c>
      <c r="E608" s="140">
        <v>79.333335876000007</v>
      </c>
      <c r="F608" s="140">
        <v>85</v>
      </c>
      <c r="G608" s="140">
        <v>16198.277343983</v>
      </c>
      <c r="H608" s="139">
        <v>2619.6666641239999</v>
      </c>
    </row>
    <row r="609" spans="1:8" x14ac:dyDescent="0.2">
      <c r="A609" s="141" t="s">
        <v>297</v>
      </c>
      <c r="B609" s="140">
        <v>73</v>
      </c>
      <c r="C609" s="140">
        <v>191.683394128</v>
      </c>
      <c r="D609" s="140">
        <v>84.903225805999995</v>
      </c>
      <c r="E609" s="140">
        <v>82</v>
      </c>
      <c r="F609" s="140">
        <v>85</v>
      </c>
      <c r="G609" s="140">
        <v>16274.538495006</v>
      </c>
      <c r="H609" s="139">
        <v>2632</v>
      </c>
    </row>
    <row r="610" spans="1:8" x14ac:dyDescent="0.2">
      <c r="A610" s="141" t="s">
        <v>297</v>
      </c>
      <c r="B610" s="140">
        <v>138</v>
      </c>
      <c r="C610" s="140">
        <v>191.683394128</v>
      </c>
      <c r="D610" s="140">
        <v>84.935483871000002</v>
      </c>
      <c r="E610" s="140">
        <v>83</v>
      </c>
      <c r="F610" s="140">
        <v>85</v>
      </c>
      <c r="G610" s="140">
        <v>16280.721830300999</v>
      </c>
      <c r="H610" s="139">
        <v>2633</v>
      </c>
    </row>
    <row r="611" spans="1:8" x14ac:dyDescent="0.2">
      <c r="A611" s="141" t="s">
        <v>296</v>
      </c>
      <c r="B611" s="140">
        <v>12</v>
      </c>
      <c r="C611" s="140">
        <v>191.683394128</v>
      </c>
      <c r="D611" s="140">
        <v>84.161290323000003</v>
      </c>
      <c r="E611" s="140">
        <v>78</v>
      </c>
      <c r="F611" s="140">
        <v>85</v>
      </c>
      <c r="G611" s="140">
        <v>16132.321783234</v>
      </c>
      <c r="H611" s="139">
        <v>2609</v>
      </c>
    </row>
    <row r="612" spans="1:8" x14ac:dyDescent="0.2">
      <c r="A612" s="141" t="s">
        <v>296</v>
      </c>
      <c r="B612" s="140">
        <v>61</v>
      </c>
      <c r="C612" s="140">
        <v>191.683394128</v>
      </c>
      <c r="D612" s="140">
        <v>84.376344004000003</v>
      </c>
      <c r="E612" s="140">
        <v>77</v>
      </c>
      <c r="F612" s="140">
        <v>85</v>
      </c>
      <c r="G612" s="140">
        <v>16173.544002805</v>
      </c>
      <c r="H612" s="139">
        <v>2615.6666641239999</v>
      </c>
    </row>
    <row r="613" spans="1:8" x14ac:dyDescent="0.2">
      <c r="A613" s="141" t="s">
        <v>296</v>
      </c>
      <c r="B613" s="140">
        <v>90</v>
      </c>
      <c r="C613" s="140">
        <v>191.683394128</v>
      </c>
      <c r="D613" s="140">
        <v>84.268817040000002</v>
      </c>
      <c r="E613" s="140">
        <v>77.666664123999993</v>
      </c>
      <c r="F613" s="140">
        <v>85</v>
      </c>
      <c r="G613" s="140">
        <v>16152.932869431999</v>
      </c>
      <c r="H613" s="139">
        <v>2612.3333282469998</v>
      </c>
    </row>
    <row r="614" spans="1:8" x14ac:dyDescent="0.2">
      <c r="A614" s="141" t="s">
        <v>296</v>
      </c>
      <c r="B614" s="140">
        <v>100</v>
      </c>
      <c r="C614" s="140">
        <v>191.683394128</v>
      </c>
      <c r="D614" s="140">
        <v>84.505376261999999</v>
      </c>
      <c r="E614" s="140">
        <v>75.333335876000007</v>
      </c>
      <c r="F614" s="140">
        <v>85</v>
      </c>
      <c r="G614" s="140">
        <v>16198.277343983</v>
      </c>
      <c r="H614" s="139">
        <v>2619.6666641239999</v>
      </c>
    </row>
    <row r="615" spans="1:8" x14ac:dyDescent="0.2">
      <c r="A615" s="141" t="s">
        <v>296</v>
      </c>
      <c r="B615" s="140">
        <v>108</v>
      </c>
      <c r="C615" s="140">
        <v>191.683394128</v>
      </c>
      <c r="D615" s="140">
        <v>83.924731347000005</v>
      </c>
      <c r="E615" s="140">
        <v>76</v>
      </c>
      <c r="F615" s="140">
        <v>85</v>
      </c>
      <c r="G615" s="140">
        <v>16086.977355858</v>
      </c>
      <c r="H615" s="139">
        <v>2601.6666717530002</v>
      </c>
    </row>
    <row r="616" spans="1:8" x14ac:dyDescent="0.2">
      <c r="A616" s="141" t="s">
        <v>302</v>
      </c>
      <c r="B616" s="140">
        <v>12</v>
      </c>
      <c r="C616" s="140">
        <v>185.50005883399999</v>
      </c>
      <c r="D616" s="140">
        <v>84.7</v>
      </c>
      <c r="E616" s="140">
        <v>82.333335876000007</v>
      </c>
      <c r="F616" s="140">
        <v>85</v>
      </c>
      <c r="G616" s="140">
        <v>15711.854983211</v>
      </c>
      <c r="H616" s="139">
        <v>2541</v>
      </c>
    </row>
    <row r="617" spans="1:8" x14ac:dyDescent="0.2">
      <c r="A617" s="141" t="s">
        <v>302</v>
      </c>
      <c r="B617" s="140">
        <v>67</v>
      </c>
      <c r="C617" s="140">
        <v>185.50005883399999</v>
      </c>
      <c r="D617" s="140">
        <v>85</v>
      </c>
      <c r="E617" s="140">
        <v>85</v>
      </c>
      <c r="F617" s="140">
        <v>85</v>
      </c>
      <c r="G617" s="140">
        <v>15767.505000861</v>
      </c>
      <c r="H617" s="139">
        <v>2550</v>
      </c>
    </row>
    <row r="618" spans="1:8" x14ac:dyDescent="0.2">
      <c r="A618" s="141" t="s">
        <v>300</v>
      </c>
      <c r="B618" s="140">
        <v>25</v>
      </c>
      <c r="C618" s="140">
        <v>185.50005883399999</v>
      </c>
      <c r="D618" s="140">
        <v>84.744444529000006</v>
      </c>
      <c r="E618" s="140">
        <v>80</v>
      </c>
      <c r="F618" s="140">
        <v>85</v>
      </c>
      <c r="G618" s="140">
        <v>15720.099445995</v>
      </c>
      <c r="H618" s="139">
        <v>2542.3333358760001</v>
      </c>
    </row>
    <row r="619" spans="1:8" x14ac:dyDescent="0.2">
      <c r="A619" s="141" t="s">
        <v>300</v>
      </c>
      <c r="B619" s="140">
        <v>63</v>
      </c>
      <c r="C619" s="140">
        <v>185.50005883399999</v>
      </c>
      <c r="D619" s="140">
        <v>84.922222137000006</v>
      </c>
      <c r="E619" s="140">
        <v>82.666664123999993</v>
      </c>
      <c r="F619" s="140">
        <v>85</v>
      </c>
      <c r="G619" s="140">
        <v>15753.077202782</v>
      </c>
      <c r="H619" s="139">
        <v>2547.6666641239999</v>
      </c>
    </row>
    <row r="620" spans="1:8" x14ac:dyDescent="0.2">
      <c r="A620" s="141" t="s">
        <v>300</v>
      </c>
      <c r="B620" s="140">
        <v>88</v>
      </c>
      <c r="C620" s="140">
        <v>185.50005883399999</v>
      </c>
      <c r="D620" s="140">
        <v>84.922222137000006</v>
      </c>
      <c r="E620" s="140">
        <v>82.666664123999993</v>
      </c>
      <c r="F620" s="140">
        <v>85</v>
      </c>
      <c r="G620" s="140">
        <v>15753.077202782</v>
      </c>
      <c r="H620" s="139">
        <v>2547.6666641239999</v>
      </c>
    </row>
    <row r="621" spans="1:8" x14ac:dyDescent="0.2">
      <c r="A621" s="141" t="s">
        <v>299</v>
      </c>
      <c r="B621" s="140">
        <v>61</v>
      </c>
      <c r="C621" s="140">
        <v>185.50005883399999</v>
      </c>
      <c r="D621" s="140">
        <v>84.722222392000006</v>
      </c>
      <c r="E621" s="140">
        <v>78.333335876000007</v>
      </c>
      <c r="F621" s="140">
        <v>85</v>
      </c>
      <c r="G621" s="140">
        <v>15715.977238191001</v>
      </c>
      <c r="H621" s="139">
        <v>2541.6666717530002</v>
      </c>
    </row>
    <row r="622" spans="1:8" x14ac:dyDescent="0.2">
      <c r="A622" s="141" t="s">
        <v>299</v>
      </c>
      <c r="B622" s="140">
        <v>73</v>
      </c>
      <c r="C622" s="140">
        <v>185.50005883399999</v>
      </c>
      <c r="D622" s="140">
        <v>84.222222137000003</v>
      </c>
      <c r="E622" s="140">
        <v>72.666664123999993</v>
      </c>
      <c r="F622" s="140">
        <v>85</v>
      </c>
      <c r="G622" s="140">
        <v>15623.227161598999</v>
      </c>
      <c r="H622" s="139">
        <v>2526.6666641239999</v>
      </c>
    </row>
    <row r="623" spans="1:8" x14ac:dyDescent="0.2">
      <c r="A623" s="141" t="s">
        <v>298</v>
      </c>
      <c r="B623" s="140">
        <v>76</v>
      </c>
      <c r="C623" s="140">
        <v>185.50005883399999</v>
      </c>
      <c r="D623" s="140">
        <v>85</v>
      </c>
      <c r="E623" s="140">
        <v>85</v>
      </c>
      <c r="F623" s="140">
        <v>85</v>
      </c>
      <c r="G623" s="140">
        <v>15767.505000861</v>
      </c>
      <c r="H623" s="139">
        <v>2550</v>
      </c>
    </row>
    <row r="624" spans="1:8" x14ac:dyDescent="0.2">
      <c r="A624" s="141" t="s">
        <v>298</v>
      </c>
      <c r="B624" s="140">
        <v>84</v>
      </c>
      <c r="C624" s="140">
        <v>185.50005883399999</v>
      </c>
      <c r="D624" s="140">
        <v>85</v>
      </c>
      <c r="E624" s="140">
        <v>85</v>
      </c>
      <c r="F624" s="140">
        <v>85</v>
      </c>
      <c r="G624" s="140">
        <v>15767.505000861</v>
      </c>
      <c r="H624" s="139">
        <v>2550</v>
      </c>
    </row>
    <row r="625" spans="1:8" x14ac:dyDescent="0.2">
      <c r="A625" s="141" t="s">
        <v>298</v>
      </c>
      <c r="B625" s="140">
        <v>88</v>
      </c>
      <c r="C625" s="140">
        <v>185.50005883399999</v>
      </c>
      <c r="D625" s="140">
        <v>85</v>
      </c>
      <c r="E625" s="140">
        <v>85</v>
      </c>
      <c r="F625" s="140">
        <v>85</v>
      </c>
      <c r="G625" s="140">
        <v>15767.505000861</v>
      </c>
      <c r="H625" s="139">
        <v>2550</v>
      </c>
    </row>
    <row r="626" spans="1:8" x14ac:dyDescent="0.2">
      <c r="A626" s="141" t="s">
        <v>298</v>
      </c>
      <c r="B626" s="140">
        <v>97</v>
      </c>
      <c r="C626" s="140">
        <v>185.50005883399999</v>
      </c>
      <c r="D626" s="140">
        <v>85</v>
      </c>
      <c r="E626" s="140">
        <v>85</v>
      </c>
      <c r="F626" s="140">
        <v>85</v>
      </c>
      <c r="G626" s="140">
        <v>15767.505000861</v>
      </c>
      <c r="H626" s="139">
        <v>2550</v>
      </c>
    </row>
    <row r="627" spans="1:8" x14ac:dyDescent="0.2">
      <c r="A627" s="141" t="s">
        <v>297</v>
      </c>
      <c r="B627" s="140">
        <v>12</v>
      </c>
      <c r="C627" s="140">
        <v>185.50005883399999</v>
      </c>
      <c r="D627" s="140">
        <v>84.811111195999999</v>
      </c>
      <c r="E627" s="140">
        <v>81</v>
      </c>
      <c r="F627" s="140">
        <v>85</v>
      </c>
      <c r="G627" s="140">
        <v>15732.466116584001</v>
      </c>
      <c r="H627" s="139">
        <v>2544.3333358760001</v>
      </c>
    </row>
    <row r="628" spans="1:8" x14ac:dyDescent="0.2">
      <c r="A628" s="141" t="s">
        <v>297</v>
      </c>
      <c r="B628" s="140">
        <v>89</v>
      </c>
      <c r="C628" s="140">
        <v>185.50005883399999</v>
      </c>
      <c r="D628" s="140">
        <v>84.633333332999996</v>
      </c>
      <c r="E628" s="140">
        <v>79</v>
      </c>
      <c r="F628" s="140">
        <v>85</v>
      </c>
      <c r="G628" s="140">
        <v>15699.488312621999</v>
      </c>
      <c r="H628" s="139">
        <v>2539</v>
      </c>
    </row>
    <row r="629" spans="1:8" x14ac:dyDescent="0.2">
      <c r="A629" s="141" t="s">
        <v>296</v>
      </c>
      <c r="B629" s="140">
        <v>1</v>
      </c>
      <c r="C629" s="140">
        <v>185.50005883399999</v>
      </c>
      <c r="D629" s="140">
        <v>84.3</v>
      </c>
      <c r="E629" s="140">
        <v>76</v>
      </c>
      <c r="F629" s="140">
        <v>85</v>
      </c>
      <c r="G629" s="140">
        <v>15637.654959678001</v>
      </c>
      <c r="H629" s="139">
        <v>2529</v>
      </c>
    </row>
    <row r="630" spans="1:8" x14ac:dyDescent="0.2">
      <c r="A630" s="141" t="s">
        <v>296</v>
      </c>
      <c r="B630" s="140">
        <v>40</v>
      </c>
      <c r="C630" s="140">
        <v>185.50005883399999</v>
      </c>
      <c r="D630" s="140">
        <v>84.7</v>
      </c>
      <c r="E630" s="140">
        <v>76</v>
      </c>
      <c r="F630" s="140">
        <v>85</v>
      </c>
      <c r="G630" s="140">
        <v>15711.854983211</v>
      </c>
      <c r="H630" s="139">
        <v>2541</v>
      </c>
    </row>
    <row r="631" spans="1:8" x14ac:dyDescent="0.2">
      <c r="A631" s="141" t="s">
        <v>296</v>
      </c>
      <c r="B631" s="140">
        <v>195</v>
      </c>
      <c r="C631" s="140">
        <v>185.50005883399999</v>
      </c>
      <c r="D631" s="140">
        <v>84.511110942000002</v>
      </c>
      <c r="E631" s="140">
        <v>75.666664123999993</v>
      </c>
      <c r="F631" s="140">
        <v>85</v>
      </c>
      <c r="G631" s="140">
        <v>15676.816051759</v>
      </c>
      <c r="H631" s="139">
        <v>2535.3333282469998</v>
      </c>
    </row>
    <row r="632" spans="1:8" x14ac:dyDescent="0.2">
      <c r="A632" s="141" t="s">
        <v>296</v>
      </c>
      <c r="B632" s="140">
        <v>206</v>
      </c>
      <c r="C632" s="140">
        <v>185.50005883399999</v>
      </c>
      <c r="D632" s="140">
        <v>84.288889057999995</v>
      </c>
      <c r="E632" s="140">
        <v>75.333335876000007</v>
      </c>
      <c r="F632" s="140">
        <v>85</v>
      </c>
      <c r="G632" s="140">
        <v>15635.593879362999</v>
      </c>
      <c r="H632" s="139">
        <v>2528.6666717530002</v>
      </c>
    </row>
    <row r="633" spans="1:8" x14ac:dyDescent="0.2">
      <c r="A633" s="141" t="s">
        <v>302</v>
      </c>
      <c r="B633" s="140">
        <v>50</v>
      </c>
      <c r="C633" s="140">
        <v>179.31672353900001</v>
      </c>
      <c r="D633" s="140">
        <v>85</v>
      </c>
      <c r="E633" s="140">
        <v>85</v>
      </c>
      <c r="F633" s="140">
        <v>85</v>
      </c>
      <c r="G633" s="140">
        <v>15241.921500832001</v>
      </c>
      <c r="H633" s="139">
        <v>2465</v>
      </c>
    </row>
    <row r="634" spans="1:8" x14ac:dyDescent="0.2">
      <c r="A634" s="141" t="s">
        <v>302</v>
      </c>
      <c r="B634" s="140">
        <v>62</v>
      </c>
      <c r="C634" s="140">
        <v>179.31672353900001</v>
      </c>
      <c r="D634" s="140">
        <v>84.850574624999993</v>
      </c>
      <c r="E634" s="140">
        <v>82.666664123999993</v>
      </c>
      <c r="F634" s="140">
        <v>85</v>
      </c>
      <c r="G634" s="140">
        <v>15215.127032165001</v>
      </c>
      <c r="H634" s="139">
        <v>2460.6666641239999</v>
      </c>
    </row>
    <row r="635" spans="1:8" x14ac:dyDescent="0.2">
      <c r="A635" s="141" t="s">
        <v>301</v>
      </c>
      <c r="B635" s="140">
        <v>12</v>
      </c>
      <c r="C635" s="140">
        <v>179.31672353900001</v>
      </c>
      <c r="D635" s="140">
        <v>85</v>
      </c>
      <c r="E635" s="140">
        <v>85</v>
      </c>
      <c r="F635" s="140">
        <v>85</v>
      </c>
      <c r="G635" s="140">
        <v>15241.921500832001</v>
      </c>
      <c r="H635" s="139">
        <v>2465</v>
      </c>
    </row>
    <row r="636" spans="1:8" x14ac:dyDescent="0.2">
      <c r="A636" s="141" t="s">
        <v>300</v>
      </c>
      <c r="B636" s="140">
        <v>9</v>
      </c>
      <c r="C636" s="140">
        <v>179.31672353900001</v>
      </c>
      <c r="D636" s="140">
        <v>85</v>
      </c>
      <c r="E636" s="140">
        <v>85</v>
      </c>
      <c r="F636" s="140">
        <v>85</v>
      </c>
      <c r="G636" s="140">
        <v>15241.921500832001</v>
      </c>
      <c r="H636" s="139">
        <v>2465</v>
      </c>
    </row>
    <row r="637" spans="1:8" x14ac:dyDescent="0.2">
      <c r="A637" s="141" t="s">
        <v>300</v>
      </c>
      <c r="B637" s="140">
        <v>64</v>
      </c>
      <c r="C637" s="140">
        <v>179.31672353900001</v>
      </c>
      <c r="D637" s="140">
        <v>85</v>
      </c>
      <c r="E637" s="140">
        <v>85</v>
      </c>
      <c r="F637" s="140">
        <v>85</v>
      </c>
      <c r="G637" s="140">
        <v>15241.921500832001</v>
      </c>
      <c r="H637" s="139">
        <v>2465</v>
      </c>
    </row>
    <row r="638" spans="1:8" x14ac:dyDescent="0.2">
      <c r="A638" s="141" t="s">
        <v>300</v>
      </c>
      <c r="B638" s="140">
        <v>67</v>
      </c>
      <c r="C638" s="140">
        <v>179.31672353900001</v>
      </c>
      <c r="D638" s="140">
        <v>84.931034483000005</v>
      </c>
      <c r="E638" s="140">
        <v>83</v>
      </c>
      <c r="F638" s="140">
        <v>85</v>
      </c>
      <c r="G638" s="140">
        <v>15229.554830244</v>
      </c>
      <c r="H638" s="139">
        <v>2463</v>
      </c>
    </row>
    <row r="639" spans="1:8" x14ac:dyDescent="0.2">
      <c r="A639" s="141" t="s">
        <v>299</v>
      </c>
      <c r="B639" s="140">
        <v>33</v>
      </c>
      <c r="C639" s="140">
        <v>179.31672353900001</v>
      </c>
      <c r="D639" s="140">
        <v>84.482758621000002</v>
      </c>
      <c r="E639" s="140">
        <v>74</v>
      </c>
      <c r="F639" s="140">
        <v>85</v>
      </c>
      <c r="G639" s="140">
        <v>15149.171471416001</v>
      </c>
      <c r="H639" s="139">
        <v>2450</v>
      </c>
    </row>
    <row r="640" spans="1:8" x14ac:dyDescent="0.2">
      <c r="A640" s="141" t="s">
        <v>299</v>
      </c>
      <c r="B640" s="140">
        <v>81</v>
      </c>
      <c r="C640" s="140">
        <v>179.31672353900001</v>
      </c>
      <c r="D640" s="140">
        <v>84.873563305999994</v>
      </c>
      <c r="E640" s="140">
        <v>81.333335876000007</v>
      </c>
      <c r="F640" s="140">
        <v>85</v>
      </c>
      <c r="G640" s="140">
        <v>15219.249287144001</v>
      </c>
      <c r="H640" s="139">
        <v>2461.3333358760001</v>
      </c>
    </row>
    <row r="641" spans="1:8" x14ac:dyDescent="0.2">
      <c r="A641" s="141" t="s">
        <v>298</v>
      </c>
      <c r="B641" s="140">
        <v>42</v>
      </c>
      <c r="C641" s="140">
        <v>179.31672353900001</v>
      </c>
      <c r="D641" s="140">
        <v>84.758620690000001</v>
      </c>
      <c r="E641" s="140">
        <v>78</v>
      </c>
      <c r="F641" s="140">
        <v>85</v>
      </c>
      <c r="G641" s="140">
        <v>15198.638153771</v>
      </c>
      <c r="H641" s="139">
        <v>2458</v>
      </c>
    </row>
    <row r="642" spans="1:8" x14ac:dyDescent="0.2">
      <c r="A642" s="141" t="s">
        <v>298</v>
      </c>
      <c r="B642" s="140">
        <v>93</v>
      </c>
      <c r="C642" s="140">
        <v>179.31672353900001</v>
      </c>
      <c r="D642" s="140">
        <v>84.666666754000005</v>
      </c>
      <c r="E642" s="140">
        <v>79.333335876000007</v>
      </c>
      <c r="F642" s="140">
        <v>85</v>
      </c>
      <c r="G642" s="140">
        <v>15182.149275378</v>
      </c>
      <c r="H642" s="139">
        <v>2455.3333358760001</v>
      </c>
    </row>
    <row r="643" spans="1:8" x14ac:dyDescent="0.2">
      <c r="A643" s="141" t="s">
        <v>298</v>
      </c>
      <c r="B643" s="140">
        <v>106</v>
      </c>
      <c r="C643" s="140">
        <v>179.31672353900001</v>
      </c>
      <c r="D643" s="140">
        <v>84.655172414000006</v>
      </c>
      <c r="E643" s="140">
        <v>78.666664123999993</v>
      </c>
      <c r="F643" s="140">
        <v>85</v>
      </c>
      <c r="G643" s="140">
        <v>15180.088147888</v>
      </c>
      <c r="H643" s="139">
        <v>2455</v>
      </c>
    </row>
    <row r="644" spans="1:8" x14ac:dyDescent="0.2">
      <c r="A644" s="141" t="s">
        <v>297</v>
      </c>
      <c r="B644" s="140">
        <v>58</v>
      </c>
      <c r="C644" s="140">
        <v>179.31672353900001</v>
      </c>
      <c r="D644" s="140">
        <v>84.620689655000007</v>
      </c>
      <c r="E644" s="140">
        <v>80.333335876000007</v>
      </c>
      <c r="F644" s="140">
        <v>85</v>
      </c>
      <c r="G644" s="140">
        <v>15173.904812593</v>
      </c>
      <c r="H644" s="139">
        <v>2454</v>
      </c>
    </row>
    <row r="645" spans="1:8" x14ac:dyDescent="0.2">
      <c r="A645" s="141" t="s">
        <v>297</v>
      </c>
      <c r="B645" s="140">
        <v>91</v>
      </c>
      <c r="C645" s="140">
        <v>179.31672353900001</v>
      </c>
      <c r="D645" s="140">
        <v>84.827586206999996</v>
      </c>
      <c r="E645" s="140">
        <v>80</v>
      </c>
      <c r="F645" s="140">
        <v>85</v>
      </c>
      <c r="G645" s="140">
        <v>15211.004824359999</v>
      </c>
      <c r="H645" s="139">
        <v>2460</v>
      </c>
    </row>
    <row r="646" spans="1:8" x14ac:dyDescent="0.2">
      <c r="A646" s="141" t="s">
        <v>297</v>
      </c>
      <c r="B646" s="140">
        <v>143</v>
      </c>
      <c r="C646" s="140">
        <v>179.31672353900001</v>
      </c>
      <c r="D646" s="140">
        <v>84.758620690000001</v>
      </c>
      <c r="E646" s="140">
        <v>80</v>
      </c>
      <c r="F646" s="140">
        <v>85</v>
      </c>
      <c r="G646" s="140">
        <v>15198.638153771</v>
      </c>
      <c r="H646" s="139">
        <v>2458</v>
      </c>
    </row>
    <row r="647" spans="1:8" x14ac:dyDescent="0.2">
      <c r="A647" s="141" t="s">
        <v>296</v>
      </c>
      <c r="B647" s="140">
        <v>156</v>
      </c>
      <c r="C647" s="140">
        <v>179.31672353900001</v>
      </c>
      <c r="D647" s="140">
        <v>84.609195314999994</v>
      </c>
      <c r="E647" s="140">
        <v>75.666664123999993</v>
      </c>
      <c r="F647" s="140">
        <v>85</v>
      </c>
      <c r="G647" s="140">
        <v>15171.843685104001</v>
      </c>
      <c r="H647" s="139">
        <v>2453.6666641239999</v>
      </c>
    </row>
    <row r="648" spans="1:8" x14ac:dyDescent="0.2">
      <c r="A648" s="141" t="s">
        <v>302</v>
      </c>
      <c r="B648" s="140">
        <v>93</v>
      </c>
      <c r="C648" s="140">
        <v>173.13338824499999</v>
      </c>
      <c r="D648" s="140">
        <v>85</v>
      </c>
      <c r="E648" s="140">
        <v>85</v>
      </c>
      <c r="F648" s="140">
        <v>85</v>
      </c>
      <c r="G648" s="140">
        <v>14716.338000804</v>
      </c>
      <c r="H648" s="139">
        <v>2380</v>
      </c>
    </row>
    <row r="649" spans="1:8" x14ac:dyDescent="0.2">
      <c r="A649" s="141" t="s">
        <v>300</v>
      </c>
      <c r="B649" s="140">
        <v>59</v>
      </c>
      <c r="C649" s="140">
        <v>173.13338824499999</v>
      </c>
      <c r="D649" s="140">
        <v>84.869047710000004</v>
      </c>
      <c r="E649" s="140">
        <v>81.333335876000007</v>
      </c>
      <c r="F649" s="140">
        <v>85</v>
      </c>
      <c r="G649" s="140">
        <v>14693.665787116001</v>
      </c>
      <c r="H649" s="139">
        <v>2376.3333358760001</v>
      </c>
    </row>
    <row r="650" spans="1:8" x14ac:dyDescent="0.2">
      <c r="A650" s="141" t="s">
        <v>300</v>
      </c>
      <c r="B650" s="140">
        <v>99</v>
      </c>
      <c r="C650" s="140">
        <v>173.13338824499999</v>
      </c>
      <c r="D650" s="140">
        <v>84.833333424000003</v>
      </c>
      <c r="E650" s="140">
        <v>80.333335876000007</v>
      </c>
      <c r="F650" s="140">
        <v>85</v>
      </c>
      <c r="G650" s="140">
        <v>14687.482451821001</v>
      </c>
      <c r="H650" s="139">
        <v>2375.3333358760001</v>
      </c>
    </row>
    <row r="651" spans="1:8" x14ac:dyDescent="0.2">
      <c r="A651" s="141" t="s">
        <v>299</v>
      </c>
      <c r="B651" s="140">
        <v>43</v>
      </c>
      <c r="C651" s="140">
        <v>173.13338824499999</v>
      </c>
      <c r="D651" s="140">
        <v>84.452380861999998</v>
      </c>
      <c r="E651" s="140">
        <v>76</v>
      </c>
      <c r="F651" s="140">
        <v>85</v>
      </c>
      <c r="G651" s="140">
        <v>14621.526843897</v>
      </c>
      <c r="H651" s="139">
        <v>2364.6666641239999</v>
      </c>
    </row>
    <row r="652" spans="1:8" x14ac:dyDescent="0.2">
      <c r="A652" s="141" t="s">
        <v>299</v>
      </c>
      <c r="B652" s="140">
        <v>67</v>
      </c>
      <c r="C652" s="140">
        <v>173.13338824499999</v>
      </c>
      <c r="D652" s="140">
        <v>84.119047710000004</v>
      </c>
      <c r="E652" s="140">
        <v>74.666664123999993</v>
      </c>
      <c r="F652" s="140">
        <v>85</v>
      </c>
      <c r="G652" s="140">
        <v>14563.815745931999</v>
      </c>
      <c r="H652" s="139">
        <v>2355.3333358760001</v>
      </c>
    </row>
    <row r="653" spans="1:8" x14ac:dyDescent="0.2">
      <c r="A653" s="141" t="s">
        <v>298</v>
      </c>
      <c r="B653" s="140">
        <v>33</v>
      </c>
      <c r="C653" s="140">
        <v>173.13338824499999</v>
      </c>
      <c r="D653" s="140">
        <v>84.833333424000003</v>
      </c>
      <c r="E653" s="140">
        <v>80.333335876000007</v>
      </c>
      <c r="F653" s="140">
        <v>85</v>
      </c>
      <c r="G653" s="140">
        <v>14687.482451821001</v>
      </c>
      <c r="H653" s="139">
        <v>2375.3333358760001</v>
      </c>
    </row>
    <row r="654" spans="1:8" x14ac:dyDescent="0.2">
      <c r="A654" s="141" t="s">
        <v>298</v>
      </c>
      <c r="B654" s="140">
        <v>60</v>
      </c>
      <c r="C654" s="140">
        <v>173.13338824499999</v>
      </c>
      <c r="D654" s="140">
        <v>84.773809432999997</v>
      </c>
      <c r="E654" s="140">
        <v>78.666664123999993</v>
      </c>
      <c r="F654" s="140">
        <v>85</v>
      </c>
      <c r="G654" s="140">
        <v>14677.176861546999</v>
      </c>
      <c r="H654" s="139">
        <v>2373.6666641239999</v>
      </c>
    </row>
    <row r="655" spans="1:8" x14ac:dyDescent="0.2">
      <c r="A655" s="141" t="s">
        <v>298</v>
      </c>
      <c r="B655" s="140">
        <v>86</v>
      </c>
      <c r="C655" s="140">
        <v>173.13338824499999</v>
      </c>
      <c r="D655" s="140">
        <v>84.440476281000002</v>
      </c>
      <c r="E655" s="140">
        <v>78</v>
      </c>
      <c r="F655" s="140">
        <v>85</v>
      </c>
      <c r="G655" s="140">
        <v>14619.465763582</v>
      </c>
      <c r="H655" s="139">
        <v>2364.3333358760001</v>
      </c>
    </row>
    <row r="656" spans="1:8" x14ac:dyDescent="0.2">
      <c r="A656" s="141" t="s">
        <v>297</v>
      </c>
      <c r="B656" s="140">
        <v>57</v>
      </c>
      <c r="C656" s="140">
        <v>173.13338824499999</v>
      </c>
      <c r="D656" s="140">
        <v>85</v>
      </c>
      <c r="E656" s="140">
        <v>85</v>
      </c>
      <c r="F656" s="140">
        <v>85</v>
      </c>
      <c r="G656" s="140">
        <v>14716.338000804</v>
      </c>
      <c r="H656" s="139">
        <v>2380</v>
      </c>
    </row>
    <row r="657" spans="1:8" x14ac:dyDescent="0.2">
      <c r="A657" s="141" t="s">
        <v>297</v>
      </c>
      <c r="B657" s="140">
        <v>135</v>
      </c>
      <c r="C657" s="140">
        <v>173.13338824499999</v>
      </c>
      <c r="D657" s="140">
        <v>84.142856870000003</v>
      </c>
      <c r="E657" s="140">
        <v>79.666664123999993</v>
      </c>
      <c r="F657" s="140">
        <v>85</v>
      </c>
      <c r="G657" s="140">
        <v>14567.937906562</v>
      </c>
      <c r="H657" s="139">
        <v>2355.9999923710002</v>
      </c>
    </row>
    <row r="658" spans="1:8" x14ac:dyDescent="0.2">
      <c r="A658" s="141" t="s">
        <v>296</v>
      </c>
      <c r="B658" s="140">
        <v>17</v>
      </c>
      <c r="C658" s="140">
        <v>173.13338824499999</v>
      </c>
      <c r="D658" s="140">
        <v>84.571428570999998</v>
      </c>
      <c r="E658" s="140">
        <v>79</v>
      </c>
      <c r="F658" s="140">
        <v>85</v>
      </c>
      <c r="G658" s="140">
        <v>14642.13797727</v>
      </c>
      <c r="H658" s="139">
        <v>2368</v>
      </c>
    </row>
    <row r="659" spans="1:8" x14ac:dyDescent="0.2">
      <c r="A659" s="141" t="s">
        <v>296</v>
      </c>
      <c r="B659" s="140">
        <v>58</v>
      </c>
      <c r="C659" s="140">
        <v>173.13338824499999</v>
      </c>
      <c r="D659" s="140">
        <v>84.047618865999993</v>
      </c>
      <c r="E659" s="140">
        <v>76</v>
      </c>
      <c r="F659" s="140">
        <v>85</v>
      </c>
      <c r="G659" s="140">
        <v>14551.449028167999</v>
      </c>
      <c r="H659" s="139">
        <v>2353.3333282469998</v>
      </c>
    </row>
    <row r="660" spans="1:8" x14ac:dyDescent="0.2">
      <c r="A660" s="141" t="s">
        <v>296</v>
      </c>
      <c r="B660" s="140">
        <v>85</v>
      </c>
      <c r="C660" s="140">
        <v>173.13338824499999</v>
      </c>
      <c r="D660" s="140">
        <v>84.916666575999997</v>
      </c>
      <c r="E660" s="140">
        <v>82.666664123999993</v>
      </c>
      <c r="F660" s="140">
        <v>85</v>
      </c>
      <c r="G660" s="140">
        <v>14701.910202724999</v>
      </c>
      <c r="H660" s="139">
        <v>2377.6666641239999</v>
      </c>
    </row>
    <row r="661" spans="1:8" x14ac:dyDescent="0.2">
      <c r="A661" s="141" t="s">
        <v>296</v>
      </c>
      <c r="B661" s="140">
        <v>95</v>
      </c>
      <c r="C661" s="140">
        <v>173.13338824499999</v>
      </c>
      <c r="D661" s="140">
        <v>84.488095419999993</v>
      </c>
      <c r="E661" s="140">
        <v>77.333335876000007</v>
      </c>
      <c r="F661" s="140">
        <v>85</v>
      </c>
      <c r="G661" s="140">
        <v>14627.710226367</v>
      </c>
      <c r="H661" s="139">
        <v>2365.6666717530002</v>
      </c>
    </row>
    <row r="662" spans="1:8" x14ac:dyDescent="0.2">
      <c r="A662" s="141" t="s">
        <v>296</v>
      </c>
      <c r="B662" s="140">
        <v>139</v>
      </c>
      <c r="C662" s="140">
        <v>173.13338824499999</v>
      </c>
      <c r="D662" s="140">
        <v>84.535714286000001</v>
      </c>
      <c r="E662" s="140">
        <v>77</v>
      </c>
      <c r="F662" s="140">
        <v>85</v>
      </c>
      <c r="G662" s="140">
        <v>14635.954641976001</v>
      </c>
      <c r="H662" s="139">
        <v>2367</v>
      </c>
    </row>
    <row r="663" spans="1:8" x14ac:dyDescent="0.2">
      <c r="A663" s="141" t="s">
        <v>296</v>
      </c>
      <c r="B663" s="140">
        <v>159</v>
      </c>
      <c r="C663" s="140">
        <v>173.13338824499999</v>
      </c>
      <c r="D663" s="140">
        <v>84.214285986999997</v>
      </c>
      <c r="E663" s="140">
        <v>78.333335876000007</v>
      </c>
      <c r="F663" s="140">
        <v>85</v>
      </c>
      <c r="G663" s="140">
        <v>14580.304671501</v>
      </c>
      <c r="H663" s="139">
        <v>2358.0000076289998</v>
      </c>
    </row>
    <row r="664" spans="1:8" x14ac:dyDescent="0.2">
      <c r="A664" s="141" t="s">
        <v>296</v>
      </c>
      <c r="B664" s="140">
        <v>198</v>
      </c>
      <c r="C664" s="140">
        <v>173.13338824499999</v>
      </c>
      <c r="D664" s="140">
        <v>84.869047710000004</v>
      </c>
      <c r="E664" s="140">
        <v>81.333335876000007</v>
      </c>
      <c r="F664" s="140">
        <v>85</v>
      </c>
      <c r="G664" s="140">
        <v>14693.665787116001</v>
      </c>
      <c r="H664" s="139">
        <v>2376.3333358760001</v>
      </c>
    </row>
    <row r="665" spans="1:8" x14ac:dyDescent="0.2">
      <c r="A665" s="141" t="s">
        <v>296</v>
      </c>
      <c r="B665" s="140">
        <v>204</v>
      </c>
      <c r="C665" s="140">
        <v>173.13338824499999</v>
      </c>
      <c r="D665" s="140">
        <v>84.178571429000002</v>
      </c>
      <c r="E665" s="140">
        <v>75.333335876000007</v>
      </c>
      <c r="F665" s="140">
        <v>85</v>
      </c>
      <c r="G665" s="140">
        <v>14574.121289031</v>
      </c>
      <c r="H665" s="139">
        <v>2357</v>
      </c>
    </row>
    <row r="666" spans="1:8" x14ac:dyDescent="0.2">
      <c r="A666" s="141" t="s">
        <v>302</v>
      </c>
      <c r="B666" s="140">
        <v>21</v>
      </c>
      <c r="C666" s="140">
        <v>166.95005295000001</v>
      </c>
      <c r="D666" s="140">
        <v>84.962962962999995</v>
      </c>
      <c r="E666" s="140">
        <v>84</v>
      </c>
      <c r="F666" s="140">
        <v>85</v>
      </c>
      <c r="G666" s="140">
        <v>14184.571165481</v>
      </c>
      <c r="H666" s="139">
        <v>2294</v>
      </c>
    </row>
    <row r="667" spans="1:8" x14ac:dyDescent="0.2">
      <c r="A667" s="141" t="s">
        <v>302</v>
      </c>
      <c r="B667" s="140">
        <v>27</v>
      </c>
      <c r="C667" s="140">
        <v>166.95005295000001</v>
      </c>
      <c r="D667" s="140">
        <v>84.987654226999993</v>
      </c>
      <c r="E667" s="140">
        <v>84.666664123999993</v>
      </c>
      <c r="F667" s="140">
        <v>85</v>
      </c>
      <c r="G667" s="140">
        <v>14188.693373284999</v>
      </c>
      <c r="H667" s="139">
        <v>2294.6666641239999</v>
      </c>
    </row>
    <row r="668" spans="1:8" x14ac:dyDescent="0.2">
      <c r="A668" s="141" t="s">
        <v>302</v>
      </c>
      <c r="B668" s="140">
        <v>83</v>
      </c>
      <c r="C668" s="140">
        <v>166.95005295000001</v>
      </c>
      <c r="D668" s="140">
        <v>85</v>
      </c>
      <c r="E668" s="140">
        <v>85</v>
      </c>
      <c r="F668" s="140">
        <v>85</v>
      </c>
      <c r="G668" s="140">
        <v>14190.754500775</v>
      </c>
      <c r="H668" s="139">
        <v>2295</v>
      </c>
    </row>
    <row r="669" spans="1:8" x14ac:dyDescent="0.2">
      <c r="A669" s="141" t="s">
        <v>301</v>
      </c>
      <c r="B669" s="140">
        <v>37</v>
      </c>
      <c r="C669" s="140">
        <v>166.95005295000001</v>
      </c>
      <c r="D669" s="140">
        <v>85</v>
      </c>
      <c r="E669" s="140">
        <v>85</v>
      </c>
      <c r="F669" s="140">
        <v>85</v>
      </c>
      <c r="G669" s="140">
        <v>14190.754500775</v>
      </c>
      <c r="H669" s="139">
        <v>2295</v>
      </c>
    </row>
    <row r="670" spans="1:8" x14ac:dyDescent="0.2">
      <c r="A670" s="141" t="s">
        <v>300</v>
      </c>
      <c r="B670" s="140">
        <v>10</v>
      </c>
      <c r="C670" s="140">
        <v>166.95005295000001</v>
      </c>
      <c r="D670" s="140">
        <v>84.950617190000003</v>
      </c>
      <c r="E670" s="140">
        <v>83.666664123999993</v>
      </c>
      <c r="F670" s="140">
        <v>85</v>
      </c>
      <c r="G670" s="140">
        <v>14182.510037991</v>
      </c>
      <c r="H670" s="139">
        <v>2293.6666641239999</v>
      </c>
    </row>
    <row r="671" spans="1:8" x14ac:dyDescent="0.2">
      <c r="A671" s="141" t="s">
        <v>300</v>
      </c>
      <c r="B671" s="140">
        <v>36</v>
      </c>
      <c r="C671" s="140">
        <v>166.95005295000001</v>
      </c>
      <c r="D671" s="140">
        <v>85</v>
      </c>
      <c r="E671" s="140">
        <v>85</v>
      </c>
      <c r="F671" s="140">
        <v>85</v>
      </c>
      <c r="G671" s="140">
        <v>14190.754500775</v>
      </c>
      <c r="H671" s="139">
        <v>2295</v>
      </c>
    </row>
    <row r="672" spans="1:8" x14ac:dyDescent="0.2">
      <c r="A672" s="141" t="s">
        <v>299</v>
      </c>
      <c r="B672" s="140">
        <v>56</v>
      </c>
      <c r="C672" s="140">
        <v>166.95005295000001</v>
      </c>
      <c r="D672" s="140">
        <v>84.925925926000005</v>
      </c>
      <c r="E672" s="140">
        <v>83</v>
      </c>
      <c r="F672" s="140">
        <v>85</v>
      </c>
      <c r="G672" s="140">
        <v>14178.387830186</v>
      </c>
      <c r="H672" s="139">
        <v>2293</v>
      </c>
    </row>
    <row r="673" spans="1:8" x14ac:dyDescent="0.2">
      <c r="A673" s="141" t="s">
        <v>298</v>
      </c>
      <c r="B673" s="140">
        <v>13</v>
      </c>
      <c r="C673" s="140">
        <v>166.95005295000001</v>
      </c>
      <c r="D673" s="140">
        <v>84.876543115999993</v>
      </c>
      <c r="E673" s="140">
        <v>81.666664123999993</v>
      </c>
      <c r="F673" s="140">
        <v>85</v>
      </c>
      <c r="G673" s="140">
        <v>14170.143367402001</v>
      </c>
      <c r="H673" s="139">
        <v>2291.6666641239999</v>
      </c>
    </row>
    <row r="674" spans="1:8" x14ac:dyDescent="0.2">
      <c r="A674" s="141" t="s">
        <v>298</v>
      </c>
      <c r="B674" s="140">
        <v>56</v>
      </c>
      <c r="C674" s="140">
        <v>166.95005295000001</v>
      </c>
      <c r="D674" s="140">
        <v>85</v>
      </c>
      <c r="E674" s="140">
        <v>85</v>
      </c>
      <c r="F674" s="140">
        <v>85</v>
      </c>
      <c r="G674" s="140">
        <v>14190.754500775</v>
      </c>
      <c r="H674" s="139">
        <v>2295</v>
      </c>
    </row>
    <row r="675" spans="1:8" x14ac:dyDescent="0.2">
      <c r="A675" s="141" t="s">
        <v>298</v>
      </c>
      <c r="B675" s="140">
        <v>65</v>
      </c>
      <c r="C675" s="140">
        <v>166.95005295000001</v>
      </c>
      <c r="D675" s="140">
        <v>84.777777778000001</v>
      </c>
      <c r="E675" s="140">
        <v>80.666664123999993</v>
      </c>
      <c r="F675" s="140">
        <v>85</v>
      </c>
      <c r="G675" s="140">
        <v>14153.654489008</v>
      </c>
      <c r="H675" s="139">
        <v>2289</v>
      </c>
    </row>
    <row r="676" spans="1:8" x14ac:dyDescent="0.2">
      <c r="A676" s="141" t="s">
        <v>298</v>
      </c>
      <c r="B676" s="140">
        <v>102</v>
      </c>
      <c r="C676" s="140">
        <v>166.95005295000001</v>
      </c>
      <c r="D676" s="140">
        <v>84.975308736000002</v>
      </c>
      <c r="E676" s="140">
        <v>84.333335876000007</v>
      </c>
      <c r="F676" s="140">
        <v>85</v>
      </c>
      <c r="G676" s="140">
        <v>14186.63229297</v>
      </c>
      <c r="H676" s="139">
        <v>2294.3333358760001</v>
      </c>
    </row>
    <row r="677" spans="1:8" x14ac:dyDescent="0.2">
      <c r="A677" s="141" t="s">
        <v>297</v>
      </c>
      <c r="B677" s="140">
        <v>38</v>
      </c>
      <c r="C677" s="140">
        <v>166.95005295000001</v>
      </c>
      <c r="D677" s="140">
        <v>84.629629629999997</v>
      </c>
      <c r="E677" s="140">
        <v>79.666664123999993</v>
      </c>
      <c r="F677" s="140">
        <v>85</v>
      </c>
      <c r="G677" s="140">
        <v>14128.92114783</v>
      </c>
      <c r="H677" s="139">
        <v>2285</v>
      </c>
    </row>
    <row r="678" spans="1:8" x14ac:dyDescent="0.2">
      <c r="A678" s="141" t="s">
        <v>297</v>
      </c>
      <c r="B678" s="140">
        <v>106</v>
      </c>
      <c r="C678" s="140">
        <v>166.95005295000001</v>
      </c>
      <c r="D678" s="140">
        <v>84.839506079000003</v>
      </c>
      <c r="E678" s="140">
        <v>80.666664123999993</v>
      </c>
      <c r="F678" s="140">
        <v>85</v>
      </c>
      <c r="G678" s="140">
        <v>14163.960032106999</v>
      </c>
      <c r="H678" s="139">
        <v>2290.6666641239999</v>
      </c>
    </row>
    <row r="679" spans="1:8" x14ac:dyDescent="0.2">
      <c r="A679" s="141" t="s">
        <v>296</v>
      </c>
      <c r="B679" s="140">
        <v>43</v>
      </c>
      <c r="C679" s="140">
        <v>166.95005295000001</v>
      </c>
      <c r="D679" s="140">
        <v>84.604938365999999</v>
      </c>
      <c r="E679" s="140">
        <v>77.333335876000007</v>
      </c>
      <c r="F679" s="140">
        <v>85</v>
      </c>
      <c r="G679" s="140">
        <v>14124.798940025999</v>
      </c>
      <c r="H679" s="139">
        <v>2284.3333358760001</v>
      </c>
    </row>
    <row r="680" spans="1:8" x14ac:dyDescent="0.2">
      <c r="A680" s="141" t="s">
        <v>296</v>
      </c>
      <c r="B680" s="140">
        <v>46</v>
      </c>
      <c r="C680" s="140">
        <v>166.95005295000001</v>
      </c>
      <c r="D680" s="140">
        <v>84.728394968000003</v>
      </c>
      <c r="E680" s="140">
        <v>78</v>
      </c>
      <c r="F680" s="140">
        <v>85</v>
      </c>
      <c r="G680" s="140">
        <v>14145.410026224001</v>
      </c>
      <c r="H680" s="139">
        <v>2287.6666641239999</v>
      </c>
    </row>
    <row r="681" spans="1:8" x14ac:dyDescent="0.2">
      <c r="A681" s="141" t="s">
        <v>296</v>
      </c>
      <c r="B681" s="140">
        <v>50</v>
      </c>
      <c r="C681" s="140">
        <v>166.95005295000001</v>
      </c>
      <c r="D681" s="140">
        <v>84.888888889</v>
      </c>
      <c r="E681" s="140">
        <v>82.666664123999993</v>
      </c>
      <c r="F681" s="140">
        <v>85</v>
      </c>
      <c r="G681" s="140">
        <v>14172.204494891999</v>
      </c>
      <c r="H681" s="139">
        <v>2292</v>
      </c>
    </row>
    <row r="682" spans="1:8" x14ac:dyDescent="0.2">
      <c r="A682" s="141" t="s">
        <v>296</v>
      </c>
      <c r="B682" s="140">
        <v>55</v>
      </c>
      <c r="C682" s="140">
        <v>166.95005295000001</v>
      </c>
      <c r="D682" s="140">
        <v>84.407407406999994</v>
      </c>
      <c r="E682" s="140">
        <v>76</v>
      </c>
      <c r="F682" s="140">
        <v>85</v>
      </c>
      <c r="G682" s="140">
        <v>14091.821136064</v>
      </c>
      <c r="H682" s="139">
        <v>2279</v>
      </c>
    </row>
    <row r="683" spans="1:8" x14ac:dyDescent="0.2">
      <c r="A683" s="141" t="s">
        <v>296</v>
      </c>
      <c r="B683" s="140">
        <v>111</v>
      </c>
      <c r="C683" s="140">
        <v>166.95005295000001</v>
      </c>
      <c r="D683" s="140">
        <v>84.148148148000004</v>
      </c>
      <c r="E683" s="140">
        <v>77</v>
      </c>
      <c r="F683" s="140">
        <v>85</v>
      </c>
      <c r="G683" s="140">
        <v>14048.537789002999</v>
      </c>
      <c r="H683" s="139">
        <v>2272</v>
      </c>
    </row>
    <row r="684" spans="1:8" x14ac:dyDescent="0.2">
      <c r="A684" s="141" t="s">
        <v>296</v>
      </c>
      <c r="B684" s="140">
        <v>130</v>
      </c>
      <c r="C684" s="140">
        <v>166.95005295000001</v>
      </c>
      <c r="D684" s="140">
        <v>84.604938082999993</v>
      </c>
      <c r="E684" s="140">
        <v>75.666664123999993</v>
      </c>
      <c r="F684" s="140">
        <v>85</v>
      </c>
      <c r="G684" s="140">
        <v>14124.798892851</v>
      </c>
      <c r="H684" s="139">
        <v>2284.3333282469998</v>
      </c>
    </row>
    <row r="685" spans="1:8" x14ac:dyDescent="0.2">
      <c r="A685" s="141" t="s">
        <v>296</v>
      </c>
      <c r="B685" s="140">
        <v>173</v>
      </c>
      <c r="C685" s="140">
        <v>166.95005295000001</v>
      </c>
      <c r="D685" s="140">
        <v>84.691357930999999</v>
      </c>
      <c r="E685" s="140">
        <v>80</v>
      </c>
      <c r="F685" s="140">
        <v>85</v>
      </c>
      <c r="G685" s="140">
        <v>14139.22669093</v>
      </c>
      <c r="H685" s="139">
        <v>2286.6666641239999</v>
      </c>
    </row>
    <row r="686" spans="1:8" x14ac:dyDescent="0.2">
      <c r="A686" s="141" t="s">
        <v>302</v>
      </c>
      <c r="B686" s="140">
        <v>2</v>
      </c>
      <c r="C686" s="140">
        <v>160.766717656</v>
      </c>
      <c r="D686" s="140">
        <v>84.884615385000004</v>
      </c>
      <c r="E686" s="140">
        <v>82.333335876000007</v>
      </c>
      <c r="F686" s="140">
        <v>85</v>
      </c>
      <c r="G686" s="140">
        <v>13646.620994863</v>
      </c>
      <c r="H686" s="139">
        <v>2207</v>
      </c>
    </row>
    <row r="687" spans="1:8" x14ac:dyDescent="0.2">
      <c r="A687" s="141" t="s">
        <v>302</v>
      </c>
      <c r="B687" s="140">
        <v>45</v>
      </c>
      <c r="C687" s="140">
        <v>160.766717656</v>
      </c>
      <c r="D687" s="140">
        <v>85</v>
      </c>
      <c r="E687" s="140">
        <v>85</v>
      </c>
      <c r="F687" s="140">
        <v>85</v>
      </c>
      <c r="G687" s="140">
        <v>13665.171000746001</v>
      </c>
      <c r="H687" s="139">
        <v>2210</v>
      </c>
    </row>
    <row r="688" spans="1:8" x14ac:dyDescent="0.2">
      <c r="A688" s="141" t="s">
        <v>302</v>
      </c>
      <c r="B688" s="140">
        <v>88</v>
      </c>
      <c r="C688" s="140">
        <v>160.766717656</v>
      </c>
      <c r="D688" s="140">
        <v>85</v>
      </c>
      <c r="E688" s="140">
        <v>85</v>
      </c>
      <c r="F688" s="140">
        <v>85</v>
      </c>
      <c r="G688" s="140">
        <v>13665.171000746001</v>
      </c>
      <c r="H688" s="139">
        <v>2210</v>
      </c>
    </row>
    <row r="689" spans="1:8" x14ac:dyDescent="0.2">
      <c r="A689" s="141" t="s">
        <v>302</v>
      </c>
      <c r="B689" s="140">
        <v>92</v>
      </c>
      <c r="C689" s="140">
        <v>160.766717656</v>
      </c>
      <c r="D689" s="140">
        <v>84.987179389000005</v>
      </c>
      <c r="E689" s="140">
        <v>84.666664123999993</v>
      </c>
      <c r="F689" s="140">
        <v>85</v>
      </c>
      <c r="G689" s="140">
        <v>13663.109873256</v>
      </c>
      <c r="H689" s="139">
        <v>2209.6666641239999</v>
      </c>
    </row>
    <row r="690" spans="1:8" x14ac:dyDescent="0.2">
      <c r="A690" s="141" t="s">
        <v>302</v>
      </c>
      <c r="B690" s="140">
        <v>95</v>
      </c>
      <c r="C690" s="140">
        <v>160.766717656</v>
      </c>
      <c r="D690" s="140">
        <v>85</v>
      </c>
      <c r="E690" s="140">
        <v>85</v>
      </c>
      <c r="F690" s="140">
        <v>85</v>
      </c>
      <c r="G690" s="140">
        <v>13665.171000746001</v>
      </c>
      <c r="H690" s="139">
        <v>2210</v>
      </c>
    </row>
    <row r="691" spans="1:8" x14ac:dyDescent="0.2">
      <c r="A691" s="141" t="s">
        <v>301</v>
      </c>
      <c r="B691" s="140">
        <v>27</v>
      </c>
      <c r="C691" s="140">
        <v>160.766717656</v>
      </c>
      <c r="D691" s="140">
        <v>85</v>
      </c>
      <c r="E691" s="140">
        <v>85</v>
      </c>
      <c r="F691" s="140">
        <v>85</v>
      </c>
      <c r="G691" s="140">
        <v>13665.171000746001</v>
      </c>
      <c r="H691" s="139">
        <v>2210</v>
      </c>
    </row>
    <row r="692" spans="1:8" x14ac:dyDescent="0.2">
      <c r="A692" s="141" t="s">
        <v>301</v>
      </c>
      <c r="B692" s="140">
        <v>34</v>
      </c>
      <c r="C692" s="140">
        <v>160.766717656</v>
      </c>
      <c r="D692" s="140">
        <v>84.897435994999995</v>
      </c>
      <c r="E692" s="140">
        <v>82.333335876000007</v>
      </c>
      <c r="F692" s="140">
        <v>85</v>
      </c>
      <c r="G692" s="140">
        <v>13648.682122353001</v>
      </c>
      <c r="H692" s="139">
        <v>2207.3333358760001</v>
      </c>
    </row>
    <row r="693" spans="1:8" x14ac:dyDescent="0.2">
      <c r="A693" s="141" t="s">
        <v>300</v>
      </c>
      <c r="B693" s="140">
        <v>37</v>
      </c>
      <c r="C693" s="140">
        <v>160.766717656</v>
      </c>
      <c r="D693" s="140">
        <v>84.679487081999994</v>
      </c>
      <c r="E693" s="140">
        <v>80.666664123999993</v>
      </c>
      <c r="F693" s="140">
        <v>85</v>
      </c>
      <c r="G693" s="140">
        <v>13613.643190901001</v>
      </c>
      <c r="H693" s="139">
        <v>2201.6666641239999</v>
      </c>
    </row>
    <row r="694" spans="1:8" x14ac:dyDescent="0.2">
      <c r="A694" s="141" t="s">
        <v>300</v>
      </c>
      <c r="B694" s="140">
        <v>43</v>
      </c>
      <c r="C694" s="140">
        <v>160.766717656</v>
      </c>
      <c r="D694" s="140">
        <v>84.679487081999994</v>
      </c>
      <c r="E694" s="140">
        <v>80.666664123999993</v>
      </c>
      <c r="F694" s="140">
        <v>85</v>
      </c>
      <c r="G694" s="140">
        <v>13613.643190901001</v>
      </c>
      <c r="H694" s="139">
        <v>2201.6666641239999</v>
      </c>
    </row>
    <row r="695" spans="1:8" x14ac:dyDescent="0.2">
      <c r="A695" s="141" t="s">
        <v>299</v>
      </c>
      <c r="B695" s="140">
        <v>17</v>
      </c>
      <c r="C695" s="140">
        <v>160.766717656</v>
      </c>
      <c r="D695" s="140">
        <v>83.512820903999994</v>
      </c>
      <c r="E695" s="140">
        <v>75.333335876000007</v>
      </c>
      <c r="F695" s="140">
        <v>85</v>
      </c>
      <c r="G695" s="140">
        <v>13426.082098928</v>
      </c>
      <c r="H695" s="139">
        <v>2171.3333435059999</v>
      </c>
    </row>
    <row r="696" spans="1:8" x14ac:dyDescent="0.2">
      <c r="A696" s="141" t="s">
        <v>298</v>
      </c>
      <c r="B696" s="140">
        <v>17</v>
      </c>
      <c r="C696" s="140">
        <v>160.766717656</v>
      </c>
      <c r="D696" s="140">
        <v>84.807692308</v>
      </c>
      <c r="E696" s="140">
        <v>80</v>
      </c>
      <c r="F696" s="140">
        <v>85</v>
      </c>
      <c r="G696" s="140">
        <v>13634.254324273999</v>
      </c>
      <c r="H696" s="139">
        <v>2205</v>
      </c>
    </row>
    <row r="697" spans="1:8" x14ac:dyDescent="0.2">
      <c r="A697" s="141" t="s">
        <v>298</v>
      </c>
      <c r="B697" s="140">
        <v>36</v>
      </c>
      <c r="C697" s="140">
        <v>160.766717656</v>
      </c>
      <c r="D697" s="140">
        <v>84.679487374999994</v>
      </c>
      <c r="E697" s="140">
        <v>78.333335876000007</v>
      </c>
      <c r="F697" s="140">
        <v>85</v>
      </c>
      <c r="G697" s="140">
        <v>13613.643238076</v>
      </c>
      <c r="H697" s="139">
        <v>2201.6666717530002</v>
      </c>
    </row>
    <row r="698" spans="1:8" x14ac:dyDescent="0.2">
      <c r="A698" s="141" t="s">
        <v>298</v>
      </c>
      <c r="B698" s="140">
        <v>38</v>
      </c>
      <c r="C698" s="140">
        <v>160.766717656</v>
      </c>
      <c r="D698" s="140">
        <v>84.666666470999999</v>
      </c>
      <c r="E698" s="140">
        <v>80.666664123999993</v>
      </c>
      <c r="F698" s="140">
        <v>85</v>
      </c>
      <c r="G698" s="140">
        <v>13611.582063411</v>
      </c>
      <c r="H698" s="139">
        <v>2201.3333282469998</v>
      </c>
    </row>
    <row r="699" spans="1:8" x14ac:dyDescent="0.2">
      <c r="A699" s="141" t="s">
        <v>298</v>
      </c>
      <c r="B699" s="140">
        <v>64</v>
      </c>
      <c r="C699" s="140">
        <v>160.766717656</v>
      </c>
      <c r="D699" s="140">
        <v>84.756410158999998</v>
      </c>
      <c r="E699" s="140">
        <v>78.666664123999993</v>
      </c>
      <c r="F699" s="140">
        <v>85</v>
      </c>
      <c r="G699" s="140">
        <v>13626.00986149</v>
      </c>
      <c r="H699" s="139">
        <v>2203.6666641239999</v>
      </c>
    </row>
    <row r="700" spans="1:8" x14ac:dyDescent="0.2">
      <c r="A700" s="141" t="s">
        <v>298</v>
      </c>
      <c r="B700" s="140">
        <v>70</v>
      </c>
      <c r="C700" s="140">
        <v>160.766717656</v>
      </c>
      <c r="D700" s="140">
        <v>84.589743393999996</v>
      </c>
      <c r="E700" s="140">
        <v>79</v>
      </c>
      <c r="F700" s="140">
        <v>85</v>
      </c>
      <c r="G700" s="140">
        <v>13599.215392822</v>
      </c>
      <c r="H700" s="139">
        <v>2199.3333282469998</v>
      </c>
    </row>
    <row r="701" spans="1:8" x14ac:dyDescent="0.2">
      <c r="A701" s="141" t="s">
        <v>298</v>
      </c>
      <c r="B701" s="140">
        <v>83</v>
      </c>
      <c r="C701" s="140">
        <v>160.766717656</v>
      </c>
      <c r="D701" s="140">
        <v>84.461538461999993</v>
      </c>
      <c r="E701" s="140">
        <v>78</v>
      </c>
      <c r="F701" s="140">
        <v>85</v>
      </c>
      <c r="G701" s="140">
        <v>13578.604306624</v>
      </c>
      <c r="H701" s="139">
        <v>2196</v>
      </c>
    </row>
    <row r="702" spans="1:8" x14ac:dyDescent="0.2">
      <c r="A702" s="141" t="s">
        <v>297</v>
      </c>
      <c r="B702" s="140">
        <v>22</v>
      </c>
      <c r="C702" s="140">
        <v>160.766717656</v>
      </c>
      <c r="D702" s="140">
        <v>84.871794773999994</v>
      </c>
      <c r="E702" s="140">
        <v>81.666664123999993</v>
      </c>
      <c r="F702" s="140">
        <v>85</v>
      </c>
      <c r="G702" s="140">
        <v>13644.559867373</v>
      </c>
      <c r="H702" s="139">
        <v>2206.6666641239999</v>
      </c>
    </row>
    <row r="703" spans="1:8" x14ac:dyDescent="0.2">
      <c r="A703" s="141" t="s">
        <v>297</v>
      </c>
      <c r="B703" s="140">
        <v>148</v>
      </c>
      <c r="C703" s="140">
        <v>160.766717656</v>
      </c>
      <c r="D703" s="140">
        <v>84.820512918000006</v>
      </c>
      <c r="E703" s="140">
        <v>80.333335876000007</v>
      </c>
      <c r="F703" s="140">
        <v>85</v>
      </c>
      <c r="G703" s="140">
        <v>13636.315451764</v>
      </c>
      <c r="H703" s="139">
        <v>2205.3333358760001</v>
      </c>
    </row>
    <row r="704" spans="1:8" x14ac:dyDescent="0.2">
      <c r="A704" s="141" t="s">
        <v>296</v>
      </c>
      <c r="B704" s="140">
        <v>30</v>
      </c>
      <c r="C704" s="140">
        <v>160.766717656</v>
      </c>
      <c r="D704" s="140">
        <v>84.794871697000005</v>
      </c>
      <c r="E704" s="140">
        <v>79.666664123999993</v>
      </c>
      <c r="F704" s="140">
        <v>85</v>
      </c>
      <c r="G704" s="140">
        <v>13632.193196783999</v>
      </c>
      <c r="H704" s="139">
        <v>2204.6666641239999</v>
      </c>
    </row>
    <row r="705" spans="1:8" x14ac:dyDescent="0.2">
      <c r="A705" s="141" t="s">
        <v>296</v>
      </c>
      <c r="B705" s="140">
        <v>83</v>
      </c>
      <c r="C705" s="140">
        <v>160.766717656</v>
      </c>
      <c r="D705" s="140">
        <v>82.730768936999993</v>
      </c>
      <c r="E705" s="140">
        <v>75.666664123999993</v>
      </c>
      <c r="F705" s="140">
        <v>85</v>
      </c>
      <c r="G705" s="140">
        <v>13300.354171198</v>
      </c>
      <c r="H705" s="139">
        <v>2150.9999923710002</v>
      </c>
    </row>
    <row r="706" spans="1:8" x14ac:dyDescent="0.2">
      <c r="A706" s="141" t="s">
        <v>296</v>
      </c>
      <c r="B706" s="140">
        <v>106</v>
      </c>
      <c r="C706" s="140">
        <v>160.766717656</v>
      </c>
      <c r="D706" s="140">
        <v>83.589743687999999</v>
      </c>
      <c r="E706" s="140">
        <v>75.333335876000007</v>
      </c>
      <c r="F706" s="140">
        <v>85</v>
      </c>
      <c r="G706" s="140">
        <v>13438.448722341</v>
      </c>
      <c r="H706" s="139">
        <v>2173.3333358760001</v>
      </c>
    </row>
    <row r="707" spans="1:8" x14ac:dyDescent="0.2">
      <c r="A707" s="141" t="s">
        <v>296</v>
      </c>
      <c r="B707" s="140">
        <v>124</v>
      </c>
      <c r="C707" s="140">
        <v>160.766717656</v>
      </c>
      <c r="D707" s="140">
        <v>84.923076629999997</v>
      </c>
      <c r="E707" s="140">
        <v>83.666664123999993</v>
      </c>
      <c r="F707" s="140">
        <v>85</v>
      </c>
      <c r="G707" s="140">
        <v>13652.804282982001</v>
      </c>
      <c r="H707" s="139">
        <v>2207.9999923710002</v>
      </c>
    </row>
    <row r="708" spans="1:8" x14ac:dyDescent="0.2">
      <c r="A708" s="141" t="s">
        <v>296</v>
      </c>
      <c r="B708" s="140">
        <v>172</v>
      </c>
      <c r="C708" s="140">
        <v>160.766717656</v>
      </c>
      <c r="D708" s="140">
        <v>84.358974457000002</v>
      </c>
      <c r="E708" s="140">
        <v>78.333335876000007</v>
      </c>
      <c r="F708" s="140">
        <v>85</v>
      </c>
      <c r="G708" s="140">
        <v>13562.115428229999</v>
      </c>
      <c r="H708" s="139">
        <v>2193.3333358760001</v>
      </c>
    </row>
    <row r="709" spans="1:8" x14ac:dyDescent="0.2">
      <c r="A709" s="141" t="s">
        <v>296</v>
      </c>
      <c r="B709" s="140">
        <v>177</v>
      </c>
      <c r="C709" s="140">
        <v>160.766717656</v>
      </c>
      <c r="D709" s="140">
        <v>84.435897240000003</v>
      </c>
      <c r="E709" s="140">
        <v>77.666664123999993</v>
      </c>
      <c r="F709" s="140">
        <v>85</v>
      </c>
      <c r="G709" s="140">
        <v>13574.482051644</v>
      </c>
      <c r="H709" s="139">
        <v>2195.3333282469998</v>
      </c>
    </row>
    <row r="710" spans="1:8" x14ac:dyDescent="0.2">
      <c r="A710" s="141" t="s">
        <v>302</v>
      </c>
      <c r="B710" s="140">
        <v>17</v>
      </c>
      <c r="C710" s="140">
        <v>154.58338236099999</v>
      </c>
      <c r="D710" s="140">
        <v>84.906666564999995</v>
      </c>
      <c r="E710" s="140">
        <v>82.666664123999993</v>
      </c>
      <c r="F710" s="140">
        <v>85</v>
      </c>
      <c r="G710" s="140">
        <v>13125.159702639001</v>
      </c>
      <c r="H710" s="139">
        <v>2122.6666641239999</v>
      </c>
    </row>
    <row r="711" spans="1:8" x14ac:dyDescent="0.2">
      <c r="A711" s="141" t="s">
        <v>300</v>
      </c>
      <c r="B711" s="140">
        <v>52</v>
      </c>
      <c r="C711" s="140">
        <v>154.58338236099999</v>
      </c>
      <c r="D711" s="140">
        <v>85</v>
      </c>
      <c r="E711" s="140">
        <v>85</v>
      </c>
      <c r="F711" s="140">
        <v>85</v>
      </c>
      <c r="G711" s="140">
        <v>13139.587500718</v>
      </c>
      <c r="H711" s="139">
        <v>2125</v>
      </c>
    </row>
    <row r="712" spans="1:8" x14ac:dyDescent="0.2">
      <c r="A712" s="141" t="s">
        <v>300</v>
      </c>
      <c r="B712" s="140">
        <v>85</v>
      </c>
      <c r="C712" s="140">
        <v>154.58338236099999</v>
      </c>
      <c r="D712" s="140">
        <v>84.933333434999994</v>
      </c>
      <c r="E712" s="140">
        <v>83.333335876000007</v>
      </c>
      <c r="F712" s="140">
        <v>85</v>
      </c>
      <c r="G712" s="140">
        <v>13129.281957619</v>
      </c>
      <c r="H712" s="139">
        <v>2123.3333358760001</v>
      </c>
    </row>
    <row r="713" spans="1:8" x14ac:dyDescent="0.2">
      <c r="A713" s="141" t="s">
        <v>299</v>
      </c>
      <c r="B713" s="140">
        <v>8</v>
      </c>
      <c r="C713" s="140">
        <v>154.58338236099999</v>
      </c>
      <c r="D713" s="140">
        <v>84.360000305</v>
      </c>
      <c r="E713" s="140">
        <v>76.333335876000007</v>
      </c>
      <c r="F713" s="140">
        <v>85</v>
      </c>
      <c r="G713" s="140">
        <v>13040.654183180999</v>
      </c>
      <c r="H713" s="139">
        <v>2109.0000076289998</v>
      </c>
    </row>
    <row r="714" spans="1:8" x14ac:dyDescent="0.2">
      <c r="A714" s="141" t="s">
        <v>299</v>
      </c>
      <c r="B714" s="140">
        <v>12</v>
      </c>
      <c r="C714" s="140">
        <v>154.58338236099999</v>
      </c>
      <c r="D714" s="140">
        <v>84.48</v>
      </c>
      <c r="E714" s="140">
        <v>78.333335876000007</v>
      </c>
      <c r="F714" s="140">
        <v>85</v>
      </c>
      <c r="G714" s="140">
        <v>13059.204141890001</v>
      </c>
      <c r="H714" s="139">
        <v>2112</v>
      </c>
    </row>
    <row r="715" spans="1:8" x14ac:dyDescent="0.2">
      <c r="A715" s="141" t="s">
        <v>299</v>
      </c>
      <c r="B715" s="140">
        <v>92</v>
      </c>
      <c r="C715" s="140">
        <v>154.58338236099999</v>
      </c>
      <c r="D715" s="140">
        <v>84.466666869999997</v>
      </c>
      <c r="E715" s="140">
        <v>74.333335876000007</v>
      </c>
      <c r="F715" s="140">
        <v>85</v>
      </c>
      <c r="G715" s="140">
        <v>13057.143061575</v>
      </c>
      <c r="H715" s="139">
        <v>2111.6666717530002</v>
      </c>
    </row>
    <row r="716" spans="1:8" x14ac:dyDescent="0.2">
      <c r="A716" s="141" t="s">
        <v>298</v>
      </c>
      <c r="B716" s="140">
        <v>14</v>
      </c>
      <c r="C716" s="140">
        <v>154.58338236099999</v>
      </c>
      <c r="D716" s="140">
        <v>84.986666564999993</v>
      </c>
      <c r="E716" s="140">
        <v>84.666664123999993</v>
      </c>
      <c r="F716" s="140">
        <v>85</v>
      </c>
      <c r="G716" s="140">
        <v>13137.526373228</v>
      </c>
      <c r="H716" s="139">
        <v>2124.6666641239999</v>
      </c>
    </row>
    <row r="717" spans="1:8" x14ac:dyDescent="0.2">
      <c r="A717" s="141" t="s">
        <v>298</v>
      </c>
      <c r="B717" s="140">
        <v>66</v>
      </c>
      <c r="C717" s="140">
        <v>154.58338236099999</v>
      </c>
      <c r="D717" s="140">
        <v>84.866666565000003</v>
      </c>
      <c r="E717" s="140">
        <v>81.666664123999993</v>
      </c>
      <c r="F717" s="140">
        <v>85</v>
      </c>
      <c r="G717" s="140">
        <v>13118.976367343999</v>
      </c>
      <c r="H717" s="139">
        <v>2121.6666641239999</v>
      </c>
    </row>
    <row r="718" spans="1:8" x14ac:dyDescent="0.2">
      <c r="A718" s="141" t="s">
        <v>298</v>
      </c>
      <c r="B718" s="140">
        <v>72</v>
      </c>
      <c r="C718" s="140">
        <v>154.58338236099999</v>
      </c>
      <c r="D718" s="140">
        <v>84.773333434999998</v>
      </c>
      <c r="E718" s="140">
        <v>79.333335876000007</v>
      </c>
      <c r="F718" s="140">
        <v>85</v>
      </c>
      <c r="G718" s="140">
        <v>13104.548616440999</v>
      </c>
      <c r="H718" s="139">
        <v>2119.3333358760001</v>
      </c>
    </row>
    <row r="719" spans="1:8" x14ac:dyDescent="0.2">
      <c r="A719" s="141" t="s">
        <v>298</v>
      </c>
      <c r="B719" s="140">
        <v>73</v>
      </c>
      <c r="C719" s="140">
        <v>154.58338236099999</v>
      </c>
      <c r="D719" s="140">
        <v>84.786666565000004</v>
      </c>
      <c r="E719" s="140">
        <v>79.666664123999993</v>
      </c>
      <c r="F719" s="140">
        <v>85</v>
      </c>
      <c r="G719" s="140">
        <v>13106.609696755</v>
      </c>
      <c r="H719" s="139">
        <v>2119.6666641239999</v>
      </c>
    </row>
    <row r="720" spans="1:8" x14ac:dyDescent="0.2">
      <c r="A720" s="141" t="s">
        <v>298</v>
      </c>
      <c r="B720" s="140">
        <v>79</v>
      </c>
      <c r="C720" s="140">
        <v>154.58338236099999</v>
      </c>
      <c r="D720" s="140">
        <v>84.826666564999996</v>
      </c>
      <c r="E720" s="140">
        <v>82</v>
      </c>
      <c r="F720" s="140">
        <v>85</v>
      </c>
      <c r="G720" s="140">
        <v>13112.79303205</v>
      </c>
      <c r="H720" s="139">
        <v>2120.6666641239999</v>
      </c>
    </row>
    <row r="721" spans="1:8" x14ac:dyDescent="0.2">
      <c r="A721" s="141" t="s">
        <v>297</v>
      </c>
      <c r="B721" s="140">
        <v>1</v>
      </c>
      <c r="C721" s="140">
        <v>154.58338236099999</v>
      </c>
      <c r="D721" s="140">
        <v>84.786666870000005</v>
      </c>
      <c r="E721" s="140">
        <v>82.333335876000007</v>
      </c>
      <c r="F721" s="140">
        <v>85</v>
      </c>
      <c r="G721" s="140">
        <v>13106.609743931</v>
      </c>
      <c r="H721" s="139">
        <v>2119.6666717530002</v>
      </c>
    </row>
    <row r="722" spans="1:8" x14ac:dyDescent="0.2">
      <c r="A722" s="141" t="s">
        <v>297</v>
      </c>
      <c r="B722" s="140">
        <v>11</v>
      </c>
      <c r="C722" s="140">
        <v>154.58338236099999</v>
      </c>
      <c r="D722" s="140">
        <v>84.666666565</v>
      </c>
      <c r="E722" s="140">
        <v>79</v>
      </c>
      <c r="F722" s="140">
        <v>85</v>
      </c>
      <c r="G722" s="140">
        <v>13088.059690872</v>
      </c>
      <c r="H722" s="139">
        <v>2116.6666641239999</v>
      </c>
    </row>
    <row r="723" spans="1:8" x14ac:dyDescent="0.2">
      <c r="A723" s="141" t="s">
        <v>297</v>
      </c>
      <c r="B723" s="140">
        <v>15</v>
      </c>
      <c r="C723" s="140">
        <v>154.58338236099999</v>
      </c>
      <c r="D723" s="140">
        <v>84.84</v>
      </c>
      <c r="E723" s="140">
        <v>81</v>
      </c>
      <c r="F723" s="140">
        <v>85</v>
      </c>
      <c r="G723" s="140">
        <v>13114.85415954</v>
      </c>
      <c r="H723" s="139">
        <v>2121</v>
      </c>
    </row>
    <row r="724" spans="1:8" x14ac:dyDescent="0.2">
      <c r="A724" s="141" t="s">
        <v>296</v>
      </c>
      <c r="B724" s="140">
        <v>88</v>
      </c>
      <c r="C724" s="140">
        <v>154.58338236099999</v>
      </c>
      <c r="D724" s="140">
        <v>83.253333435000002</v>
      </c>
      <c r="E724" s="140">
        <v>76.666664123999993</v>
      </c>
      <c r="F724" s="140">
        <v>85</v>
      </c>
      <c r="G724" s="140">
        <v>12869.581875251</v>
      </c>
      <c r="H724" s="139">
        <v>2081.3333358760001</v>
      </c>
    </row>
    <row r="725" spans="1:8" x14ac:dyDescent="0.2">
      <c r="A725" s="141" t="s">
        <v>296</v>
      </c>
      <c r="B725" s="140">
        <v>91</v>
      </c>
      <c r="C725" s="140">
        <v>154.58338236099999</v>
      </c>
      <c r="D725" s="140">
        <v>84.573333434999995</v>
      </c>
      <c r="E725" s="140">
        <v>78.333335876000007</v>
      </c>
      <c r="F725" s="140">
        <v>85</v>
      </c>
      <c r="G725" s="140">
        <v>13073.631939968</v>
      </c>
      <c r="H725" s="139">
        <v>2114.3333358760001</v>
      </c>
    </row>
    <row r="726" spans="1:8" x14ac:dyDescent="0.2">
      <c r="A726" s="141" t="s">
        <v>296</v>
      </c>
      <c r="B726" s="140">
        <v>112</v>
      </c>
      <c r="C726" s="140">
        <v>154.58338236099999</v>
      </c>
      <c r="D726" s="140">
        <v>85</v>
      </c>
      <c r="E726" s="140">
        <v>85</v>
      </c>
      <c r="F726" s="140">
        <v>85</v>
      </c>
      <c r="G726" s="140">
        <v>13139.587500718</v>
      </c>
      <c r="H726" s="139">
        <v>2125</v>
      </c>
    </row>
    <row r="727" spans="1:8" x14ac:dyDescent="0.2">
      <c r="A727" s="141" t="s">
        <v>296</v>
      </c>
      <c r="B727" s="140">
        <v>138</v>
      </c>
      <c r="C727" s="140">
        <v>154.58338236099999</v>
      </c>
      <c r="D727" s="140">
        <v>84.146666870000004</v>
      </c>
      <c r="E727" s="140">
        <v>75.333335876000007</v>
      </c>
      <c r="F727" s="140">
        <v>85</v>
      </c>
      <c r="G727" s="140">
        <v>13007.676379219</v>
      </c>
      <c r="H727" s="139">
        <v>2103.6666717530002</v>
      </c>
    </row>
    <row r="728" spans="1:8" x14ac:dyDescent="0.2">
      <c r="A728" s="141" t="s">
        <v>296</v>
      </c>
      <c r="B728" s="140">
        <v>144</v>
      </c>
      <c r="C728" s="140">
        <v>154.58338236099999</v>
      </c>
      <c r="D728" s="140">
        <v>84.84</v>
      </c>
      <c r="E728" s="140">
        <v>82.666664123999993</v>
      </c>
      <c r="F728" s="140">
        <v>85</v>
      </c>
      <c r="G728" s="140">
        <v>13114.85415954</v>
      </c>
      <c r="H728" s="139">
        <v>2121</v>
      </c>
    </row>
    <row r="729" spans="1:8" x14ac:dyDescent="0.2">
      <c r="A729" s="141" t="s">
        <v>296</v>
      </c>
      <c r="B729" s="140">
        <v>178</v>
      </c>
      <c r="C729" s="140">
        <v>154.58338236099999</v>
      </c>
      <c r="D729" s="140">
        <v>85</v>
      </c>
      <c r="E729" s="140">
        <v>85</v>
      </c>
      <c r="F729" s="140">
        <v>85</v>
      </c>
      <c r="G729" s="140">
        <v>13139.587500718</v>
      </c>
      <c r="H729" s="139">
        <v>2125</v>
      </c>
    </row>
    <row r="730" spans="1:8" x14ac:dyDescent="0.2">
      <c r="A730" s="141" t="s">
        <v>296</v>
      </c>
      <c r="B730" s="140">
        <v>190</v>
      </c>
      <c r="C730" s="140">
        <v>154.58338236099999</v>
      </c>
      <c r="D730" s="140">
        <v>84.253333435000002</v>
      </c>
      <c r="E730" s="140">
        <v>75.333335876000007</v>
      </c>
      <c r="F730" s="140">
        <v>85</v>
      </c>
      <c r="G730" s="140">
        <v>13024.165257613</v>
      </c>
      <c r="H730" s="139">
        <v>2106.3333358760001</v>
      </c>
    </row>
    <row r="731" spans="1:8" x14ac:dyDescent="0.2">
      <c r="A731" s="141" t="s">
        <v>296</v>
      </c>
      <c r="B731" s="140">
        <v>207</v>
      </c>
      <c r="C731" s="140">
        <v>154.58338236099999</v>
      </c>
      <c r="D731" s="140">
        <v>84.506666565000003</v>
      </c>
      <c r="E731" s="140">
        <v>76</v>
      </c>
      <c r="F731" s="140">
        <v>85</v>
      </c>
      <c r="G731" s="140">
        <v>13063.326349694</v>
      </c>
      <c r="H731" s="139">
        <v>2112.6666641239999</v>
      </c>
    </row>
    <row r="732" spans="1:8" x14ac:dyDescent="0.2">
      <c r="A732" s="141" t="s">
        <v>296</v>
      </c>
      <c r="B732" s="140">
        <v>216</v>
      </c>
      <c r="C732" s="140">
        <v>154.58338236099999</v>
      </c>
      <c r="D732" s="140">
        <v>84.533333435000003</v>
      </c>
      <c r="E732" s="140">
        <v>77.666664123999993</v>
      </c>
      <c r="F732" s="140">
        <v>85</v>
      </c>
      <c r="G732" s="140">
        <v>13067.448604674</v>
      </c>
      <c r="H732" s="139">
        <v>2113.3333358760001</v>
      </c>
    </row>
    <row r="733" spans="1:8" x14ac:dyDescent="0.2">
      <c r="A733" s="141" t="s">
        <v>302</v>
      </c>
      <c r="B733" s="140">
        <v>7</v>
      </c>
      <c r="C733" s="140">
        <v>148.400047067</v>
      </c>
      <c r="D733" s="140">
        <v>85</v>
      </c>
      <c r="E733" s="140">
        <v>85</v>
      </c>
      <c r="F733" s="140">
        <v>85</v>
      </c>
      <c r="G733" s="140">
        <v>12614.004000688999</v>
      </c>
      <c r="H733" s="139">
        <v>2040</v>
      </c>
    </row>
    <row r="734" spans="1:8" x14ac:dyDescent="0.2">
      <c r="A734" s="141" t="s">
        <v>302</v>
      </c>
      <c r="B734" s="140">
        <v>14</v>
      </c>
      <c r="C734" s="140">
        <v>148.400047067</v>
      </c>
      <c r="D734" s="140">
        <v>85</v>
      </c>
      <c r="E734" s="140">
        <v>85</v>
      </c>
      <c r="F734" s="140">
        <v>85</v>
      </c>
      <c r="G734" s="140">
        <v>12614.004000688999</v>
      </c>
      <c r="H734" s="139">
        <v>2040</v>
      </c>
    </row>
    <row r="735" spans="1:8" x14ac:dyDescent="0.2">
      <c r="A735" s="141" t="s">
        <v>302</v>
      </c>
      <c r="B735" s="140">
        <v>22</v>
      </c>
      <c r="C735" s="140">
        <v>148.400047067</v>
      </c>
      <c r="D735" s="140">
        <v>84.805555343999998</v>
      </c>
      <c r="E735" s="140">
        <v>82.666664123999993</v>
      </c>
      <c r="F735" s="140">
        <v>85</v>
      </c>
      <c r="G735" s="140">
        <v>12585.148404531001</v>
      </c>
      <c r="H735" s="139">
        <v>2035.3333282470001</v>
      </c>
    </row>
    <row r="736" spans="1:8" x14ac:dyDescent="0.2">
      <c r="A736" s="141" t="s">
        <v>302</v>
      </c>
      <c r="B736" s="140">
        <v>38</v>
      </c>
      <c r="C736" s="140">
        <v>148.400047067</v>
      </c>
      <c r="D736" s="140">
        <v>85</v>
      </c>
      <c r="E736" s="140">
        <v>85</v>
      </c>
      <c r="F736" s="140">
        <v>85</v>
      </c>
      <c r="G736" s="140">
        <v>12614.004000688999</v>
      </c>
      <c r="H736" s="139">
        <v>2040</v>
      </c>
    </row>
    <row r="737" spans="1:8" x14ac:dyDescent="0.2">
      <c r="A737" s="141" t="s">
        <v>301</v>
      </c>
      <c r="B737" s="140">
        <v>39</v>
      </c>
      <c r="C737" s="140">
        <v>148.400047067</v>
      </c>
      <c r="D737" s="140">
        <v>84.916666667000001</v>
      </c>
      <c r="E737" s="140">
        <v>83</v>
      </c>
      <c r="F737" s="140">
        <v>85</v>
      </c>
      <c r="G737" s="140">
        <v>12601.6373301</v>
      </c>
      <c r="H737" s="139">
        <v>2038</v>
      </c>
    </row>
    <row r="738" spans="1:8" x14ac:dyDescent="0.2">
      <c r="A738" s="141" t="s">
        <v>300</v>
      </c>
      <c r="B738" s="140">
        <v>32</v>
      </c>
      <c r="C738" s="140">
        <v>148.400047067</v>
      </c>
      <c r="D738" s="140">
        <v>84.930555662000003</v>
      </c>
      <c r="E738" s="140">
        <v>83.333335876000007</v>
      </c>
      <c r="F738" s="140">
        <v>85</v>
      </c>
      <c r="G738" s="140">
        <v>12603.698457590001</v>
      </c>
      <c r="H738" s="139">
        <v>2038.3333358760001</v>
      </c>
    </row>
    <row r="739" spans="1:8" x14ac:dyDescent="0.2">
      <c r="A739" s="141" t="s">
        <v>300</v>
      </c>
      <c r="B739" s="140">
        <v>79</v>
      </c>
      <c r="C739" s="140">
        <v>148.400047067</v>
      </c>
      <c r="D739" s="140">
        <v>84.861111004999998</v>
      </c>
      <c r="E739" s="140">
        <v>81.666664123999993</v>
      </c>
      <c r="F739" s="140">
        <v>85</v>
      </c>
      <c r="G739" s="140">
        <v>12593.392867316001</v>
      </c>
      <c r="H739" s="139">
        <v>2036.6666641239999</v>
      </c>
    </row>
    <row r="740" spans="1:8" x14ac:dyDescent="0.2">
      <c r="A740" s="141" t="s">
        <v>300</v>
      </c>
      <c r="B740" s="140">
        <v>118</v>
      </c>
      <c r="C740" s="140">
        <v>148.400047067</v>
      </c>
      <c r="D740" s="140">
        <v>84.972222328000001</v>
      </c>
      <c r="E740" s="140">
        <v>84.333335876000007</v>
      </c>
      <c r="F740" s="140">
        <v>85</v>
      </c>
      <c r="G740" s="140">
        <v>12609.881792884</v>
      </c>
      <c r="H740" s="139">
        <v>2039.3333358760001</v>
      </c>
    </row>
    <row r="741" spans="1:8" x14ac:dyDescent="0.2">
      <c r="A741" s="141" t="s">
        <v>300</v>
      </c>
      <c r="B741" s="140">
        <v>120</v>
      </c>
      <c r="C741" s="140">
        <v>148.400047067</v>
      </c>
      <c r="D741" s="140">
        <v>84.986111004999998</v>
      </c>
      <c r="E741" s="140">
        <v>84.666664123999993</v>
      </c>
      <c r="F741" s="140">
        <v>85</v>
      </c>
      <c r="G741" s="140">
        <v>12611.942873198999</v>
      </c>
      <c r="H741" s="139">
        <v>2039.6666641239999</v>
      </c>
    </row>
    <row r="742" spans="1:8" x14ac:dyDescent="0.2">
      <c r="A742" s="141" t="s">
        <v>299</v>
      </c>
      <c r="B742" s="140">
        <v>37</v>
      </c>
      <c r="C742" s="140">
        <v>148.400047067</v>
      </c>
      <c r="D742" s="140">
        <v>83.583333332999999</v>
      </c>
      <c r="E742" s="140">
        <v>76.333335876000007</v>
      </c>
      <c r="F742" s="140">
        <v>85</v>
      </c>
      <c r="G742" s="140">
        <v>12403.770600677</v>
      </c>
      <c r="H742" s="139">
        <v>2006</v>
      </c>
    </row>
    <row r="743" spans="1:8" x14ac:dyDescent="0.2">
      <c r="A743" s="141" t="s">
        <v>299</v>
      </c>
      <c r="B743" s="140">
        <v>46</v>
      </c>
      <c r="C743" s="140">
        <v>148.400047067</v>
      </c>
      <c r="D743" s="140">
        <v>82.75</v>
      </c>
      <c r="E743" s="140">
        <v>72.333335876000007</v>
      </c>
      <c r="F743" s="140">
        <v>85</v>
      </c>
      <c r="G743" s="140">
        <v>12280.103894788001</v>
      </c>
      <c r="H743" s="139">
        <v>1986</v>
      </c>
    </row>
    <row r="744" spans="1:8" x14ac:dyDescent="0.2">
      <c r="A744" s="141" t="s">
        <v>299</v>
      </c>
      <c r="B744" s="140">
        <v>80</v>
      </c>
      <c r="C744" s="140">
        <v>148.400047067</v>
      </c>
      <c r="D744" s="140">
        <v>84.541666667000001</v>
      </c>
      <c r="E744" s="140">
        <v>74</v>
      </c>
      <c r="F744" s="140">
        <v>85</v>
      </c>
      <c r="G744" s="140">
        <v>12545.987312450001</v>
      </c>
      <c r="H744" s="139">
        <v>2029</v>
      </c>
    </row>
    <row r="745" spans="1:8" x14ac:dyDescent="0.2">
      <c r="A745" s="141" t="s">
        <v>298</v>
      </c>
      <c r="B745" s="140">
        <v>47</v>
      </c>
      <c r="C745" s="140">
        <v>148.400047067</v>
      </c>
      <c r="D745" s="140">
        <v>84.708333332999999</v>
      </c>
      <c r="E745" s="140">
        <v>82</v>
      </c>
      <c r="F745" s="140">
        <v>85</v>
      </c>
      <c r="G745" s="140">
        <v>12570.720653627999</v>
      </c>
      <c r="H745" s="139">
        <v>2033</v>
      </c>
    </row>
    <row r="746" spans="1:8" x14ac:dyDescent="0.2">
      <c r="A746" s="141" t="s">
        <v>298</v>
      </c>
      <c r="B746" s="140">
        <v>53</v>
      </c>
      <c r="C746" s="140">
        <v>148.400047067</v>
      </c>
      <c r="D746" s="140">
        <v>84.611111323000003</v>
      </c>
      <c r="E746" s="140">
        <v>80.333335876000007</v>
      </c>
      <c r="F746" s="140">
        <v>85</v>
      </c>
      <c r="G746" s="140">
        <v>12556.292902724001</v>
      </c>
      <c r="H746" s="139">
        <v>2030.6666717529999</v>
      </c>
    </row>
    <row r="747" spans="1:8" x14ac:dyDescent="0.2">
      <c r="A747" s="141" t="s">
        <v>298</v>
      </c>
      <c r="B747" s="140">
        <v>69</v>
      </c>
      <c r="C747" s="140">
        <v>148.400047067</v>
      </c>
      <c r="D747" s="140">
        <v>85</v>
      </c>
      <c r="E747" s="140">
        <v>85</v>
      </c>
      <c r="F747" s="140">
        <v>85</v>
      </c>
      <c r="G747" s="140">
        <v>12614.004000688999</v>
      </c>
      <c r="H747" s="139">
        <v>2040</v>
      </c>
    </row>
    <row r="748" spans="1:8" x14ac:dyDescent="0.2">
      <c r="A748" s="141" t="s">
        <v>297</v>
      </c>
      <c r="B748" s="140">
        <v>31</v>
      </c>
      <c r="C748" s="140">
        <v>148.400047067</v>
      </c>
      <c r="D748" s="140">
        <v>84.652777990000004</v>
      </c>
      <c r="E748" s="140">
        <v>80.333335876000007</v>
      </c>
      <c r="F748" s="140">
        <v>85</v>
      </c>
      <c r="G748" s="140">
        <v>12562.476238019</v>
      </c>
      <c r="H748" s="139">
        <v>2031.6666717529999</v>
      </c>
    </row>
    <row r="749" spans="1:8" x14ac:dyDescent="0.2">
      <c r="A749" s="141" t="s">
        <v>297</v>
      </c>
      <c r="B749" s="140">
        <v>64</v>
      </c>
      <c r="C749" s="140">
        <v>148.400047067</v>
      </c>
      <c r="D749" s="140">
        <v>84.916666667000001</v>
      </c>
      <c r="E749" s="140">
        <v>83</v>
      </c>
      <c r="F749" s="140">
        <v>85</v>
      </c>
      <c r="G749" s="140">
        <v>12601.6373301</v>
      </c>
      <c r="H749" s="139">
        <v>2038</v>
      </c>
    </row>
    <row r="750" spans="1:8" x14ac:dyDescent="0.2">
      <c r="A750" s="141" t="s">
        <v>297</v>
      </c>
      <c r="B750" s="140">
        <v>70</v>
      </c>
      <c r="C750" s="140">
        <v>148.400047067</v>
      </c>
      <c r="D750" s="140">
        <v>84.972222328000001</v>
      </c>
      <c r="E750" s="140">
        <v>84.333335876000007</v>
      </c>
      <c r="F750" s="140">
        <v>85</v>
      </c>
      <c r="G750" s="140">
        <v>12609.881792884</v>
      </c>
      <c r="H750" s="139">
        <v>2039.3333358760001</v>
      </c>
    </row>
    <row r="751" spans="1:8" x14ac:dyDescent="0.2">
      <c r="A751" s="141" t="s">
        <v>296</v>
      </c>
      <c r="B751" s="140">
        <v>15</v>
      </c>
      <c r="C751" s="140">
        <v>148.400047067</v>
      </c>
      <c r="D751" s="140">
        <v>84.263888995000002</v>
      </c>
      <c r="E751" s="140">
        <v>76</v>
      </c>
      <c r="F751" s="140">
        <v>85</v>
      </c>
      <c r="G751" s="140">
        <v>12504.765092879001</v>
      </c>
      <c r="H751" s="139">
        <v>2022.3333358760001</v>
      </c>
    </row>
    <row r="752" spans="1:8" x14ac:dyDescent="0.2">
      <c r="A752" s="141" t="s">
        <v>296</v>
      </c>
      <c r="B752" s="140">
        <v>82</v>
      </c>
      <c r="C752" s="140">
        <v>148.400047067</v>
      </c>
      <c r="D752" s="140">
        <v>84.736111323000003</v>
      </c>
      <c r="E752" s="140">
        <v>80.333335876000007</v>
      </c>
      <c r="F752" s="140">
        <v>85</v>
      </c>
      <c r="G752" s="140">
        <v>12574.842908606999</v>
      </c>
      <c r="H752" s="139">
        <v>2033.6666717529999</v>
      </c>
    </row>
    <row r="753" spans="1:8" x14ac:dyDescent="0.2">
      <c r="A753" s="141" t="s">
        <v>296</v>
      </c>
      <c r="B753" s="140">
        <v>89</v>
      </c>
      <c r="C753" s="140">
        <v>148.400047067</v>
      </c>
      <c r="D753" s="140">
        <v>84.861111004999998</v>
      </c>
      <c r="E753" s="140">
        <v>81.666664123999993</v>
      </c>
      <c r="F753" s="140">
        <v>85</v>
      </c>
      <c r="G753" s="140">
        <v>12593.392867316001</v>
      </c>
      <c r="H753" s="139">
        <v>2036.6666641239999</v>
      </c>
    </row>
    <row r="754" spans="1:8" x14ac:dyDescent="0.2">
      <c r="A754" s="141" t="s">
        <v>296</v>
      </c>
      <c r="B754" s="140">
        <v>98</v>
      </c>
      <c r="C754" s="140">
        <v>148.400047067</v>
      </c>
      <c r="D754" s="140">
        <v>84.75</v>
      </c>
      <c r="E754" s="140">
        <v>81.666664123999993</v>
      </c>
      <c r="F754" s="140">
        <v>85</v>
      </c>
      <c r="G754" s="140">
        <v>12576.903988922</v>
      </c>
      <c r="H754" s="139">
        <v>2034</v>
      </c>
    </row>
    <row r="755" spans="1:8" x14ac:dyDescent="0.2">
      <c r="A755" s="141" t="s">
        <v>296</v>
      </c>
      <c r="B755" s="140">
        <v>99</v>
      </c>
      <c r="C755" s="140">
        <v>148.400047067</v>
      </c>
      <c r="D755" s="140">
        <v>84</v>
      </c>
      <c r="E755" s="140">
        <v>76.333335876000007</v>
      </c>
      <c r="F755" s="140">
        <v>85</v>
      </c>
      <c r="G755" s="140">
        <v>12465.603953622</v>
      </c>
      <c r="H755" s="139">
        <v>2016</v>
      </c>
    </row>
    <row r="756" spans="1:8" x14ac:dyDescent="0.2">
      <c r="A756" s="141" t="s">
        <v>296</v>
      </c>
      <c r="B756" s="140">
        <v>133</v>
      </c>
      <c r="C756" s="140">
        <v>148.400047067</v>
      </c>
      <c r="D756" s="140">
        <v>84.652777671999999</v>
      </c>
      <c r="E756" s="140">
        <v>76.666664123999993</v>
      </c>
      <c r="F756" s="140">
        <v>85</v>
      </c>
      <c r="G756" s="140">
        <v>12562.476190842999</v>
      </c>
      <c r="H756" s="139">
        <v>2031.6666641239999</v>
      </c>
    </row>
    <row r="757" spans="1:8" x14ac:dyDescent="0.2">
      <c r="A757" s="141" t="s">
        <v>296</v>
      </c>
      <c r="B757" s="140">
        <v>143</v>
      </c>
      <c r="C757" s="140">
        <v>148.400047067</v>
      </c>
      <c r="D757" s="140">
        <v>84.166666985000006</v>
      </c>
      <c r="E757" s="140">
        <v>76.333335876000007</v>
      </c>
      <c r="F757" s="140">
        <v>85</v>
      </c>
      <c r="G757" s="140">
        <v>12490.337341975001</v>
      </c>
      <c r="H757" s="139">
        <v>2020.000007629</v>
      </c>
    </row>
    <row r="758" spans="1:8" x14ac:dyDescent="0.2">
      <c r="A758" s="141" t="s">
        <v>296</v>
      </c>
      <c r="B758" s="140">
        <v>147</v>
      </c>
      <c r="C758" s="140">
        <v>148.400047067</v>
      </c>
      <c r="D758" s="140">
        <v>84.708333332999999</v>
      </c>
      <c r="E758" s="140">
        <v>79.666664123999993</v>
      </c>
      <c r="F758" s="140">
        <v>85</v>
      </c>
      <c r="G758" s="140">
        <v>12570.720653627999</v>
      </c>
      <c r="H758" s="139">
        <v>2033</v>
      </c>
    </row>
    <row r="759" spans="1:8" x14ac:dyDescent="0.2">
      <c r="A759" s="141" t="s">
        <v>296</v>
      </c>
      <c r="B759" s="140">
        <v>163</v>
      </c>
      <c r="C759" s="140">
        <v>148.400047067</v>
      </c>
      <c r="D759" s="140">
        <v>84.736111004999998</v>
      </c>
      <c r="E759" s="140">
        <v>81</v>
      </c>
      <c r="F759" s="140">
        <v>85</v>
      </c>
      <c r="G759" s="140">
        <v>12574.842861432</v>
      </c>
      <c r="H759" s="139">
        <v>2033.6666641239999</v>
      </c>
    </row>
    <row r="760" spans="1:8" x14ac:dyDescent="0.2">
      <c r="A760" s="141" t="s">
        <v>302</v>
      </c>
      <c r="B760" s="140">
        <v>16</v>
      </c>
      <c r="C760" s="140">
        <v>142.216711772</v>
      </c>
      <c r="D760" s="140">
        <v>85</v>
      </c>
      <c r="E760" s="140">
        <v>85</v>
      </c>
      <c r="F760" s="140">
        <v>85</v>
      </c>
      <c r="G760" s="140">
        <v>12088.42050066</v>
      </c>
      <c r="H760" s="139">
        <v>1955</v>
      </c>
    </row>
    <row r="761" spans="1:8" x14ac:dyDescent="0.2">
      <c r="A761" s="141" t="s">
        <v>302</v>
      </c>
      <c r="B761" s="140">
        <v>28</v>
      </c>
      <c r="C761" s="140">
        <v>142.216711772</v>
      </c>
      <c r="D761" s="140">
        <v>84.913043478000006</v>
      </c>
      <c r="E761" s="140">
        <v>83</v>
      </c>
      <c r="F761" s="140">
        <v>85</v>
      </c>
      <c r="G761" s="140">
        <v>12076.053830071</v>
      </c>
      <c r="H761" s="139">
        <v>1953</v>
      </c>
    </row>
    <row r="762" spans="1:8" x14ac:dyDescent="0.2">
      <c r="A762" s="141" t="s">
        <v>302</v>
      </c>
      <c r="B762" s="140">
        <v>37</v>
      </c>
      <c r="C762" s="140">
        <v>142.216711772</v>
      </c>
      <c r="D762" s="140">
        <v>85</v>
      </c>
      <c r="E762" s="140">
        <v>85</v>
      </c>
      <c r="F762" s="140">
        <v>85</v>
      </c>
      <c r="G762" s="140">
        <v>12088.42050066</v>
      </c>
      <c r="H762" s="139">
        <v>1955</v>
      </c>
    </row>
    <row r="763" spans="1:8" x14ac:dyDescent="0.2">
      <c r="A763" s="141" t="s">
        <v>302</v>
      </c>
      <c r="B763" s="140">
        <v>54</v>
      </c>
      <c r="C763" s="140">
        <v>142.216711772</v>
      </c>
      <c r="D763" s="140">
        <v>84.898550614000001</v>
      </c>
      <c r="E763" s="140">
        <v>83</v>
      </c>
      <c r="F763" s="140">
        <v>85</v>
      </c>
      <c r="G763" s="140">
        <v>12073.992702580999</v>
      </c>
      <c r="H763" s="139">
        <v>1952.6666641239999</v>
      </c>
    </row>
    <row r="764" spans="1:8" x14ac:dyDescent="0.2">
      <c r="A764" s="141" t="s">
        <v>302</v>
      </c>
      <c r="B764" s="140">
        <v>68</v>
      </c>
      <c r="C764" s="140">
        <v>142.216711772</v>
      </c>
      <c r="D764" s="140">
        <v>84.884058081999996</v>
      </c>
      <c r="E764" s="140">
        <v>82.333335876000007</v>
      </c>
      <c r="F764" s="140">
        <v>85</v>
      </c>
      <c r="G764" s="140">
        <v>12071.931622267</v>
      </c>
      <c r="H764" s="139">
        <v>1952.3333358760001</v>
      </c>
    </row>
    <row r="765" spans="1:8" x14ac:dyDescent="0.2">
      <c r="A765" s="141" t="s">
        <v>301</v>
      </c>
      <c r="B765" s="140">
        <v>9</v>
      </c>
      <c r="C765" s="140">
        <v>142.216711772</v>
      </c>
      <c r="D765" s="140">
        <v>85</v>
      </c>
      <c r="E765" s="140">
        <v>85</v>
      </c>
      <c r="F765" s="140">
        <v>85</v>
      </c>
      <c r="G765" s="140">
        <v>12088.42050066</v>
      </c>
      <c r="H765" s="139">
        <v>1955</v>
      </c>
    </row>
    <row r="766" spans="1:8" x14ac:dyDescent="0.2">
      <c r="A766" s="141" t="s">
        <v>301</v>
      </c>
      <c r="B766" s="140">
        <v>24</v>
      </c>
      <c r="C766" s="140">
        <v>142.216711772</v>
      </c>
      <c r="D766" s="140">
        <v>84.840579821000006</v>
      </c>
      <c r="E766" s="140">
        <v>82.333335876000007</v>
      </c>
      <c r="F766" s="140">
        <v>85</v>
      </c>
      <c r="G766" s="140">
        <v>12065.748286972001</v>
      </c>
      <c r="H766" s="139">
        <v>1951.3333358760001</v>
      </c>
    </row>
    <row r="767" spans="1:8" x14ac:dyDescent="0.2">
      <c r="A767" s="141" t="s">
        <v>300</v>
      </c>
      <c r="B767" s="140">
        <v>34</v>
      </c>
      <c r="C767" s="140">
        <v>142.216711772</v>
      </c>
      <c r="D767" s="140">
        <v>85</v>
      </c>
      <c r="E767" s="140">
        <v>85</v>
      </c>
      <c r="F767" s="140">
        <v>85</v>
      </c>
      <c r="G767" s="140">
        <v>12088.42050066</v>
      </c>
      <c r="H767" s="139">
        <v>1955</v>
      </c>
    </row>
    <row r="768" spans="1:8" x14ac:dyDescent="0.2">
      <c r="A768" s="141" t="s">
        <v>300</v>
      </c>
      <c r="B768" s="140">
        <v>125</v>
      </c>
      <c r="C768" s="140">
        <v>142.216711772</v>
      </c>
      <c r="D768" s="140">
        <v>84.913043478000006</v>
      </c>
      <c r="E768" s="140">
        <v>83</v>
      </c>
      <c r="F768" s="140">
        <v>85</v>
      </c>
      <c r="G768" s="140">
        <v>12076.053830071</v>
      </c>
      <c r="H768" s="139">
        <v>1953</v>
      </c>
    </row>
    <row r="769" spans="1:8" x14ac:dyDescent="0.2">
      <c r="A769" s="141" t="s">
        <v>299</v>
      </c>
      <c r="B769" s="140">
        <v>72</v>
      </c>
      <c r="C769" s="140">
        <v>142.216711772</v>
      </c>
      <c r="D769" s="140">
        <v>83.913043478000006</v>
      </c>
      <c r="E769" s="140">
        <v>76.666664123999993</v>
      </c>
      <c r="F769" s="140">
        <v>85</v>
      </c>
      <c r="G769" s="140">
        <v>11933.837118298999</v>
      </c>
      <c r="H769" s="139">
        <v>1930</v>
      </c>
    </row>
    <row r="770" spans="1:8" x14ac:dyDescent="0.2">
      <c r="A770" s="141" t="s">
        <v>298</v>
      </c>
      <c r="B770" s="140">
        <v>49</v>
      </c>
      <c r="C770" s="140">
        <v>142.216711772</v>
      </c>
      <c r="D770" s="140">
        <v>84.855072352999997</v>
      </c>
      <c r="E770" s="140">
        <v>81.666664123999993</v>
      </c>
      <c r="F770" s="140">
        <v>85</v>
      </c>
      <c r="G770" s="140">
        <v>12067.809367287</v>
      </c>
      <c r="H770" s="139">
        <v>1951.6666641239999</v>
      </c>
    </row>
    <row r="771" spans="1:8" x14ac:dyDescent="0.2">
      <c r="A771" s="141" t="s">
        <v>298</v>
      </c>
      <c r="B771" s="140">
        <v>81</v>
      </c>
      <c r="C771" s="140">
        <v>142.216711772</v>
      </c>
      <c r="D771" s="140">
        <v>84.811594424000006</v>
      </c>
      <c r="E771" s="140">
        <v>81.333335876000007</v>
      </c>
      <c r="F771" s="140">
        <v>85</v>
      </c>
      <c r="G771" s="140">
        <v>12061.626079168</v>
      </c>
      <c r="H771" s="139">
        <v>1950.6666717529999</v>
      </c>
    </row>
    <row r="772" spans="1:8" x14ac:dyDescent="0.2">
      <c r="A772" s="141" t="s">
        <v>298</v>
      </c>
      <c r="B772" s="140">
        <v>96</v>
      </c>
      <c r="C772" s="140">
        <v>142.216711772</v>
      </c>
      <c r="D772" s="140">
        <v>84.840579489000007</v>
      </c>
      <c r="E772" s="140">
        <v>82.666664123999993</v>
      </c>
      <c r="F772" s="140">
        <v>85</v>
      </c>
      <c r="G772" s="140">
        <v>12065.748239797</v>
      </c>
      <c r="H772" s="139">
        <v>1951.3333282470001</v>
      </c>
    </row>
    <row r="773" spans="1:8" x14ac:dyDescent="0.2">
      <c r="A773" s="141" t="s">
        <v>298</v>
      </c>
      <c r="B773" s="140">
        <v>107</v>
      </c>
      <c r="C773" s="140">
        <v>142.216711772</v>
      </c>
      <c r="D773" s="140">
        <v>84.739130435000007</v>
      </c>
      <c r="E773" s="140">
        <v>79</v>
      </c>
      <c r="F773" s="140">
        <v>85</v>
      </c>
      <c r="G773" s="140">
        <v>12051.320488892999</v>
      </c>
      <c r="H773" s="139">
        <v>1949</v>
      </c>
    </row>
    <row r="774" spans="1:8" x14ac:dyDescent="0.2">
      <c r="A774" s="141" t="s">
        <v>297</v>
      </c>
      <c r="B774" s="140">
        <v>14</v>
      </c>
      <c r="C774" s="140">
        <v>142.216711772</v>
      </c>
      <c r="D774" s="140">
        <v>85</v>
      </c>
      <c r="E774" s="140">
        <v>85</v>
      </c>
      <c r="F774" s="140">
        <v>85</v>
      </c>
      <c r="G774" s="140">
        <v>12088.42050066</v>
      </c>
      <c r="H774" s="139">
        <v>1955</v>
      </c>
    </row>
    <row r="775" spans="1:8" x14ac:dyDescent="0.2">
      <c r="A775" s="141" t="s">
        <v>297</v>
      </c>
      <c r="B775" s="140">
        <v>18</v>
      </c>
      <c r="C775" s="140">
        <v>142.216711772</v>
      </c>
      <c r="D775" s="140">
        <v>84.652173912999999</v>
      </c>
      <c r="E775" s="140">
        <v>79.666664123999993</v>
      </c>
      <c r="F775" s="140">
        <v>85</v>
      </c>
      <c r="G775" s="140">
        <v>12038.953818305001</v>
      </c>
      <c r="H775" s="139">
        <v>1947</v>
      </c>
    </row>
    <row r="776" spans="1:8" x14ac:dyDescent="0.2">
      <c r="A776" s="141" t="s">
        <v>297</v>
      </c>
      <c r="B776" s="140">
        <v>136</v>
      </c>
      <c r="C776" s="140">
        <v>142.216711772</v>
      </c>
      <c r="D776" s="140">
        <v>84.347826087000001</v>
      </c>
      <c r="E776" s="140">
        <v>80</v>
      </c>
      <c r="F776" s="140">
        <v>85</v>
      </c>
      <c r="G776" s="140">
        <v>11995.670471243</v>
      </c>
      <c r="H776" s="139">
        <v>1940</v>
      </c>
    </row>
    <row r="777" spans="1:8" x14ac:dyDescent="0.2">
      <c r="A777" s="141" t="s">
        <v>296</v>
      </c>
      <c r="B777" s="140">
        <v>26</v>
      </c>
      <c r="C777" s="140">
        <v>142.216711772</v>
      </c>
      <c r="D777" s="140">
        <v>83.608695651999994</v>
      </c>
      <c r="E777" s="140">
        <v>75.333335876000007</v>
      </c>
      <c r="F777" s="140">
        <v>85</v>
      </c>
      <c r="G777" s="140">
        <v>11890.553771237999</v>
      </c>
      <c r="H777" s="139">
        <v>1923</v>
      </c>
    </row>
    <row r="778" spans="1:8" x14ac:dyDescent="0.2">
      <c r="A778" s="141" t="s">
        <v>296</v>
      </c>
      <c r="B778" s="140">
        <v>47</v>
      </c>
      <c r="C778" s="140">
        <v>142.216711772</v>
      </c>
      <c r="D778" s="140">
        <v>83.724637901999998</v>
      </c>
      <c r="E778" s="140">
        <v>76.333335876000007</v>
      </c>
      <c r="F778" s="140">
        <v>85</v>
      </c>
      <c r="G778" s="140">
        <v>11907.042696806</v>
      </c>
      <c r="H778" s="139">
        <v>1925.6666717529999</v>
      </c>
    </row>
    <row r="779" spans="1:8" x14ac:dyDescent="0.2">
      <c r="A779" s="141" t="s">
        <v>296</v>
      </c>
      <c r="B779" s="140">
        <v>60</v>
      </c>
      <c r="C779" s="140">
        <v>142.216711772</v>
      </c>
      <c r="D779" s="140">
        <v>83.956521406999997</v>
      </c>
      <c r="E779" s="140">
        <v>76.666664123999993</v>
      </c>
      <c r="F779" s="140">
        <v>85</v>
      </c>
      <c r="G779" s="140">
        <v>11940.020406418</v>
      </c>
      <c r="H779" s="139">
        <v>1930.999992371</v>
      </c>
    </row>
    <row r="780" spans="1:8" x14ac:dyDescent="0.2">
      <c r="A780" s="141" t="s">
        <v>296</v>
      </c>
      <c r="B780" s="140">
        <v>62</v>
      </c>
      <c r="C780" s="140">
        <v>142.216711772</v>
      </c>
      <c r="D780" s="140">
        <v>84.884058081999996</v>
      </c>
      <c r="E780" s="140">
        <v>82.333335876000007</v>
      </c>
      <c r="F780" s="140">
        <v>85</v>
      </c>
      <c r="G780" s="140">
        <v>12071.931622267</v>
      </c>
      <c r="H780" s="139">
        <v>1952.3333358760001</v>
      </c>
    </row>
    <row r="781" spans="1:8" x14ac:dyDescent="0.2">
      <c r="A781" s="141" t="s">
        <v>296</v>
      </c>
      <c r="B781" s="140">
        <v>105</v>
      </c>
      <c r="C781" s="140">
        <v>142.216711772</v>
      </c>
      <c r="D781" s="140">
        <v>85</v>
      </c>
      <c r="E781" s="140">
        <v>85</v>
      </c>
      <c r="F781" s="140">
        <v>85</v>
      </c>
      <c r="G781" s="140">
        <v>12088.42050066</v>
      </c>
      <c r="H781" s="139">
        <v>1955</v>
      </c>
    </row>
    <row r="782" spans="1:8" x14ac:dyDescent="0.2">
      <c r="A782" s="141" t="s">
        <v>296</v>
      </c>
      <c r="B782" s="140">
        <v>142</v>
      </c>
      <c r="C782" s="140">
        <v>142.216711772</v>
      </c>
      <c r="D782" s="140">
        <v>84.086956189999995</v>
      </c>
      <c r="E782" s="140">
        <v>75.666664123999993</v>
      </c>
      <c r="F782" s="140">
        <v>85</v>
      </c>
      <c r="G782" s="140">
        <v>11958.570412302</v>
      </c>
      <c r="H782" s="139">
        <v>1933.999992371</v>
      </c>
    </row>
    <row r="783" spans="1:8" x14ac:dyDescent="0.2">
      <c r="A783" s="141" t="s">
        <v>296</v>
      </c>
      <c r="B783" s="140">
        <v>154</v>
      </c>
      <c r="C783" s="140">
        <v>142.216711772</v>
      </c>
      <c r="D783" s="140">
        <v>83.275362428999998</v>
      </c>
      <c r="E783" s="140">
        <v>75.666664123999993</v>
      </c>
      <c r="F783" s="140">
        <v>85</v>
      </c>
      <c r="G783" s="140">
        <v>11843.148216371999</v>
      </c>
      <c r="H783" s="139">
        <v>1915.3333358760001</v>
      </c>
    </row>
    <row r="784" spans="1:8" x14ac:dyDescent="0.2">
      <c r="A784" s="141" t="s">
        <v>296</v>
      </c>
      <c r="B784" s="140">
        <v>162</v>
      </c>
      <c r="C784" s="140">
        <v>142.216711772</v>
      </c>
      <c r="D784" s="140">
        <v>84.434782608999996</v>
      </c>
      <c r="E784" s="140">
        <v>77.333335876000007</v>
      </c>
      <c r="F784" s="140">
        <v>85</v>
      </c>
      <c r="G784" s="140">
        <v>12008.037141831999</v>
      </c>
      <c r="H784" s="139">
        <v>1942</v>
      </c>
    </row>
    <row r="785" spans="1:8" x14ac:dyDescent="0.2">
      <c r="A785" s="141" t="s">
        <v>296</v>
      </c>
      <c r="B785" s="140">
        <v>192</v>
      </c>
      <c r="C785" s="140">
        <v>142.216711772</v>
      </c>
      <c r="D785" s="140">
        <v>84.492753734000004</v>
      </c>
      <c r="E785" s="140">
        <v>77</v>
      </c>
      <c r="F785" s="140">
        <v>85</v>
      </c>
      <c r="G785" s="140">
        <v>12016.281604616999</v>
      </c>
      <c r="H785" s="139">
        <v>1943.3333358760001</v>
      </c>
    </row>
    <row r="786" spans="1:8" x14ac:dyDescent="0.2">
      <c r="A786" s="141" t="s">
        <v>296</v>
      </c>
      <c r="B786" s="140">
        <v>194</v>
      </c>
      <c r="C786" s="140">
        <v>142.216711772</v>
      </c>
      <c r="D786" s="140">
        <v>84.304347825999997</v>
      </c>
      <c r="E786" s="140">
        <v>76.333335876000007</v>
      </c>
      <c r="F786" s="140">
        <v>85</v>
      </c>
      <c r="G786" s="140">
        <v>11989.487135949001</v>
      </c>
      <c r="H786" s="139">
        <v>1939</v>
      </c>
    </row>
    <row r="787" spans="1:8" x14ac:dyDescent="0.2">
      <c r="A787" s="141" t="s">
        <v>296</v>
      </c>
      <c r="B787" s="140">
        <v>203</v>
      </c>
      <c r="C787" s="140">
        <v>142.216711772</v>
      </c>
      <c r="D787" s="140">
        <v>84.594202788000004</v>
      </c>
      <c r="E787" s="140">
        <v>78.666664123999993</v>
      </c>
      <c r="F787" s="140">
        <v>85</v>
      </c>
      <c r="G787" s="140">
        <v>12030.709355520001</v>
      </c>
      <c r="H787" s="139">
        <v>1945.6666641239999</v>
      </c>
    </row>
    <row r="788" spans="1:8" x14ac:dyDescent="0.2">
      <c r="A788" s="141" t="s">
        <v>302</v>
      </c>
      <c r="B788" s="140">
        <v>1</v>
      </c>
      <c r="C788" s="140">
        <v>136.03337647800001</v>
      </c>
      <c r="D788" s="140">
        <v>84.924242539999995</v>
      </c>
      <c r="E788" s="140">
        <v>83.333335876000007</v>
      </c>
      <c r="F788" s="140">
        <v>85</v>
      </c>
      <c r="G788" s="140">
        <v>11552.531457532001</v>
      </c>
      <c r="H788" s="139">
        <v>1868.3333358760001</v>
      </c>
    </row>
    <row r="789" spans="1:8" x14ac:dyDescent="0.2">
      <c r="A789" s="141" t="s">
        <v>302</v>
      </c>
      <c r="B789" s="140">
        <v>51</v>
      </c>
      <c r="C789" s="140">
        <v>136.03337647800001</v>
      </c>
      <c r="D789" s="140">
        <v>84.848484733000006</v>
      </c>
      <c r="E789" s="140">
        <v>82.666664123999993</v>
      </c>
      <c r="F789" s="140">
        <v>85</v>
      </c>
      <c r="G789" s="140">
        <v>11542.225867257999</v>
      </c>
      <c r="H789" s="139">
        <v>1866.6666641239999</v>
      </c>
    </row>
    <row r="790" spans="1:8" x14ac:dyDescent="0.2">
      <c r="A790" s="141" t="s">
        <v>302</v>
      </c>
      <c r="B790" s="140">
        <v>73</v>
      </c>
      <c r="C790" s="140">
        <v>136.03337647800001</v>
      </c>
      <c r="D790" s="140">
        <v>85</v>
      </c>
      <c r="E790" s="140">
        <v>85</v>
      </c>
      <c r="F790" s="140">
        <v>85</v>
      </c>
      <c r="G790" s="140">
        <v>11562.837000632</v>
      </c>
      <c r="H790" s="139">
        <v>1870</v>
      </c>
    </row>
    <row r="791" spans="1:8" x14ac:dyDescent="0.2">
      <c r="A791" s="141" t="s">
        <v>301</v>
      </c>
      <c r="B791" s="140">
        <v>41</v>
      </c>
      <c r="C791" s="140">
        <v>136.03337647800001</v>
      </c>
      <c r="D791" s="140">
        <v>85</v>
      </c>
      <c r="E791" s="140">
        <v>85</v>
      </c>
      <c r="F791" s="140">
        <v>85</v>
      </c>
      <c r="G791" s="140">
        <v>11562.837000632</v>
      </c>
      <c r="H791" s="139">
        <v>1870</v>
      </c>
    </row>
    <row r="792" spans="1:8" x14ac:dyDescent="0.2">
      <c r="A792" s="141" t="s">
        <v>300</v>
      </c>
      <c r="B792" s="140">
        <v>51</v>
      </c>
      <c r="C792" s="140">
        <v>136.03337647800001</v>
      </c>
      <c r="D792" s="140">
        <v>84.651514919999997</v>
      </c>
      <c r="E792" s="140">
        <v>80.666664123999993</v>
      </c>
      <c r="F792" s="140">
        <v>85</v>
      </c>
      <c r="G792" s="140">
        <v>11515.431398590999</v>
      </c>
      <c r="H792" s="139">
        <v>1862.3333282470001</v>
      </c>
    </row>
    <row r="793" spans="1:8" x14ac:dyDescent="0.2">
      <c r="A793" s="141" t="s">
        <v>300</v>
      </c>
      <c r="B793" s="140">
        <v>76</v>
      </c>
      <c r="C793" s="140">
        <v>136.03337647800001</v>
      </c>
      <c r="D793" s="140">
        <v>85</v>
      </c>
      <c r="E793" s="140">
        <v>85</v>
      </c>
      <c r="F793" s="140">
        <v>85</v>
      </c>
      <c r="G793" s="140">
        <v>11562.837000632</v>
      </c>
      <c r="H793" s="139">
        <v>1870</v>
      </c>
    </row>
    <row r="794" spans="1:8" x14ac:dyDescent="0.2">
      <c r="A794" s="141" t="s">
        <v>299</v>
      </c>
      <c r="B794" s="140">
        <v>36</v>
      </c>
      <c r="C794" s="140">
        <v>136.03337647800001</v>
      </c>
      <c r="D794" s="140">
        <v>84.409090909</v>
      </c>
      <c r="E794" s="140">
        <v>73.333335876000007</v>
      </c>
      <c r="F794" s="140">
        <v>85</v>
      </c>
      <c r="G794" s="140">
        <v>11482.453641804001</v>
      </c>
      <c r="H794" s="139">
        <v>1857</v>
      </c>
    </row>
    <row r="795" spans="1:8" x14ac:dyDescent="0.2">
      <c r="A795" s="141" t="s">
        <v>299</v>
      </c>
      <c r="B795" s="140">
        <v>62</v>
      </c>
      <c r="C795" s="140">
        <v>136.03337647800001</v>
      </c>
      <c r="D795" s="140">
        <v>84.484848369000005</v>
      </c>
      <c r="E795" s="140">
        <v>73.666664123999993</v>
      </c>
      <c r="F795" s="140">
        <v>85</v>
      </c>
      <c r="G795" s="140">
        <v>11492.759184903</v>
      </c>
      <c r="H795" s="139">
        <v>1858.6666641239999</v>
      </c>
    </row>
    <row r="796" spans="1:8" x14ac:dyDescent="0.2">
      <c r="A796" s="141" t="s">
        <v>299</v>
      </c>
      <c r="B796" s="140">
        <v>76</v>
      </c>
      <c r="C796" s="140">
        <v>136.03337647800001</v>
      </c>
      <c r="D796" s="140">
        <v>83.969697085000007</v>
      </c>
      <c r="E796" s="140">
        <v>74.666664123999993</v>
      </c>
      <c r="F796" s="140">
        <v>85</v>
      </c>
      <c r="G796" s="140">
        <v>11422.681416349</v>
      </c>
      <c r="H796" s="139">
        <v>1847.3333358760001</v>
      </c>
    </row>
    <row r="797" spans="1:8" x14ac:dyDescent="0.2">
      <c r="A797" s="141" t="s">
        <v>298</v>
      </c>
      <c r="B797" s="140">
        <v>104</v>
      </c>
      <c r="C797" s="140">
        <v>136.03337647800001</v>
      </c>
      <c r="D797" s="140">
        <v>84.530302914999993</v>
      </c>
      <c r="E797" s="140">
        <v>78.333335876000007</v>
      </c>
      <c r="F797" s="140">
        <v>85</v>
      </c>
      <c r="G797" s="140">
        <v>11498.942520197001</v>
      </c>
      <c r="H797" s="139">
        <v>1859.6666641239999</v>
      </c>
    </row>
    <row r="798" spans="1:8" x14ac:dyDescent="0.2">
      <c r="A798" s="141" t="s">
        <v>297</v>
      </c>
      <c r="B798" s="140">
        <v>29</v>
      </c>
      <c r="C798" s="140">
        <v>136.03337647800001</v>
      </c>
      <c r="D798" s="140">
        <v>84.636363635999999</v>
      </c>
      <c r="E798" s="140">
        <v>80</v>
      </c>
      <c r="F798" s="140">
        <v>85</v>
      </c>
      <c r="G798" s="140">
        <v>11513.370318276</v>
      </c>
      <c r="H798" s="139">
        <v>1862</v>
      </c>
    </row>
    <row r="799" spans="1:8" x14ac:dyDescent="0.2">
      <c r="A799" s="141" t="s">
        <v>297</v>
      </c>
      <c r="B799" s="140">
        <v>72</v>
      </c>
      <c r="C799" s="140">
        <v>136.03337647800001</v>
      </c>
      <c r="D799" s="140">
        <v>84.727272726999999</v>
      </c>
      <c r="E799" s="140">
        <v>79</v>
      </c>
      <c r="F799" s="140">
        <v>85</v>
      </c>
      <c r="G799" s="140">
        <v>11525.736988864999</v>
      </c>
      <c r="H799" s="139">
        <v>1864</v>
      </c>
    </row>
    <row r="800" spans="1:8" x14ac:dyDescent="0.2">
      <c r="A800" s="141" t="s">
        <v>297</v>
      </c>
      <c r="B800" s="140">
        <v>77</v>
      </c>
      <c r="C800" s="140">
        <v>136.03337647800001</v>
      </c>
      <c r="D800" s="140">
        <v>85</v>
      </c>
      <c r="E800" s="140">
        <v>85</v>
      </c>
      <c r="F800" s="140">
        <v>85</v>
      </c>
      <c r="G800" s="140">
        <v>11562.837000632</v>
      </c>
      <c r="H800" s="139">
        <v>1870</v>
      </c>
    </row>
    <row r="801" spans="1:8" x14ac:dyDescent="0.2">
      <c r="A801" s="141" t="s">
        <v>297</v>
      </c>
      <c r="B801" s="140">
        <v>81</v>
      </c>
      <c r="C801" s="140">
        <v>136.03337647800001</v>
      </c>
      <c r="D801" s="140">
        <v>85</v>
      </c>
      <c r="E801" s="140">
        <v>85</v>
      </c>
      <c r="F801" s="140">
        <v>85</v>
      </c>
      <c r="G801" s="140">
        <v>11562.837000632</v>
      </c>
      <c r="H801" s="139">
        <v>1870</v>
      </c>
    </row>
    <row r="802" spans="1:8" x14ac:dyDescent="0.2">
      <c r="A802" s="141" t="s">
        <v>297</v>
      </c>
      <c r="B802" s="140">
        <v>87</v>
      </c>
      <c r="C802" s="140">
        <v>136.03337647800001</v>
      </c>
      <c r="D802" s="140">
        <v>84.742424010999997</v>
      </c>
      <c r="E802" s="140">
        <v>79.666664123999993</v>
      </c>
      <c r="F802" s="140">
        <v>85</v>
      </c>
      <c r="G802" s="140">
        <v>11527.79806918</v>
      </c>
      <c r="H802" s="139">
        <v>1864.3333282470001</v>
      </c>
    </row>
    <row r="803" spans="1:8" x14ac:dyDescent="0.2">
      <c r="A803" s="141" t="s">
        <v>297</v>
      </c>
      <c r="B803" s="140">
        <v>104</v>
      </c>
      <c r="C803" s="140">
        <v>136.03337647800001</v>
      </c>
      <c r="D803" s="140">
        <v>84.651515266999994</v>
      </c>
      <c r="E803" s="140">
        <v>80.666664123999993</v>
      </c>
      <c r="F803" s="140">
        <v>85</v>
      </c>
      <c r="G803" s="140">
        <v>11515.431445766</v>
      </c>
      <c r="H803" s="139">
        <v>1862.3333358760001</v>
      </c>
    </row>
    <row r="804" spans="1:8" x14ac:dyDescent="0.2">
      <c r="A804" s="141" t="s">
        <v>297</v>
      </c>
      <c r="B804" s="140">
        <v>119</v>
      </c>
      <c r="C804" s="140">
        <v>136.03337647800001</v>
      </c>
      <c r="D804" s="140">
        <v>84.833333448999994</v>
      </c>
      <c r="E804" s="140">
        <v>81.333335876000007</v>
      </c>
      <c r="F804" s="140">
        <v>85</v>
      </c>
      <c r="G804" s="140">
        <v>11540.164786944</v>
      </c>
      <c r="H804" s="139">
        <v>1866.3333358760001</v>
      </c>
    </row>
    <row r="805" spans="1:8" x14ac:dyDescent="0.2">
      <c r="A805" s="141" t="s">
        <v>296</v>
      </c>
      <c r="B805" s="140">
        <v>32</v>
      </c>
      <c r="C805" s="140">
        <v>136.03337647800001</v>
      </c>
      <c r="D805" s="140">
        <v>85</v>
      </c>
      <c r="E805" s="140">
        <v>85</v>
      </c>
      <c r="F805" s="140">
        <v>85</v>
      </c>
      <c r="G805" s="140">
        <v>11562.837000632</v>
      </c>
      <c r="H805" s="139">
        <v>1870</v>
      </c>
    </row>
    <row r="806" spans="1:8" x14ac:dyDescent="0.2">
      <c r="A806" s="141" t="s">
        <v>296</v>
      </c>
      <c r="B806" s="140">
        <v>63</v>
      </c>
      <c r="C806" s="140">
        <v>136.03337647800001</v>
      </c>
      <c r="D806" s="140">
        <v>83.969697085000007</v>
      </c>
      <c r="E806" s="140">
        <v>75.666664123999993</v>
      </c>
      <c r="F806" s="140">
        <v>85</v>
      </c>
      <c r="G806" s="140">
        <v>11422.681416349</v>
      </c>
      <c r="H806" s="139">
        <v>1847.3333358760001</v>
      </c>
    </row>
    <row r="807" spans="1:8" x14ac:dyDescent="0.2">
      <c r="A807" s="141" t="s">
        <v>296</v>
      </c>
      <c r="B807" s="140">
        <v>67</v>
      </c>
      <c r="C807" s="140">
        <v>136.03337647800001</v>
      </c>
      <c r="D807" s="140">
        <v>84.924242192999998</v>
      </c>
      <c r="E807" s="140">
        <v>83.666664123999993</v>
      </c>
      <c r="F807" s="140">
        <v>85</v>
      </c>
      <c r="G807" s="140">
        <v>11552.531410357</v>
      </c>
      <c r="H807" s="139">
        <v>1868.3333282470001</v>
      </c>
    </row>
    <row r="808" spans="1:8" x14ac:dyDescent="0.2">
      <c r="A808" s="141" t="s">
        <v>296</v>
      </c>
      <c r="B808" s="140">
        <v>107</v>
      </c>
      <c r="C808" s="140">
        <v>136.03337647800001</v>
      </c>
      <c r="D808" s="140">
        <v>83.863636364000001</v>
      </c>
      <c r="E808" s="140">
        <v>75.333335876000007</v>
      </c>
      <c r="F808" s="140">
        <v>85</v>
      </c>
      <c r="G808" s="140">
        <v>11408.253618270001</v>
      </c>
      <c r="H808" s="139">
        <v>1845</v>
      </c>
    </row>
    <row r="809" spans="1:8" x14ac:dyDescent="0.2">
      <c r="A809" s="141" t="s">
        <v>296</v>
      </c>
      <c r="B809" s="140">
        <v>114</v>
      </c>
      <c r="C809" s="140">
        <v>136.03337647800001</v>
      </c>
      <c r="D809" s="140">
        <v>84.5</v>
      </c>
      <c r="E809" s="140">
        <v>81</v>
      </c>
      <c r="F809" s="140">
        <v>85</v>
      </c>
      <c r="G809" s="140">
        <v>11494.820312393</v>
      </c>
      <c r="H809" s="139">
        <v>1859</v>
      </c>
    </row>
    <row r="810" spans="1:8" x14ac:dyDescent="0.2">
      <c r="A810" s="141" t="s">
        <v>296</v>
      </c>
      <c r="B810" s="140">
        <v>175</v>
      </c>
      <c r="C810" s="140">
        <v>136.03337647800001</v>
      </c>
      <c r="D810" s="140">
        <v>83.378787994000007</v>
      </c>
      <c r="E810" s="140">
        <v>75.333335876000007</v>
      </c>
      <c r="F810" s="140">
        <v>85</v>
      </c>
      <c r="G810" s="140">
        <v>11342.298057521</v>
      </c>
      <c r="H810" s="139">
        <v>1834.3333358760001</v>
      </c>
    </row>
    <row r="811" spans="1:8" x14ac:dyDescent="0.2">
      <c r="A811" s="141" t="s">
        <v>296</v>
      </c>
      <c r="B811" s="140">
        <v>193</v>
      </c>
      <c r="C811" s="140">
        <v>136.03337647800001</v>
      </c>
      <c r="D811" s="140">
        <v>84.530302914999993</v>
      </c>
      <c r="E811" s="140">
        <v>80</v>
      </c>
      <c r="F811" s="140">
        <v>85</v>
      </c>
      <c r="G811" s="140">
        <v>11498.942520197001</v>
      </c>
      <c r="H811" s="139">
        <v>1859.6666641239999</v>
      </c>
    </row>
    <row r="812" spans="1:8" x14ac:dyDescent="0.2">
      <c r="A812" s="141" t="s">
        <v>302</v>
      </c>
      <c r="B812" s="140">
        <v>42</v>
      </c>
      <c r="C812" s="140">
        <v>129.85004118399999</v>
      </c>
      <c r="D812" s="140">
        <v>85</v>
      </c>
      <c r="E812" s="140">
        <v>85</v>
      </c>
      <c r="F812" s="140">
        <v>85</v>
      </c>
      <c r="G812" s="140">
        <v>11037.253500602999</v>
      </c>
      <c r="H812" s="139">
        <v>1785</v>
      </c>
    </row>
    <row r="813" spans="1:8" x14ac:dyDescent="0.2">
      <c r="A813" s="141" t="s">
        <v>302</v>
      </c>
      <c r="B813" s="140">
        <v>74</v>
      </c>
      <c r="C813" s="140">
        <v>129.85004118399999</v>
      </c>
      <c r="D813" s="140">
        <v>84.984126863</v>
      </c>
      <c r="E813" s="140">
        <v>84.666664123999993</v>
      </c>
      <c r="F813" s="140">
        <v>85</v>
      </c>
      <c r="G813" s="140">
        <v>11035.192373112999</v>
      </c>
      <c r="H813" s="139">
        <v>1784.6666641239999</v>
      </c>
    </row>
    <row r="814" spans="1:8" x14ac:dyDescent="0.2">
      <c r="A814" s="141" t="s">
        <v>302</v>
      </c>
      <c r="B814" s="140">
        <v>96</v>
      </c>
      <c r="C814" s="140">
        <v>129.85004118399999</v>
      </c>
      <c r="D814" s="140">
        <v>85</v>
      </c>
      <c r="E814" s="140">
        <v>85</v>
      </c>
      <c r="F814" s="140">
        <v>85</v>
      </c>
      <c r="G814" s="140">
        <v>11037.253500602999</v>
      </c>
      <c r="H814" s="139">
        <v>1785</v>
      </c>
    </row>
    <row r="815" spans="1:8" x14ac:dyDescent="0.2">
      <c r="A815" s="141" t="s">
        <v>302</v>
      </c>
      <c r="B815" s="140">
        <v>99</v>
      </c>
      <c r="C815" s="140">
        <v>129.85004118399999</v>
      </c>
      <c r="D815" s="140">
        <v>84.888888768000001</v>
      </c>
      <c r="E815" s="140">
        <v>82.666664123999993</v>
      </c>
      <c r="F815" s="140">
        <v>85</v>
      </c>
      <c r="G815" s="140">
        <v>11022.825702524</v>
      </c>
      <c r="H815" s="139">
        <v>1782.6666641239999</v>
      </c>
    </row>
    <row r="816" spans="1:8" x14ac:dyDescent="0.2">
      <c r="A816" s="141" t="s">
        <v>301</v>
      </c>
      <c r="B816" s="140">
        <v>8</v>
      </c>
      <c r="C816" s="140">
        <v>129.85004118399999</v>
      </c>
      <c r="D816" s="140">
        <v>84.888888768000001</v>
      </c>
      <c r="E816" s="140">
        <v>82.666664123999993</v>
      </c>
      <c r="F816" s="140">
        <v>85</v>
      </c>
      <c r="G816" s="140">
        <v>11022.825702524</v>
      </c>
      <c r="H816" s="139">
        <v>1782.6666641239999</v>
      </c>
    </row>
    <row r="817" spans="1:8" x14ac:dyDescent="0.2">
      <c r="A817" s="141" t="s">
        <v>301</v>
      </c>
      <c r="B817" s="140">
        <v>10</v>
      </c>
      <c r="C817" s="140">
        <v>129.85004118399999</v>
      </c>
      <c r="D817" s="140">
        <v>85</v>
      </c>
      <c r="E817" s="140">
        <v>85</v>
      </c>
      <c r="F817" s="140">
        <v>85</v>
      </c>
      <c r="G817" s="140">
        <v>11037.253500602999</v>
      </c>
      <c r="H817" s="139">
        <v>1785</v>
      </c>
    </row>
    <row r="818" spans="1:8" x14ac:dyDescent="0.2">
      <c r="A818" s="141" t="s">
        <v>301</v>
      </c>
      <c r="B818" s="140">
        <v>30</v>
      </c>
      <c r="C818" s="140">
        <v>129.85004118399999</v>
      </c>
      <c r="D818" s="140">
        <v>84.936507814999999</v>
      </c>
      <c r="E818" s="140">
        <v>83.666664123999993</v>
      </c>
      <c r="F818" s="140">
        <v>85</v>
      </c>
      <c r="G818" s="140">
        <v>11029.009037817999</v>
      </c>
      <c r="H818" s="139">
        <v>1783.6666641239999</v>
      </c>
    </row>
    <row r="819" spans="1:8" x14ac:dyDescent="0.2">
      <c r="A819" s="141" t="s">
        <v>300</v>
      </c>
      <c r="B819" s="140">
        <v>19</v>
      </c>
      <c r="C819" s="140">
        <v>129.85004118399999</v>
      </c>
      <c r="D819" s="140">
        <v>85</v>
      </c>
      <c r="E819" s="140">
        <v>85</v>
      </c>
      <c r="F819" s="140">
        <v>85</v>
      </c>
      <c r="G819" s="140">
        <v>11037.253500602999</v>
      </c>
      <c r="H819" s="139">
        <v>1785</v>
      </c>
    </row>
    <row r="820" spans="1:8" x14ac:dyDescent="0.2">
      <c r="A820" s="141" t="s">
        <v>300</v>
      </c>
      <c r="B820" s="140">
        <v>68</v>
      </c>
      <c r="C820" s="140">
        <v>129.85004118399999</v>
      </c>
      <c r="D820" s="140">
        <v>84.777777899</v>
      </c>
      <c r="E820" s="140">
        <v>82.333335876000007</v>
      </c>
      <c r="F820" s="140">
        <v>85</v>
      </c>
      <c r="G820" s="140">
        <v>11008.39795162</v>
      </c>
      <c r="H820" s="139">
        <v>1780.3333358760001</v>
      </c>
    </row>
    <row r="821" spans="1:8" x14ac:dyDescent="0.2">
      <c r="A821" s="141" t="s">
        <v>299</v>
      </c>
      <c r="B821" s="140">
        <v>64</v>
      </c>
      <c r="C821" s="140">
        <v>129.85004118399999</v>
      </c>
      <c r="D821" s="140">
        <v>84.698412576999999</v>
      </c>
      <c r="E821" s="140">
        <v>78.666664123999993</v>
      </c>
      <c r="F821" s="140">
        <v>85</v>
      </c>
      <c r="G821" s="140">
        <v>10998.092361346</v>
      </c>
      <c r="H821" s="139">
        <v>1778.6666641239999</v>
      </c>
    </row>
    <row r="822" spans="1:8" x14ac:dyDescent="0.2">
      <c r="A822" s="141" t="s">
        <v>298</v>
      </c>
      <c r="B822" s="140">
        <v>48</v>
      </c>
      <c r="C822" s="140">
        <v>129.85004118399999</v>
      </c>
      <c r="D822" s="140">
        <v>84.714285713999999</v>
      </c>
      <c r="E822" s="140">
        <v>79</v>
      </c>
      <c r="F822" s="140">
        <v>85</v>
      </c>
      <c r="G822" s="140">
        <v>11000.153488836</v>
      </c>
      <c r="H822" s="139">
        <v>1779</v>
      </c>
    </row>
    <row r="823" spans="1:8" x14ac:dyDescent="0.2">
      <c r="A823" s="141" t="s">
        <v>298</v>
      </c>
      <c r="B823" s="140">
        <v>77</v>
      </c>
      <c r="C823" s="140">
        <v>129.85004118399999</v>
      </c>
      <c r="D823" s="140">
        <v>84.619047619</v>
      </c>
      <c r="E823" s="140">
        <v>80</v>
      </c>
      <c r="F823" s="140">
        <v>85</v>
      </c>
      <c r="G823" s="140">
        <v>10987.786818246999</v>
      </c>
      <c r="H823" s="139">
        <v>1777</v>
      </c>
    </row>
    <row r="824" spans="1:8" x14ac:dyDescent="0.2">
      <c r="A824" s="141" t="s">
        <v>297</v>
      </c>
      <c r="B824" s="140">
        <v>39</v>
      </c>
      <c r="C824" s="140">
        <v>129.85004118399999</v>
      </c>
      <c r="D824" s="140">
        <v>85</v>
      </c>
      <c r="E824" s="140">
        <v>85</v>
      </c>
      <c r="F824" s="140">
        <v>85</v>
      </c>
      <c r="G824" s="140">
        <v>11037.253500602999</v>
      </c>
      <c r="H824" s="139">
        <v>1785</v>
      </c>
    </row>
    <row r="825" spans="1:8" x14ac:dyDescent="0.2">
      <c r="A825" s="141" t="s">
        <v>297</v>
      </c>
      <c r="B825" s="140">
        <v>66</v>
      </c>
      <c r="C825" s="140">
        <v>129.85004118399999</v>
      </c>
      <c r="D825" s="140">
        <v>84.492063612999999</v>
      </c>
      <c r="E825" s="140">
        <v>79.333335876000007</v>
      </c>
      <c r="F825" s="140">
        <v>85</v>
      </c>
      <c r="G825" s="140">
        <v>10971.297939853999</v>
      </c>
      <c r="H825" s="139">
        <v>1774.3333358760001</v>
      </c>
    </row>
    <row r="826" spans="1:8" x14ac:dyDescent="0.2">
      <c r="A826" s="141" t="s">
        <v>297</v>
      </c>
      <c r="B826" s="140">
        <v>98</v>
      </c>
      <c r="C826" s="140">
        <v>129.85004118399999</v>
      </c>
      <c r="D826" s="140">
        <v>84.857142856999999</v>
      </c>
      <c r="E826" s="140">
        <v>82</v>
      </c>
      <c r="F826" s="140">
        <v>85</v>
      </c>
      <c r="G826" s="140">
        <v>11018.703494719</v>
      </c>
      <c r="H826" s="139">
        <v>1782</v>
      </c>
    </row>
    <row r="827" spans="1:8" x14ac:dyDescent="0.2">
      <c r="A827" s="141" t="s">
        <v>296</v>
      </c>
      <c r="B827" s="140">
        <v>19</v>
      </c>
      <c r="C827" s="140">
        <v>129.85004118399999</v>
      </c>
      <c r="D827" s="140">
        <v>84.634920756</v>
      </c>
      <c r="E827" s="140">
        <v>77.333335876000007</v>
      </c>
      <c r="F827" s="140">
        <v>85</v>
      </c>
      <c r="G827" s="140">
        <v>10989.847945736999</v>
      </c>
      <c r="H827" s="139">
        <v>1777.3333358760001</v>
      </c>
    </row>
    <row r="828" spans="1:8" x14ac:dyDescent="0.2">
      <c r="A828" s="141" t="s">
        <v>296</v>
      </c>
      <c r="B828" s="140">
        <v>41</v>
      </c>
      <c r="C828" s="140">
        <v>129.85004118399999</v>
      </c>
      <c r="D828" s="140">
        <v>84.666666667000001</v>
      </c>
      <c r="E828" s="140">
        <v>78</v>
      </c>
      <c r="F828" s="140">
        <v>85</v>
      </c>
      <c r="G828" s="140">
        <v>10993.970153542001</v>
      </c>
      <c r="H828" s="139">
        <v>1778</v>
      </c>
    </row>
    <row r="829" spans="1:8" x14ac:dyDescent="0.2">
      <c r="A829" s="141" t="s">
        <v>296</v>
      </c>
      <c r="B829" s="140">
        <v>72</v>
      </c>
      <c r="C829" s="140">
        <v>129.85004118399999</v>
      </c>
      <c r="D829" s="140">
        <v>84.587301707999998</v>
      </c>
      <c r="E829" s="140">
        <v>76.333335876000007</v>
      </c>
      <c r="F829" s="140">
        <v>85</v>
      </c>
      <c r="G829" s="140">
        <v>10983.664610443</v>
      </c>
      <c r="H829" s="139">
        <v>1776.3333358760001</v>
      </c>
    </row>
    <row r="830" spans="1:8" x14ac:dyDescent="0.2">
      <c r="A830" s="141" t="s">
        <v>296</v>
      </c>
      <c r="B830" s="140">
        <v>135</v>
      </c>
      <c r="C830" s="140">
        <v>129.85004118399999</v>
      </c>
      <c r="D830" s="140">
        <v>84.301587423000001</v>
      </c>
      <c r="E830" s="140">
        <v>75.333335876000007</v>
      </c>
      <c r="F830" s="140">
        <v>85</v>
      </c>
      <c r="G830" s="140">
        <v>10946.564598675999</v>
      </c>
      <c r="H830" s="139">
        <v>1770.3333358760001</v>
      </c>
    </row>
    <row r="831" spans="1:8" x14ac:dyDescent="0.2">
      <c r="A831" s="141" t="s">
        <v>296</v>
      </c>
      <c r="B831" s="140">
        <v>155</v>
      </c>
      <c r="C831" s="140">
        <v>129.85004118399999</v>
      </c>
      <c r="D831" s="140">
        <v>84.476190475999999</v>
      </c>
      <c r="E831" s="140">
        <v>79</v>
      </c>
      <c r="F831" s="140">
        <v>85</v>
      </c>
      <c r="G831" s="140">
        <v>10969.236812364001</v>
      </c>
      <c r="H831" s="139">
        <v>1774</v>
      </c>
    </row>
    <row r="832" spans="1:8" x14ac:dyDescent="0.2">
      <c r="A832" s="141" t="s">
        <v>296</v>
      </c>
      <c r="B832" s="140">
        <v>174</v>
      </c>
      <c r="C832" s="140">
        <v>129.85004118399999</v>
      </c>
      <c r="D832" s="140">
        <v>84.396825518</v>
      </c>
      <c r="E832" s="140">
        <v>76</v>
      </c>
      <c r="F832" s="140">
        <v>85</v>
      </c>
      <c r="G832" s="140">
        <v>10958.931269265</v>
      </c>
      <c r="H832" s="139">
        <v>1772.3333358760001</v>
      </c>
    </row>
    <row r="833" spans="1:8" x14ac:dyDescent="0.2">
      <c r="A833" s="141" t="s">
        <v>302</v>
      </c>
      <c r="B833" s="140">
        <v>31</v>
      </c>
      <c r="C833" s="140">
        <v>123.666705889</v>
      </c>
      <c r="D833" s="140">
        <v>84.866666793999997</v>
      </c>
      <c r="E833" s="140">
        <v>83</v>
      </c>
      <c r="F833" s="140">
        <v>85</v>
      </c>
      <c r="G833" s="140">
        <v>10495.181122181</v>
      </c>
      <c r="H833" s="139">
        <v>1697.3333358760001</v>
      </c>
    </row>
    <row r="834" spans="1:8" x14ac:dyDescent="0.2">
      <c r="A834" s="141" t="s">
        <v>302</v>
      </c>
      <c r="B834" s="140">
        <v>72</v>
      </c>
      <c r="C834" s="140">
        <v>123.666705889</v>
      </c>
      <c r="D834" s="140">
        <v>84.916666793999994</v>
      </c>
      <c r="E834" s="140">
        <v>83.333335876000007</v>
      </c>
      <c r="F834" s="140">
        <v>85</v>
      </c>
      <c r="G834" s="140">
        <v>10501.364457475</v>
      </c>
      <c r="H834" s="139">
        <v>1698.3333358760001</v>
      </c>
    </row>
    <row r="835" spans="1:8" x14ac:dyDescent="0.2">
      <c r="A835" s="141" t="s">
        <v>301</v>
      </c>
      <c r="B835" s="140">
        <v>20</v>
      </c>
      <c r="C835" s="140">
        <v>123.666705889</v>
      </c>
      <c r="D835" s="140">
        <v>85</v>
      </c>
      <c r="E835" s="140">
        <v>85</v>
      </c>
      <c r="F835" s="140">
        <v>85</v>
      </c>
      <c r="G835" s="140">
        <v>10511.670000574</v>
      </c>
      <c r="H835" s="139">
        <v>1700</v>
      </c>
    </row>
    <row r="836" spans="1:8" x14ac:dyDescent="0.2">
      <c r="A836" s="141" t="s">
        <v>300</v>
      </c>
      <c r="B836" s="140">
        <v>20</v>
      </c>
      <c r="C836" s="140">
        <v>123.666705889</v>
      </c>
      <c r="D836" s="140">
        <v>84.75</v>
      </c>
      <c r="E836" s="140">
        <v>80</v>
      </c>
      <c r="F836" s="140">
        <v>85</v>
      </c>
      <c r="G836" s="140">
        <v>10480.753324101999</v>
      </c>
      <c r="H836" s="139">
        <v>1695</v>
      </c>
    </row>
    <row r="837" spans="1:8" x14ac:dyDescent="0.2">
      <c r="A837" s="141" t="s">
        <v>300</v>
      </c>
      <c r="B837" s="140">
        <v>38</v>
      </c>
      <c r="C837" s="140">
        <v>123.666705889</v>
      </c>
      <c r="D837" s="140">
        <v>84.600000381000001</v>
      </c>
      <c r="E837" s="140">
        <v>81.333335876000007</v>
      </c>
      <c r="F837" s="140">
        <v>85</v>
      </c>
      <c r="G837" s="140">
        <v>10462.203365394</v>
      </c>
      <c r="H837" s="139">
        <v>1692.000007629</v>
      </c>
    </row>
    <row r="838" spans="1:8" x14ac:dyDescent="0.2">
      <c r="A838" s="141" t="s">
        <v>300</v>
      </c>
      <c r="B838" s="140">
        <v>44</v>
      </c>
      <c r="C838" s="140">
        <v>123.666705889</v>
      </c>
      <c r="D838" s="140">
        <v>84.8</v>
      </c>
      <c r="E838" s="140">
        <v>81</v>
      </c>
      <c r="F838" s="140">
        <v>85</v>
      </c>
      <c r="G838" s="140">
        <v>10486.936659396</v>
      </c>
      <c r="H838" s="139">
        <v>1696</v>
      </c>
    </row>
    <row r="839" spans="1:8" x14ac:dyDescent="0.2">
      <c r="A839" s="141" t="s">
        <v>300</v>
      </c>
      <c r="B839" s="140">
        <v>121</v>
      </c>
      <c r="C839" s="140">
        <v>123.666705889</v>
      </c>
      <c r="D839" s="140">
        <v>85</v>
      </c>
      <c r="E839" s="140">
        <v>85</v>
      </c>
      <c r="F839" s="140">
        <v>85</v>
      </c>
      <c r="G839" s="140">
        <v>10511.670000574</v>
      </c>
      <c r="H839" s="139">
        <v>1700</v>
      </c>
    </row>
    <row r="840" spans="1:8" x14ac:dyDescent="0.2">
      <c r="A840" s="141" t="s">
        <v>300</v>
      </c>
      <c r="B840" s="140">
        <v>127</v>
      </c>
      <c r="C840" s="140">
        <v>123.666705889</v>
      </c>
      <c r="D840" s="140">
        <v>85</v>
      </c>
      <c r="E840" s="140">
        <v>85</v>
      </c>
      <c r="F840" s="140">
        <v>85</v>
      </c>
      <c r="G840" s="140">
        <v>10511.670000574</v>
      </c>
      <c r="H840" s="139">
        <v>1700</v>
      </c>
    </row>
    <row r="841" spans="1:8" x14ac:dyDescent="0.2">
      <c r="A841" s="141" t="s">
        <v>299</v>
      </c>
      <c r="B841" s="140">
        <v>48</v>
      </c>
      <c r="C841" s="140">
        <v>123.666705889</v>
      </c>
      <c r="D841" s="140">
        <v>83.883333206000003</v>
      </c>
      <c r="E841" s="140">
        <v>72.333335876000007</v>
      </c>
      <c r="F841" s="140">
        <v>85</v>
      </c>
      <c r="G841" s="140">
        <v>10373.575496605999</v>
      </c>
      <c r="H841" s="139">
        <v>1677.6666641239999</v>
      </c>
    </row>
    <row r="842" spans="1:8" x14ac:dyDescent="0.2">
      <c r="A842" s="141" t="s">
        <v>298</v>
      </c>
      <c r="B842" s="140">
        <v>18</v>
      </c>
      <c r="C842" s="140">
        <v>123.666705889</v>
      </c>
      <c r="D842" s="140">
        <v>84.45</v>
      </c>
      <c r="E842" s="140">
        <v>78</v>
      </c>
      <c r="F842" s="140">
        <v>85</v>
      </c>
      <c r="G842" s="140">
        <v>10443.653312335</v>
      </c>
      <c r="H842" s="139">
        <v>1689</v>
      </c>
    </row>
    <row r="843" spans="1:8" x14ac:dyDescent="0.2">
      <c r="A843" s="141" t="s">
        <v>298</v>
      </c>
      <c r="B843" s="140">
        <v>50</v>
      </c>
      <c r="C843" s="140">
        <v>123.666705889</v>
      </c>
      <c r="D843" s="140">
        <v>84.4</v>
      </c>
      <c r="E843" s="140">
        <v>79</v>
      </c>
      <c r="F843" s="140">
        <v>85</v>
      </c>
      <c r="G843" s="140">
        <v>10437.469977041001</v>
      </c>
      <c r="H843" s="139">
        <v>1688</v>
      </c>
    </row>
    <row r="844" spans="1:8" x14ac:dyDescent="0.2">
      <c r="A844" s="141" t="s">
        <v>298</v>
      </c>
      <c r="B844" s="140">
        <v>110</v>
      </c>
      <c r="C844" s="140">
        <v>123.666705889</v>
      </c>
      <c r="D844" s="140">
        <v>85</v>
      </c>
      <c r="E844" s="140">
        <v>85</v>
      </c>
      <c r="F844" s="140">
        <v>85</v>
      </c>
      <c r="G844" s="140">
        <v>10511.670000574</v>
      </c>
      <c r="H844" s="139">
        <v>1700</v>
      </c>
    </row>
    <row r="845" spans="1:8" x14ac:dyDescent="0.2">
      <c r="A845" s="141" t="s">
        <v>297</v>
      </c>
      <c r="B845" s="140">
        <v>7</v>
      </c>
      <c r="C845" s="140">
        <v>123.666705889</v>
      </c>
      <c r="D845" s="140">
        <v>84.966666794000005</v>
      </c>
      <c r="E845" s="140">
        <v>84.333335876000007</v>
      </c>
      <c r="F845" s="140">
        <v>85</v>
      </c>
      <c r="G845" s="140">
        <v>10507.547792769001</v>
      </c>
      <c r="H845" s="139">
        <v>1699.3333358760001</v>
      </c>
    </row>
    <row r="846" spans="1:8" x14ac:dyDescent="0.2">
      <c r="A846" s="141" t="s">
        <v>297</v>
      </c>
      <c r="B846" s="140">
        <v>10</v>
      </c>
      <c r="C846" s="140">
        <v>123.666705889</v>
      </c>
      <c r="D846" s="140">
        <v>84.816666794</v>
      </c>
      <c r="E846" s="140">
        <v>81.333335876000007</v>
      </c>
      <c r="F846" s="140">
        <v>85</v>
      </c>
      <c r="G846" s="140">
        <v>10488.997786886001</v>
      </c>
      <c r="H846" s="139">
        <v>1696.3333358760001</v>
      </c>
    </row>
    <row r="847" spans="1:8" x14ac:dyDescent="0.2">
      <c r="A847" s="141" t="s">
        <v>297</v>
      </c>
      <c r="B847" s="140">
        <v>35</v>
      </c>
      <c r="C847" s="140">
        <v>123.666705889</v>
      </c>
      <c r="D847" s="140">
        <v>84.75</v>
      </c>
      <c r="E847" s="140">
        <v>80</v>
      </c>
      <c r="F847" s="140">
        <v>85</v>
      </c>
      <c r="G847" s="140">
        <v>10480.753324101999</v>
      </c>
      <c r="H847" s="139">
        <v>1695</v>
      </c>
    </row>
    <row r="848" spans="1:8" x14ac:dyDescent="0.2">
      <c r="A848" s="141" t="s">
        <v>297</v>
      </c>
      <c r="B848" s="140">
        <v>37</v>
      </c>
      <c r="C848" s="140">
        <v>123.666705889</v>
      </c>
      <c r="D848" s="140">
        <v>84.866666793999997</v>
      </c>
      <c r="E848" s="140">
        <v>82.333335876000007</v>
      </c>
      <c r="F848" s="140">
        <v>85</v>
      </c>
      <c r="G848" s="140">
        <v>10495.181122181</v>
      </c>
      <c r="H848" s="139">
        <v>1697.3333358760001</v>
      </c>
    </row>
    <row r="849" spans="1:8" x14ac:dyDescent="0.2">
      <c r="A849" s="141" t="s">
        <v>297</v>
      </c>
      <c r="B849" s="140">
        <v>79</v>
      </c>
      <c r="C849" s="140">
        <v>123.666705889</v>
      </c>
      <c r="D849" s="140">
        <v>84.666666793999994</v>
      </c>
      <c r="E849" s="140">
        <v>80</v>
      </c>
      <c r="F849" s="140">
        <v>85</v>
      </c>
      <c r="G849" s="140">
        <v>10470.447781003</v>
      </c>
      <c r="H849" s="139">
        <v>1693.3333358760001</v>
      </c>
    </row>
    <row r="850" spans="1:8" x14ac:dyDescent="0.2">
      <c r="A850" s="141" t="s">
        <v>297</v>
      </c>
      <c r="B850" s="140">
        <v>108</v>
      </c>
      <c r="C850" s="140">
        <v>123.666705889</v>
      </c>
      <c r="D850" s="140">
        <v>83.133333587999999</v>
      </c>
      <c r="E850" s="140">
        <v>79</v>
      </c>
      <c r="F850" s="140">
        <v>85</v>
      </c>
      <c r="G850" s="140">
        <v>10280.825514365</v>
      </c>
      <c r="H850" s="139">
        <v>1662.6666717529999</v>
      </c>
    </row>
    <row r="851" spans="1:8" x14ac:dyDescent="0.2">
      <c r="A851" s="141" t="s">
        <v>296</v>
      </c>
      <c r="B851" s="140">
        <v>4</v>
      </c>
      <c r="C851" s="140">
        <v>123.666705889</v>
      </c>
      <c r="D851" s="140">
        <v>84.55</v>
      </c>
      <c r="E851" s="140">
        <v>78</v>
      </c>
      <c r="F851" s="140">
        <v>85</v>
      </c>
      <c r="G851" s="140">
        <v>10456.019982923999</v>
      </c>
      <c r="H851" s="139">
        <v>1691</v>
      </c>
    </row>
    <row r="852" spans="1:8" x14ac:dyDescent="0.2">
      <c r="A852" s="141" t="s">
        <v>296</v>
      </c>
      <c r="B852" s="140">
        <v>23</v>
      </c>
      <c r="C852" s="140">
        <v>123.666705889</v>
      </c>
      <c r="D852" s="140">
        <v>84.433333206</v>
      </c>
      <c r="E852" s="140">
        <v>77.666664123999993</v>
      </c>
      <c r="F852" s="140">
        <v>85</v>
      </c>
      <c r="G852" s="140">
        <v>10441.592184845</v>
      </c>
      <c r="H852" s="139">
        <v>1688.6666641239999</v>
      </c>
    </row>
    <row r="853" spans="1:8" x14ac:dyDescent="0.2">
      <c r="A853" s="141" t="s">
        <v>296</v>
      </c>
      <c r="B853" s="140">
        <v>29</v>
      </c>
      <c r="C853" s="140">
        <v>123.666705889</v>
      </c>
      <c r="D853" s="140">
        <v>84.099999619000002</v>
      </c>
      <c r="E853" s="140">
        <v>76.666664123999993</v>
      </c>
      <c r="F853" s="140">
        <v>85</v>
      </c>
      <c r="G853" s="140">
        <v>10400.369918099001</v>
      </c>
      <c r="H853" s="139">
        <v>1681.999992371</v>
      </c>
    </row>
    <row r="854" spans="1:8" x14ac:dyDescent="0.2">
      <c r="A854" s="141" t="s">
        <v>296</v>
      </c>
      <c r="B854" s="140">
        <v>34</v>
      </c>
      <c r="C854" s="140">
        <v>123.666705889</v>
      </c>
      <c r="D854" s="140">
        <v>84.200000380999995</v>
      </c>
      <c r="E854" s="140">
        <v>76</v>
      </c>
      <c r="F854" s="140">
        <v>85</v>
      </c>
      <c r="G854" s="140">
        <v>10412.736683038</v>
      </c>
      <c r="H854" s="139">
        <v>1684.000007629</v>
      </c>
    </row>
    <row r="855" spans="1:8" x14ac:dyDescent="0.2">
      <c r="A855" s="141" t="s">
        <v>296</v>
      </c>
      <c r="B855" s="140">
        <v>68</v>
      </c>
      <c r="C855" s="140">
        <v>123.666705889</v>
      </c>
      <c r="D855" s="140">
        <v>84.366666412000001</v>
      </c>
      <c r="E855" s="140">
        <v>76.666664123999993</v>
      </c>
      <c r="F855" s="140">
        <v>85</v>
      </c>
      <c r="G855" s="140">
        <v>10433.347722061</v>
      </c>
      <c r="H855" s="139">
        <v>1687.3333282470001</v>
      </c>
    </row>
    <row r="856" spans="1:8" x14ac:dyDescent="0.2">
      <c r="A856" s="141" t="s">
        <v>296</v>
      </c>
      <c r="B856" s="140">
        <v>78</v>
      </c>
      <c r="C856" s="140">
        <v>123.666705889</v>
      </c>
      <c r="D856" s="140">
        <v>84.8</v>
      </c>
      <c r="E856" s="140">
        <v>81</v>
      </c>
      <c r="F856" s="140">
        <v>85</v>
      </c>
      <c r="G856" s="140">
        <v>10486.936659396</v>
      </c>
      <c r="H856" s="139">
        <v>1696</v>
      </c>
    </row>
    <row r="857" spans="1:8" x14ac:dyDescent="0.2">
      <c r="A857" s="141" t="s">
        <v>296</v>
      </c>
      <c r="B857" s="140">
        <v>81</v>
      </c>
      <c r="C857" s="140">
        <v>123.666705889</v>
      </c>
      <c r="D857" s="140">
        <v>83.850000381000001</v>
      </c>
      <c r="E857" s="140">
        <v>76</v>
      </c>
      <c r="F857" s="140">
        <v>85</v>
      </c>
      <c r="G857" s="140">
        <v>10369.453335976999</v>
      </c>
      <c r="H857" s="139">
        <v>1677.000007629</v>
      </c>
    </row>
    <row r="858" spans="1:8" x14ac:dyDescent="0.2">
      <c r="A858" s="141" t="s">
        <v>296</v>
      </c>
      <c r="B858" s="140">
        <v>86</v>
      </c>
      <c r="C858" s="140">
        <v>123.666705889</v>
      </c>
      <c r="D858" s="140">
        <v>84.8</v>
      </c>
      <c r="E858" s="140">
        <v>81</v>
      </c>
      <c r="F858" s="140">
        <v>85</v>
      </c>
      <c r="G858" s="140">
        <v>10486.936659396</v>
      </c>
      <c r="H858" s="139">
        <v>1696</v>
      </c>
    </row>
    <row r="859" spans="1:8" x14ac:dyDescent="0.2">
      <c r="A859" s="141" t="s">
        <v>296</v>
      </c>
      <c r="B859" s="140">
        <v>122</v>
      </c>
      <c r="C859" s="140">
        <v>123.666705889</v>
      </c>
      <c r="D859" s="140">
        <v>84.25</v>
      </c>
      <c r="E859" s="140">
        <v>79</v>
      </c>
      <c r="F859" s="140">
        <v>85</v>
      </c>
      <c r="G859" s="140">
        <v>10418.919971157</v>
      </c>
      <c r="H859" s="139">
        <v>1685</v>
      </c>
    </row>
    <row r="860" spans="1:8" x14ac:dyDescent="0.2">
      <c r="A860" s="141" t="s">
        <v>296</v>
      </c>
      <c r="B860" s="140">
        <v>179</v>
      </c>
      <c r="C860" s="140">
        <v>123.666705889</v>
      </c>
      <c r="D860" s="140">
        <v>84.85</v>
      </c>
      <c r="E860" s="140">
        <v>82</v>
      </c>
      <c r="F860" s="140">
        <v>85</v>
      </c>
      <c r="G860" s="140">
        <v>10493.119994691</v>
      </c>
      <c r="H860" s="139">
        <v>1697</v>
      </c>
    </row>
    <row r="861" spans="1:8" x14ac:dyDescent="0.2">
      <c r="A861" s="141" t="s">
        <v>296</v>
      </c>
      <c r="B861" s="140">
        <v>181</v>
      </c>
      <c r="C861" s="140">
        <v>123.666705889</v>
      </c>
      <c r="D861" s="140">
        <v>84.183333206</v>
      </c>
      <c r="E861" s="140">
        <v>77.333335876000007</v>
      </c>
      <c r="F861" s="140">
        <v>85</v>
      </c>
      <c r="G861" s="140">
        <v>10410.675508373</v>
      </c>
      <c r="H861" s="139">
        <v>1683.6666641239999</v>
      </c>
    </row>
    <row r="862" spans="1:8" x14ac:dyDescent="0.2">
      <c r="A862" s="141" t="s">
        <v>296</v>
      </c>
      <c r="B862" s="140">
        <v>184</v>
      </c>
      <c r="C862" s="140">
        <v>123.666705889</v>
      </c>
      <c r="D862" s="140">
        <v>84.499999618999993</v>
      </c>
      <c r="E862" s="140">
        <v>80.666664123999993</v>
      </c>
      <c r="F862" s="140">
        <v>85</v>
      </c>
      <c r="G862" s="140">
        <v>10449.836600454</v>
      </c>
      <c r="H862" s="139">
        <v>1689.999992371</v>
      </c>
    </row>
    <row r="863" spans="1:8" x14ac:dyDescent="0.2">
      <c r="A863" s="141" t="s">
        <v>296</v>
      </c>
      <c r="B863" s="140">
        <v>210</v>
      </c>
      <c r="C863" s="140">
        <v>123.666705889</v>
      </c>
      <c r="D863" s="140">
        <v>85</v>
      </c>
      <c r="E863" s="140">
        <v>85</v>
      </c>
      <c r="F863" s="140">
        <v>85</v>
      </c>
      <c r="G863" s="140">
        <v>10511.670000574</v>
      </c>
      <c r="H863" s="139">
        <v>1700</v>
      </c>
    </row>
    <row r="864" spans="1:8" x14ac:dyDescent="0.2">
      <c r="A864" s="141" t="s">
        <v>296</v>
      </c>
      <c r="B864" s="140">
        <v>213</v>
      </c>
      <c r="C864" s="140">
        <v>123.666705889</v>
      </c>
      <c r="D864" s="140">
        <v>84.916666793999994</v>
      </c>
      <c r="E864" s="140">
        <v>83.333335876000007</v>
      </c>
      <c r="F864" s="140">
        <v>85</v>
      </c>
      <c r="G864" s="140">
        <v>10501.364457475</v>
      </c>
      <c r="H864" s="139">
        <v>1698.3333358760001</v>
      </c>
    </row>
    <row r="865" spans="1:8" ht="17" thickBot="1" x14ac:dyDescent="0.25">
      <c r="A865" s="138" t="s">
        <v>296</v>
      </c>
      <c r="B865" s="137">
        <v>220</v>
      </c>
      <c r="C865" s="137">
        <v>123.666705889</v>
      </c>
      <c r="D865" s="137">
        <v>83.666666411999998</v>
      </c>
      <c r="E865" s="137">
        <v>75.666664123999993</v>
      </c>
      <c r="F865" s="137">
        <v>85</v>
      </c>
      <c r="G865" s="137">
        <v>10346.781027939</v>
      </c>
      <c r="H865" s="136">
        <v>1673.3333282470001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0D6F1-BCB7-A54C-B32E-D2BA6239D957}">
  <dimension ref="A2:V21"/>
  <sheetViews>
    <sheetView workbookViewId="0">
      <selection activeCell="J19" sqref="J19"/>
    </sheetView>
  </sheetViews>
  <sheetFormatPr baseColWidth="10" defaultRowHeight="16" x14ac:dyDescent="0.2"/>
  <cols>
    <col min="1" max="1" width="21.5" bestFit="1" customWidth="1"/>
  </cols>
  <sheetData>
    <row r="2" spans="1:15" ht="17" thickBot="1" x14ac:dyDescent="0.25"/>
    <row r="3" spans="1:15" x14ac:dyDescent="0.2">
      <c r="B3" s="350" t="s">
        <v>9</v>
      </c>
      <c r="C3" s="351"/>
      <c r="D3" s="351"/>
      <c r="E3" s="351"/>
      <c r="F3" s="351"/>
      <c r="G3" s="351"/>
      <c r="H3" s="351"/>
      <c r="I3" s="351"/>
      <c r="J3" s="353"/>
      <c r="K3" s="350" t="s">
        <v>11</v>
      </c>
      <c r="L3" s="351"/>
      <c r="M3" s="351"/>
      <c r="N3" s="351"/>
      <c r="O3" s="352"/>
    </row>
    <row r="4" spans="1:15" x14ac:dyDescent="0.2">
      <c r="A4" t="s">
        <v>320</v>
      </c>
      <c r="B4" s="40"/>
      <c r="C4" s="189">
        <v>11312.302490000002</v>
      </c>
      <c r="D4" s="189"/>
      <c r="E4" s="189">
        <v>9370.8951000000015</v>
      </c>
      <c r="F4" s="189"/>
      <c r="G4" s="189">
        <v>9526.5180599999985</v>
      </c>
      <c r="H4" s="189"/>
      <c r="I4" s="189">
        <v>9161.6891299999988</v>
      </c>
      <c r="J4" s="190"/>
      <c r="K4" s="40">
        <v>9918.4696299999978</v>
      </c>
      <c r="L4" s="189"/>
      <c r="M4" s="189">
        <v>9429.6922499999982</v>
      </c>
      <c r="N4" s="189"/>
      <c r="O4" s="188">
        <v>8804.3140600000006</v>
      </c>
    </row>
    <row r="5" spans="1:15" x14ac:dyDescent="0.2">
      <c r="A5" t="s">
        <v>258</v>
      </c>
      <c r="B5" s="40">
        <v>2888</v>
      </c>
      <c r="C5" s="189"/>
      <c r="D5" s="189">
        <v>2890</v>
      </c>
      <c r="E5" s="189"/>
      <c r="F5" s="189">
        <v>2891</v>
      </c>
      <c r="G5" s="189"/>
      <c r="H5" s="189">
        <v>2892</v>
      </c>
      <c r="I5" s="189"/>
      <c r="J5" s="190">
        <v>2900</v>
      </c>
      <c r="K5" s="40"/>
      <c r="L5" s="189">
        <v>2911</v>
      </c>
      <c r="M5" s="189"/>
      <c r="N5" s="189">
        <v>2916</v>
      </c>
      <c r="O5" s="188"/>
    </row>
    <row r="6" spans="1:15" ht="19" x14ac:dyDescent="0.2">
      <c r="A6" s="135" t="s">
        <v>262</v>
      </c>
      <c r="B6" s="40">
        <v>218</v>
      </c>
      <c r="C6" s="189">
        <f>B6/C4</f>
        <v>1.9271054694012163E-2</v>
      </c>
      <c r="D6" s="1">
        <v>263</v>
      </c>
      <c r="E6" s="189">
        <f>D6/E4</f>
        <v>2.8065622034334794E-2</v>
      </c>
      <c r="F6" s="1">
        <v>335</v>
      </c>
      <c r="G6" s="189">
        <f>F6/G4</f>
        <v>3.5164999204336786E-2</v>
      </c>
      <c r="H6" s="1">
        <v>307</v>
      </c>
      <c r="I6" s="189">
        <f>H6/I4</f>
        <v>3.3509104668780661E-2</v>
      </c>
      <c r="J6" s="15">
        <v>384</v>
      </c>
      <c r="K6" s="40">
        <f>J6/K4</f>
        <v>3.8715650127972422E-2</v>
      </c>
      <c r="L6" s="1">
        <v>135</v>
      </c>
      <c r="M6" s="189">
        <f>L6/M4</f>
        <v>1.4316479946628165E-2</v>
      </c>
      <c r="N6" s="1">
        <v>59</v>
      </c>
      <c r="O6" s="188">
        <f>N6/O4</f>
        <v>6.701260268309874E-3</v>
      </c>
    </row>
    <row r="7" spans="1:15" ht="19" x14ac:dyDescent="0.2">
      <c r="A7" s="135" t="s">
        <v>261</v>
      </c>
      <c r="B7" s="40">
        <v>152</v>
      </c>
      <c r="C7" s="189">
        <f>B7/C4</f>
        <v>1.343669868573325E-2</v>
      </c>
      <c r="D7" s="1">
        <v>173</v>
      </c>
      <c r="E7" s="189">
        <f>D7/E4</f>
        <v>1.8461416775436956E-2</v>
      </c>
      <c r="F7" s="1">
        <v>199</v>
      </c>
      <c r="G7" s="189">
        <f>F7/G4</f>
        <v>2.088905922884484E-2</v>
      </c>
      <c r="H7" s="1">
        <v>108</v>
      </c>
      <c r="I7" s="189">
        <f>H7/I4</f>
        <v>1.1788219232014044E-2</v>
      </c>
      <c r="J7" s="15">
        <v>218</v>
      </c>
      <c r="K7" s="40">
        <f>J7/K4</f>
        <v>2.1979197208067677E-2</v>
      </c>
      <c r="L7" s="1">
        <v>75</v>
      </c>
      <c r="M7" s="189">
        <f>L7/M4</f>
        <v>7.9535999703489804E-3</v>
      </c>
      <c r="N7" s="1">
        <v>49</v>
      </c>
      <c r="O7" s="188">
        <f>N7/O4</f>
        <v>5.5654534431726068E-3</v>
      </c>
    </row>
    <row r="8" spans="1:15" ht="19" x14ac:dyDescent="0.2">
      <c r="A8" s="135" t="s">
        <v>260</v>
      </c>
      <c r="B8" s="40">
        <v>99</v>
      </c>
      <c r="C8" s="189">
        <f>B8/C4</f>
        <v>8.7515340124183667E-3</v>
      </c>
      <c r="D8" s="1">
        <v>109</v>
      </c>
      <c r="E8" s="189">
        <f>D8/E4</f>
        <v>1.1631759702442937E-2</v>
      </c>
      <c r="F8" s="1">
        <v>109</v>
      </c>
      <c r="G8" s="189">
        <f>F8/G4</f>
        <v>1.1441746009769284E-2</v>
      </c>
      <c r="H8" s="1">
        <v>97</v>
      </c>
      <c r="I8" s="189">
        <f>H8/I4</f>
        <v>1.0587567273197799E-2</v>
      </c>
      <c r="J8" s="15">
        <v>130</v>
      </c>
      <c r="K8" s="40">
        <f>J8/K4</f>
        <v>1.3106860720407331E-2</v>
      </c>
      <c r="L8" s="1">
        <v>64</v>
      </c>
      <c r="M8" s="189">
        <f>L8/M4</f>
        <v>6.7870719746977969E-3</v>
      </c>
      <c r="N8" s="1">
        <v>30</v>
      </c>
      <c r="O8" s="188">
        <f>N8/O4</f>
        <v>3.4074204754118002E-3</v>
      </c>
    </row>
    <row r="9" spans="1:15" ht="20" thickBot="1" x14ac:dyDescent="0.25">
      <c r="A9" s="135" t="s">
        <v>259</v>
      </c>
      <c r="B9" s="39">
        <v>61</v>
      </c>
      <c r="C9" s="187">
        <f>B9/C4</f>
        <v>5.3923593409850546E-3</v>
      </c>
      <c r="D9" s="7">
        <v>79</v>
      </c>
      <c r="E9" s="187">
        <f>D9/E4</f>
        <v>8.4303579494769913E-3</v>
      </c>
      <c r="F9" s="7">
        <v>118</v>
      </c>
      <c r="G9" s="187">
        <f>F9/G4</f>
        <v>1.2386477331676839E-2</v>
      </c>
      <c r="H9" s="7">
        <v>89</v>
      </c>
      <c r="I9" s="187">
        <f>H9/I4</f>
        <v>9.7143658486041652E-3</v>
      </c>
      <c r="J9" s="16">
        <v>126</v>
      </c>
      <c r="K9" s="39">
        <f>J9/K4</f>
        <v>1.2703572698240951E-2</v>
      </c>
      <c r="L9" s="7">
        <v>51</v>
      </c>
      <c r="M9" s="187">
        <f>L9/M4</f>
        <v>5.408447979837307E-3</v>
      </c>
      <c r="N9" s="7">
        <v>17</v>
      </c>
      <c r="O9" s="186">
        <f>N9/O4</f>
        <v>1.9308716027333535E-3</v>
      </c>
    </row>
    <row r="12" spans="1:15" x14ac:dyDescent="0.2">
      <c r="A12" s="185"/>
      <c r="B12" s="184"/>
      <c r="C12" s="184"/>
      <c r="D12" s="184"/>
      <c r="E12" s="184"/>
      <c r="F12" s="184"/>
      <c r="G12" s="184"/>
      <c r="H12" s="184"/>
      <c r="I12" s="184"/>
      <c r="J12" s="184"/>
      <c r="K12" s="184"/>
      <c r="L12" s="184"/>
      <c r="M12" s="184"/>
    </row>
    <row r="13" spans="1:15" x14ac:dyDescent="0.2">
      <c r="A13" s="185"/>
      <c r="B13" s="184"/>
      <c r="C13" s="184"/>
      <c r="D13" s="184"/>
      <c r="E13" s="184"/>
      <c r="F13" s="184"/>
      <c r="G13" s="184"/>
      <c r="H13" s="184"/>
      <c r="I13" s="184"/>
      <c r="J13" s="184"/>
      <c r="K13" s="184"/>
      <c r="L13" s="184"/>
      <c r="M13" s="184"/>
    </row>
    <row r="14" spans="1:15" x14ac:dyDescent="0.2">
      <c r="A14" s="185"/>
      <c r="B14" s="184"/>
      <c r="C14" s="184"/>
      <c r="D14" s="184"/>
      <c r="E14" s="184"/>
      <c r="F14" s="184"/>
      <c r="G14" s="184"/>
      <c r="H14" s="184"/>
      <c r="I14" s="184"/>
      <c r="J14" s="184"/>
      <c r="K14" s="184"/>
      <c r="L14" s="184"/>
      <c r="M14" s="184"/>
    </row>
    <row r="15" spans="1:15" x14ac:dyDescent="0.2">
      <c r="A15" s="185"/>
      <c r="B15" s="184"/>
      <c r="C15" s="184"/>
      <c r="D15" s="184"/>
      <c r="E15" s="184"/>
      <c r="F15" s="184"/>
      <c r="G15" s="184"/>
      <c r="H15" s="184"/>
      <c r="I15" s="184"/>
      <c r="J15" s="184"/>
      <c r="K15" s="184"/>
      <c r="L15" s="184"/>
      <c r="M15" s="184"/>
    </row>
    <row r="18" spans="4:22" x14ac:dyDescent="0.2">
      <c r="D18" s="3"/>
      <c r="M18" s="3"/>
      <c r="V18" s="3"/>
    </row>
    <row r="19" spans="4:22" x14ac:dyDescent="0.2">
      <c r="D19" s="3"/>
      <c r="M19" s="3"/>
      <c r="V19" s="3"/>
    </row>
    <row r="20" spans="4:22" x14ac:dyDescent="0.2">
      <c r="J20" s="3"/>
      <c r="S20" s="3"/>
    </row>
    <row r="21" spans="4:22" x14ac:dyDescent="0.2">
      <c r="J21" s="3"/>
      <c r="S21" s="3"/>
    </row>
  </sheetData>
  <mergeCells count="2">
    <mergeCell ref="K3:O3"/>
    <mergeCell ref="B3:J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D0C86-38F5-B94C-AF38-167CDBF16397}">
  <dimension ref="A2:AD7"/>
  <sheetViews>
    <sheetView workbookViewId="0">
      <selection activeCell="R31" sqref="R31"/>
    </sheetView>
  </sheetViews>
  <sheetFormatPr baseColWidth="10" defaultRowHeight="16" x14ac:dyDescent="0.2"/>
  <sheetData>
    <row r="2" spans="1:30" x14ac:dyDescent="0.2">
      <c r="B2" s="354" t="s">
        <v>325</v>
      </c>
      <c r="C2" s="354"/>
      <c r="D2" s="354"/>
      <c r="E2" s="354"/>
      <c r="F2" s="354"/>
      <c r="G2" s="354"/>
      <c r="H2" s="354"/>
      <c r="I2" s="354"/>
      <c r="J2" s="354"/>
      <c r="K2" s="354"/>
      <c r="L2" s="354"/>
      <c r="M2" s="354"/>
      <c r="N2" s="354"/>
      <c r="O2" s="354"/>
      <c r="P2" s="354"/>
      <c r="Q2" s="354"/>
      <c r="R2" s="354"/>
      <c r="S2" s="354"/>
      <c r="T2" s="354"/>
      <c r="U2" s="354"/>
      <c r="V2" s="354"/>
      <c r="W2" s="354"/>
      <c r="X2" s="354"/>
      <c r="Y2" s="354"/>
      <c r="Z2" s="354"/>
      <c r="AA2" s="354"/>
      <c r="AB2" s="354"/>
      <c r="AC2" s="354"/>
      <c r="AD2" s="354"/>
    </row>
    <row r="3" spans="1:30" x14ac:dyDescent="0.2">
      <c r="B3" s="354" t="s">
        <v>11</v>
      </c>
      <c r="C3" s="354"/>
      <c r="D3" s="354"/>
      <c r="E3" s="354"/>
      <c r="F3" s="354"/>
      <c r="G3" s="354"/>
      <c r="H3" s="354"/>
      <c r="I3" s="354"/>
      <c r="J3" s="354"/>
      <c r="K3" s="354"/>
      <c r="L3" s="354"/>
      <c r="M3" s="354"/>
      <c r="N3" s="354"/>
      <c r="O3" s="354"/>
      <c r="R3" s="354" t="s">
        <v>9</v>
      </c>
      <c r="S3" s="354"/>
      <c r="T3" s="354"/>
      <c r="U3" s="354"/>
      <c r="V3" s="354"/>
      <c r="W3" s="354"/>
      <c r="X3" s="354"/>
      <c r="Y3" s="354"/>
      <c r="Z3" s="354"/>
      <c r="AA3" s="354"/>
      <c r="AB3" s="354"/>
      <c r="AC3" s="354"/>
      <c r="AD3" s="354"/>
    </row>
    <row r="4" spans="1:30" x14ac:dyDescent="0.2">
      <c r="A4" s="185" t="s">
        <v>324</v>
      </c>
      <c r="B4" s="184">
        <v>2.149117E-2</v>
      </c>
      <c r="C4" s="184">
        <v>1.0143085E-2</v>
      </c>
      <c r="D4" s="184">
        <v>1.2127595999999999E-2</v>
      </c>
      <c r="E4" s="184">
        <v>1.3971252E-2</v>
      </c>
      <c r="F4" s="184">
        <v>9.7990969999999997E-3</v>
      </c>
      <c r="G4" s="184">
        <v>1.507346E-2</v>
      </c>
      <c r="H4" s="184">
        <v>2.6674157E-2</v>
      </c>
      <c r="I4" s="184">
        <v>1.7759058000000001E-2</v>
      </c>
      <c r="J4" s="184">
        <v>1.405468E-2</v>
      </c>
      <c r="K4" s="184">
        <v>2.9506269000000002E-2</v>
      </c>
      <c r="L4" s="184">
        <v>1.7973652999999999E-2</v>
      </c>
      <c r="M4" s="184">
        <v>3.8715649999999997E-2</v>
      </c>
      <c r="N4" s="184">
        <v>1.4316479999999999E-2</v>
      </c>
      <c r="O4" s="184">
        <v>6.7012599999999997E-3</v>
      </c>
      <c r="P4" s="184"/>
      <c r="Q4" s="184"/>
      <c r="R4" s="184">
        <v>1.3941952000000001E-2</v>
      </c>
      <c r="S4" s="184">
        <v>1.4903461999999999E-2</v>
      </c>
      <c r="T4" s="184">
        <v>1.4331316E-2</v>
      </c>
      <c r="U4" s="184">
        <v>2.0057106000000002E-2</v>
      </c>
      <c r="V4" s="184">
        <v>8.1277358999999993E-2</v>
      </c>
      <c r="W4" s="184">
        <v>2.7743370999999999E-2</v>
      </c>
      <c r="X4" s="184">
        <v>4.7625018999999998E-2</v>
      </c>
      <c r="Y4" s="184">
        <v>1.9598956000000001E-2</v>
      </c>
      <c r="Z4" s="184">
        <v>3.0743722000000001E-2</v>
      </c>
      <c r="AA4" s="184">
        <v>1.9271050000000001E-2</v>
      </c>
      <c r="AB4" s="184">
        <v>2.8065619999999999E-2</v>
      </c>
      <c r="AC4" s="184">
        <v>3.5165000000000002E-2</v>
      </c>
      <c r="AD4" s="184">
        <v>3.35091E-2</v>
      </c>
    </row>
    <row r="5" spans="1:30" x14ac:dyDescent="0.2">
      <c r="A5" s="185" t="s">
        <v>323</v>
      </c>
      <c r="B5" s="184">
        <v>9.2531430000000001E-3</v>
      </c>
      <c r="C5" s="184">
        <v>7.3416610000000002E-3</v>
      </c>
      <c r="D5" s="184">
        <v>8.4484380000000008E-3</v>
      </c>
      <c r="E5" s="184">
        <v>1.1409855999999999E-2</v>
      </c>
      <c r="F5" s="184">
        <v>7.9146549999999996E-3</v>
      </c>
      <c r="G5" s="184">
        <v>8.7819290000000008E-3</v>
      </c>
      <c r="H5" s="184">
        <v>1.8790169999999998E-2</v>
      </c>
      <c r="I5" s="184">
        <v>1.4157571000000001E-2</v>
      </c>
      <c r="J5" s="184">
        <v>1.1854817E-2</v>
      </c>
      <c r="K5" s="184">
        <v>1.9456099000000001E-2</v>
      </c>
      <c r="L5" s="184">
        <v>1.3706526E-2</v>
      </c>
      <c r="M5" s="184">
        <v>2.1979200000000001E-2</v>
      </c>
      <c r="N5" s="184">
        <v>7.9535999999999999E-3</v>
      </c>
      <c r="O5" s="184">
        <v>5.5654500000000004E-3</v>
      </c>
      <c r="P5" s="184"/>
      <c r="Q5" s="184"/>
      <c r="R5" s="184">
        <v>7.7103220000000004E-3</v>
      </c>
      <c r="S5" s="184">
        <v>9.3836609999999997E-3</v>
      </c>
      <c r="T5" s="184">
        <v>9.554211E-3</v>
      </c>
      <c r="U5" s="184">
        <v>1.1202106999999999E-2</v>
      </c>
      <c r="V5" s="184">
        <v>5.3456258E-2</v>
      </c>
      <c r="W5" s="184">
        <v>1.9360481999999998E-2</v>
      </c>
      <c r="X5" s="184">
        <v>3.5177570999999998E-2</v>
      </c>
      <c r="Y5" s="184">
        <v>1.1307090000000001E-2</v>
      </c>
      <c r="Z5" s="184">
        <v>2.6464376000000001E-2</v>
      </c>
      <c r="AA5" s="184">
        <v>1.3436699999999999E-2</v>
      </c>
      <c r="AB5" s="184">
        <v>1.8461419999999999E-2</v>
      </c>
      <c r="AC5" s="184">
        <v>2.0889060000000001E-2</v>
      </c>
      <c r="AD5" s="184">
        <v>1.178822E-2</v>
      </c>
    </row>
    <row r="6" spans="1:30" x14ac:dyDescent="0.2">
      <c r="A6" s="185" t="s">
        <v>322</v>
      </c>
      <c r="B6" s="184">
        <v>1.865553E-2</v>
      </c>
      <c r="C6" s="184">
        <v>6.4722540000000002E-3</v>
      </c>
      <c r="D6" s="184">
        <v>5.5868699999999999E-3</v>
      </c>
      <c r="E6" s="184">
        <v>7.9946610000000001E-3</v>
      </c>
      <c r="F6" s="184">
        <v>4.7111039999999998E-3</v>
      </c>
      <c r="G6" s="184">
        <v>6.6847520000000004E-3</v>
      </c>
      <c r="H6" s="184">
        <v>1.4848175999999999E-2</v>
      </c>
      <c r="I6" s="184">
        <v>1.0059327E-2</v>
      </c>
      <c r="J6" s="184">
        <v>8.432808E-3</v>
      </c>
      <c r="K6" s="184">
        <v>1.2884834E-2</v>
      </c>
      <c r="L6" s="184">
        <v>1.1120389E-2</v>
      </c>
      <c r="M6" s="184">
        <v>1.310686E-2</v>
      </c>
      <c r="N6" s="184">
        <v>6.7870700000000001E-3</v>
      </c>
      <c r="O6" s="184">
        <v>3.40742E-3</v>
      </c>
      <c r="P6" s="184"/>
      <c r="Q6" s="184"/>
      <c r="R6" s="184">
        <v>3.8023509999999998E-3</v>
      </c>
      <c r="S6" s="184">
        <v>5.2438110000000001E-3</v>
      </c>
      <c r="T6" s="184">
        <v>7.0519179999999999E-3</v>
      </c>
      <c r="U6" s="184">
        <v>8.5349390000000001E-3</v>
      </c>
      <c r="V6" s="184">
        <v>3.3782764999999999E-2</v>
      </c>
      <c r="W6" s="184">
        <v>1.8162925999999999E-2</v>
      </c>
      <c r="X6" s="184">
        <v>2.0565349E-2</v>
      </c>
      <c r="Y6" s="184">
        <v>6.9350150000000001E-3</v>
      </c>
      <c r="Z6" s="184">
        <v>1.4414639E-2</v>
      </c>
      <c r="AA6" s="184">
        <v>8.7515300000000004E-3</v>
      </c>
      <c r="AB6" s="184">
        <v>1.163176E-2</v>
      </c>
      <c r="AC6" s="184">
        <v>1.1441750000000001E-2</v>
      </c>
      <c r="AD6" s="184">
        <v>1.0587569999999999E-2</v>
      </c>
    </row>
    <row r="7" spans="1:30" x14ac:dyDescent="0.2">
      <c r="A7" s="185" t="s">
        <v>321</v>
      </c>
      <c r="B7" s="184">
        <v>7.0144789999999997E-3</v>
      </c>
      <c r="C7" s="184">
        <v>3.2844269999999999E-3</v>
      </c>
      <c r="D7" s="184">
        <v>4.0879540000000004E-3</v>
      </c>
      <c r="E7" s="184">
        <v>7.5289520000000002E-3</v>
      </c>
      <c r="F7" s="184">
        <v>2.5439960000000002E-3</v>
      </c>
      <c r="G7" s="184">
        <v>1.703956E-3</v>
      </c>
      <c r="H7" s="184">
        <v>1.2220180000000001E-2</v>
      </c>
      <c r="I7" s="184">
        <v>7.2029750000000003E-3</v>
      </c>
      <c r="J7" s="184">
        <v>5.9885160000000002E-3</v>
      </c>
      <c r="K7" s="184">
        <v>1.0952109E-2</v>
      </c>
      <c r="L7" s="184">
        <v>1.2025536999999999E-2</v>
      </c>
      <c r="M7" s="184">
        <v>1.2703570000000001E-2</v>
      </c>
      <c r="N7" s="184">
        <v>5.4084500000000004E-3</v>
      </c>
      <c r="O7" s="184">
        <v>1.9308699999999999E-3</v>
      </c>
      <c r="P7" s="184"/>
      <c r="Q7" s="184"/>
      <c r="R7" s="184">
        <v>3.2742460000000002E-3</v>
      </c>
      <c r="S7" s="184">
        <v>5.3818060000000003E-3</v>
      </c>
      <c r="T7" s="184">
        <v>4.3221429999999996E-3</v>
      </c>
      <c r="U7" s="184">
        <v>7.7881310000000002E-3</v>
      </c>
      <c r="V7" s="184">
        <v>4.0738040000000003E-2</v>
      </c>
      <c r="W7" s="184">
        <v>1.5967407999999999E-2</v>
      </c>
      <c r="X7" s="184">
        <v>2.6518475999999999E-2</v>
      </c>
      <c r="Y7" s="184">
        <v>5.7289259999999996E-3</v>
      </c>
      <c r="Z7" s="184">
        <v>1.8130912999999999E-2</v>
      </c>
      <c r="AA7" s="184">
        <v>5.3923599999999997E-3</v>
      </c>
      <c r="AB7" s="184">
        <v>8.4303599999999996E-3</v>
      </c>
      <c r="AC7" s="184">
        <v>1.238648E-2</v>
      </c>
      <c r="AD7" s="184">
        <v>9.7143699999999999E-3</v>
      </c>
    </row>
  </sheetData>
  <mergeCells count="3">
    <mergeCell ref="B3:O3"/>
    <mergeCell ref="R3:AD3"/>
    <mergeCell ref="B2:AD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AD14B-F488-F94B-A5D5-4AB70F958E59}">
  <dimension ref="B1:AD112"/>
  <sheetViews>
    <sheetView topLeftCell="S1" zoomScale="80" zoomScaleNormal="80" workbookViewId="0">
      <selection activeCell="W51" sqref="W51"/>
    </sheetView>
  </sheetViews>
  <sheetFormatPr baseColWidth="10" defaultRowHeight="16" x14ac:dyDescent="0.2"/>
  <cols>
    <col min="1" max="1" width="10.83203125" style="3"/>
    <col min="2" max="2" width="10.83203125" style="3" bestFit="1" customWidth="1"/>
    <col min="3" max="4" width="12.83203125" style="3" customWidth="1"/>
    <col min="5" max="5" width="14.33203125" style="3" bestFit="1" customWidth="1"/>
    <col min="6" max="6" width="23.5" style="3" bestFit="1" customWidth="1"/>
    <col min="7" max="7" width="18.1640625" style="3" customWidth="1"/>
    <col min="8" max="8" width="24.83203125" style="3" bestFit="1" customWidth="1"/>
    <col min="9" max="9" width="11.83203125" style="3" bestFit="1" customWidth="1"/>
    <col min="10" max="11" width="12.83203125" style="3" bestFit="1" customWidth="1"/>
    <col min="12" max="12" width="14.33203125" style="3" bestFit="1" customWidth="1"/>
    <col min="13" max="13" width="22.33203125" style="3" bestFit="1" customWidth="1"/>
    <col min="14" max="14" width="23.6640625" style="3" bestFit="1" customWidth="1"/>
    <col min="15" max="16" width="24.83203125" style="3" customWidth="1"/>
    <col min="17" max="17" width="9.1640625" style="3" bestFit="1" customWidth="1"/>
    <col min="18" max="18" width="12.83203125" style="3" customWidth="1"/>
    <col min="19" max="19" width="12.5" style="191" bestFit="1" customWidth="1"/>
    <col min="20" max="20" width="14.33203125" style="191" bestFit="1" customWidth="1"/>
    <col min="21" max="21" width="18.1640625" style="191" bestFit="1" customWidth="1"/>
    <col min="22" max="22" width="18.1640625" style="191" customWidth="1"/>
    <col min="23" max="23" width="24.83203125" style="3" bestFit="1" customWidth="1"/>
    <col min="24" max="24" width="12.33203125" style="3" bestFit="1" customWidth="1"/>
    <col min="25" max="25" width="12.83203125" style="3" bestFit="1" customWidth="1"/>
    <col min="26" max="26" width="12.5" style="3" bestFit="1" customWidth="1"/>
    <col min="27" max="27" width="14.33203125" style="3" bestFit="1" customWidth="1"/>
    <col min="28" max="28" width="22.33203125" style="3" bestFit="1" customWidth="1"/>
    <col min="29" max="29" width="18.1640625" style="3" customWidth="1"/>
    <col min="30" max="30" width="24.83203125" style="3" bestFit="1" customWidth="1"/>
    <col min="31" max="16384" width="10.83203125" style="3"/>
  </cols>
  <sheetData>
    <row r="1" spans="2:30" ht="32" thickBot="1" x14ac:dyDescent="0.4">
      <c r="B1" s="355" t="s">
        <v>9</v>
      </c>
      <c r="C1" s="356"/>
      <c r="D1" s="356"/>
      <c r="E1" s="356"/>
      <c r="F1" s="356"/>
      <c r="G1" s="356"/>
      <c r="H1" s="356"/>
      <c r="I1" s="356"/>
      <c r="J1" s="356"/>
      <c r="K1" s="356"/>
      <c r="L1" s="356"/>
      <c r="M1" s="356"/>
      <c r="N1" s="356"/>
      <c r="O1" s="357"/>
      <c r="P1" s="199"/>
      <c r="Q1" s="355" t="s">
        <v>11</v>
      </c>
      <c r="R1" s="356"/>
      <c r="S1" s="356"/>
      <c r="T1" s="356"/>
      <c r="U1" s="356"/>
      <c r="V1" s="356"/>
      <c r="W1" s="356"/>
      <c r="X1" s="356"/>
      <c r="Y1" s="356"/>
      <c r="Z1" s="356"/>
      <c r="AA1" s="356"/>
      <c r="AB1" s="356"/>
      <c r="AC1" s="356"/>
      <c r="AD1" s="357"/>
    </row>
    <row r="2" spans="2:30" ht="32" thickBot="1" x14ac:dyDescent="0.4">
      <c r="B2" s="355" t="s">
        <v>78</v>
      </c>
      <c r="C2" s="356"/>
      <c r="D2" s="356"/>
      <c r="E2" s="356"/>
      <c r="F2" s="356"/>
      <c r="G2" s="356"/>
      <c r="H2" s="357"/>
      <c r="I2" s="355" t="s">
        <v>77</v>
      </c>
      <c r="J2" s="356"/>
      <c r="K2" s="356"/>
      <c r="L2" s="356"/>
      <c r="M2" s="356"/>
      <c r="N2" s="356"/>
      <c r="O2" s="357"/>
      <c r="Q2" s="355" t="s">
        <v>78</v>
      </c>
      <c r="R2" s="356"/>
      <c r="S2" s="356"/>
      <c r="T2" s="356"/>
      <c r="U2" s="356"/>
      <c r="V2" s="356"/>
      <c r="W2" s="357"/>
      <c r="X2" s="355" t="s">
        <v>77</v>
      </c>
      <c r="Y2" s="356"/>
      <c r="Z2" s="356"/>
      <c r="AA2" s="356"/>
      <c r="AB2" s="356"/>
      <c r="AC2" s="356"/>
      <c r="AD2" s="357"/>
    </row>
    <row r="3" spans="2:30" s="198" customFormat="1" x14ac:dyDescent="0.2">
      <c r="B3" s="195" t="s">
        <v>554</v>
      </c>
      <c r="C3" s="195" t="s">
        <v>340</v>
      </c>
      <c r="D3" s="195" t="s">
        <v>339</v>
      </c>
      <c r="E3" s="195" t="s">
        <v>338</v>
      </c>
      <c r="F3" s="195" t="s">
        <v>553</v>
      </c>
      <c r="G3" s="195" t="s">
        <v>336</v>
      </c>
      <c r="H3" s="195" t="s">
        <v>335</v>
      </c>
      <c r="I3" s="194" t="s">
        <v>552</v>
      </c>
      <c r="J3" s="194" t="s">
        <v>340</v>
      </c>
      <c r="K3" s="194" t="s">
        <v>339</v>
      </c>
      <c r="L3" s="194" t="s">
        <v>338</v>
      </c>
      <c r="M3" s="194" t="s">
        <v>350</v>
      </c>
      <c r="N3" s="194" t="s">
        <v>336</v>
      </c>
      <c r="O3" s="194" t="s">
        <v>335</v>
      </c>
      <c r="Q3" s="192" t="s">
        <v>551</v>
      </c>
      <c r="R3" s="192" t="s">
        <v>340</v>
      </c>
      <c r="S3" s="193" t="s">
        <v>339</v>
      </c>
      <c r="T3" s="192" t="s">
        <v>338</v>
      </c>
      <c r="U3" s="193" t="s">
        <v>337</v>
      </c>
      <c r="V3" s="192" t="s">
        <v>336</v>
      </c>
      <c r="W3" s="192" t="s">
        <v>335</v>
      </c>
      <c r="X3" s="196" t="s">
        <v>550</v>
      </c>
      <c r="Y3" s="196" t="s">
        <v>340</v>
      </c>
      <c r="Z3" s="197" t="s">
        <v>339</v>
      </c>
      <c r="AA3" s="196" t="s">
        <v>338</v>
      </c>
      <c r="AB3" s="196" t="s">
        <v>350</v>
      </c>
      <c r="AC3" s="196" t="s">
        <v>336</v>
      </c>
      <c r="AD3" s="196" t="s">
        <v>335</v>
      </c>
    </row>
    <row r="4" spans="2:30" x14ac:dyDescent="0.2">
      <c r="B4" s="3" t="s">
        <v>549</v>
      </c>
      <c r="C4" s="3">
        <v>52</v>
      </c>
      <c r="D4" s="3">
        <v>0.46123984899999998</v>
      </c>
      <c r="E4" s="3">
        <f t="shared" ref="E4:E10" si="0">D4/C4</f>
        <v>8.8699970961538463E-3</v>
      </c>
      <c r="F4" s="3">
        <v>1.2756884E-2</v>
      </c>
      <c r="G4" s="3">
        <f t="shared" ref="G4:G10" si="1">F4*10000</f>
        <v>127.56883999999999</v>
      </c>
      <c r="H4" s="3">
        <f t="shared" ref="H4:H10" si="2">C4/G4</f>
        <v>0.40762305277683802</v>
      </c>
      <c r="I4" s="3" t="s">
        <v>548</v>
      </c>
      <c r="J4" s="3">
        <v>1</v>
      </c>
      <c r="K4" s="3">
        <v>1.068668E-3</v>
      </c>
      <c r="L4" s="3">
        <f>K4/J4</f>
        <v>1.068668E-3</v>
      </c>
      <c r="M4" s="3">
        <v>0.173481882</v>
      </c>
      <c r="N4" s="3">
        <f t="shared" ref="N4:N10" si="3">M4*10000</f>
        <v>1734.81882</v>
      </c>
      <c r="O4" s="3">
        <f t="shared" ref="O4:O10" si="4">J4/N4</f>
        <v>5.7642907055850364E-4</v>
      </c>
      <c r="Q4" s="3" t="s">
        <v>547</v>
      </c>
      <c r="R4" s="3">
        <v>59</v>
      </c>
      <c r="S4" s="191">
        <v>0.33881045399999998</v>
      </c>
      <c r="T4" s="191">
        <f t="shared" ref="T4:T10" si="5">S4/R4</f>
        <v>5.7425500677966103E-3</v>
      </c>
      <c r="U4" s="191">
        <v>0.10770309</v>
      </c>
      <c r="V4" s="3">
        <f t="shared" ref="V4:V10" si="6">U4*10000</f>
        <v>1077.0309</v>
      </c>
      <c r="W4" s="3">
        <f t="shared" ref="W4:W10" si="7">R4/V4</f>
        <v>5.4780229610868175E-2</v>
      </c>
      <c r="X4" s="3" t="s">
        <v>546</v>
      </c>
      <c r="Y4" s="3">
        <v>0</v>
      </c>
      <c r="Z4" s="191">
        <v>0</v>
      </c>
      <c r="AA4" s="191">
        <v>0</v>
      </c>
      <c r="AB4" s="191">
        <v>0.184246734</v>
      </c>
      <c r="AC4" s="3">
        <f t="shared" ref="AC4:AC10" si="8">AB4*10000</f>
        <v>1842.4673399999999</v>
      </c>
      <c r="AD4" s="3">
        <f t="shared" ref="AD4:AD10" si="9">Y4/AC4</f>
        <v>0</v>
      </c>
    </row>
    <row r="5" spans="2:30" x14ac:dyDescent="0.2">
      <c r="B5" s="3" t="s">
        <v>545</v>
      </c>
      <c r="C5" s="3">
        <v>38</v>
      </c>
      <c r="D5" s="3">
        <v>0.25414661100000002</v>
      </c>
      <c r="E5" s="3">
        <f t="shared" si="0"/>
        <v>6.6880687105263167E-3</v>
      </c>
      <c r="F5" s="3">
        <v>1.4816353000000001E-2</v>
      </c>
      <c r="G5" s="3">
        <f t="shared" si="1"/>
        <v>148.16353000000001</v>
      </c>
      <c r="H5" s="3">
        <f t="shared" si="2"/>
        <v>0.25647337101107132</v>
      </c>
      <c r="I5" s="3" t="s">
        <v>544</v>
      </c>
      <c r="J5" s="3">
        <v>1</v>
      </c>
      <c r="K5" s="3">
        <v>1.0156449999999999E-3</v>
      </c>
      <c r="L5" s="3">
        <f>K5/J5</f>
        <v>1.0156449999999999E-3</v>
      </c>
      <c r="M5" s="3">
        <v>0.17645576599999999</v>
      </c>
      <c r="N5" s="3">
        <f t="shared" si="3"/>
        <v>1764.5576599999999</v>
      </c>
      <c r="O5" s="3">
        <f t="shared" si="4"/>
        <v>5.667142665091488E-4</v>
      </c>
      <c r="Q5" s="3" t="s">
        <v>543</v>
      </c>
      <c r="R5" s="3">
        <v>49</v>
      </c>
      <c r="S5" s="191">
        <v>0.17741573399999999</v>
      </c>
      <c r="T5" s="191">
        <f t="shared" si="5"/>
        <v>3.6207292653061222E-3</v>
      </c>
      <c r="U5" s="191">
        <v>0.12602487200000001</v>
      </c>
      <c r="V5" s="3">
        <f t="shared" si="6"/>
        <v>1260.24872</v>
      </c>
      <c r="W5" s="3">
        <f t="shared" si="7"/>
        <v>3.8881213860705206E-2</v>
      </c>
      <c r="X5" s="3" t="s">
        <v>542</v>
      </c>
      <c r="Y5" s="3">
        <v>0</v>
      </c>
      <c r="Z5" s="191">
        <v>0</v>
      </c>
      <c r="AA5" s="191">
        <v>0</v>
      </c>
      <c r="AB5" s="191">
        <v>0.163774848</v>
      </c>
      <c r="AC5" s="3">
        <f t="shared" si="8"/>
        <v>1637.74848</v>
      </c>
      <c r="AD5" s="3">
        <f t="shared" si="9"/>
        <v>0</v>
      </c>
    </row>
    <row r="6" spans="2:30" x14ac:dyDescent="0.2">
      <c r="B6" s="3" t="s">
        <v>541</v>
      </c>
      <c r="C6" s="3">
        <v>43</v>
      </c>
      <c r="D6" s="3">
        <v>0.26317372900000002</v>
      </c>
      <c r="E6" s="3">
        <f t="shared" si="0"/>
        <v>6.1203192790697681E-3</v>
      </c>
      <c r="F6" s="3">
        <v>0.103743643</v>
      </c>
      <c r="G6" s="3">
        <f t="shared" si="1"/>
        <v>1037.43643</v>
      </c>
      <c r="H6" s="3">
        <f t="shared" si="2"/>
        <v>4.1448322766147704E-2</v>
      </c>
      <c r="I6" s="3" t="s">
        <v>540</v>
      </c>
      <c r="J6" s="3">
        <v>0</v>
      </c>
      <c r="K6" s="3">
        <v>0</v>
      </c>
      <c r="L6" s="3">
        <v>0</v>
      </c>
      <c r="M6" s="3">
        <v>0.14674353600000001</v>
      </c>
      <c r="N6" s="3">
        <f t="shared" si="3"/>
        <v>1467.4353600000002</v>
      </c>
      <c r="O6" s="3">
        <f t="shared" si="4"/>
        <v>0</v>
      </c>
      <c r="Q6" s="3" t="s">
        <v>539</v>
      </c>
      <c r="R6" s="3">
        <v>116</v>
      </c>
      <c r="S6" s="191">
        <v>0.72696293499999998</v>
      </c>
      <c r="T6" s="191">
        <f t="shared" si="5"/>
        <v>6.2669218534482755E-3</v>
      </c>
      <c r="U6" s="191">
        <v>0.109967887</v>
      </c>
      <c r="V6" s="3">
        <f t="shared" si="6"/>
        <v>1099.67887</v>
      </c>
      <c r="W6" s="3">
        <f t="shared" si="7"/>
        <v>0.10548534046125665</v>
      </c>
      <c r="X6" s="3" t="s">
        <v>538</v>
      </c>
      <c r="Y6" s="3">
        <v>2</v>
      </c>
      <c r="Z6" s="191">
        <v>6.075647E-3</v>
      </c>
      <c r="AA6" s="191">
        <f>Z6/Y6</f>
        <v>3.0378235E-3</v>
      </c>
      <c r="AB6" s="191">
        <v>2.4800532E-2</v>
      </c>
      <c r="AC6" s="3">
        <f t="shared" si="8"/>
        <v>248.00532000000001</v>
      </c>
      <c r="AD6" s="3">
        <f t="shared" si="9"/>
        <v>8.0643431358649875E-3</v>
      </c>
    </row>
    <row r="7" spans="2:30" x14ac:dyDescent="0.2">
      <c r="B7" s="3" t="s">
        <v>537</v>
      </c>
      <c r="C7" s="3">
        <v>72</v>
      </c>
      <c r="D7" s="3">
        <v>0.50991662000000004</v>
      </c>
      <c r="E7" s="3">
        <f t="shared" si="0"/>
        <v>7.0821752777777787E-3</v>
      </c>
      <c r="F7" s="3">
        <v>1.4523875E-2</v>
      </c>
      <c r="G7" s="3">
        <f t="shared" si="1"/>
        <v>145.23875000000001</v>
      </c>
      <c r="H7" s="3">
        <f t="shared" si="2"/>
        <v>0.49573547004501206</v>
      </c>
      <c r="I7" s="3" t="s">
        <v>536</v>
      </c>
      <c r="J7" s="3">
        <v>0</v>
      </c>
      <c r="K7" s="3">
        <v>0</v>
      </c>
      <c r="L7" s="3">
        <v>0</v>
      </c>
      <c r="M7" s="3">
        <v>0.14433486800000001</v>
      </c>
      <c r="N7" s="3">
        <f t="shared" si="3"/>
        <v>1443.3486800000001</v>
      </c>
      <c r="O7" s="3">
        <f t="shared" si="4"/>
        <v>0</v>
      </c>
      <c r="Q7" s="3" t="s">
        <v>535</v>
      </c>
      <c r="R7" s="3">
        <v>88</v>
      </c>
      <c r="S7" s="191">
        <v>0.57947773700000005</v>
      </c>
      <c r="T7" s="191">
        <f t="shared" si="5"/>
        <v>6.58497428409091E-3</v>
      </c>
      <c r="U7" s="191">
        <v>0.105697528</v>
      </c>
      <c r="V7" s="3">
        <f t="shared" si="6"/>
        <v>1056.9752799999999</v>
      </c>
      <c r="W7" s="3">
        <f t="shared" si="7"/>
        <v>8.3256440964257938E-2</v>
      </c>
      <c r="X7" s="3" t="s">
        <v>534</v>
      </c>
      <c r="Y7" s="3">
        <v>0</v>
      </c>
      <c r="Z7" s="191">
        <v>0</v>
      </c>
      <c r="AA7" s="191">
        <v>0</v>
      </c>
      <c r="AB7" s="191">
        <v>2.2710181999999999E-2</v>
      </c>
      <c r="AC7" s="3">
        <f t="shared" si="8"/>
        <v>227.10181999999998</v>
      </c>
      <c r="AD7" s="3">
        <f t="shared" si="9"/>
        <v>0</v>
      </c>
    </row>
    <row r="8" spans="2:30" x14ac:dyDescent="0.2">
      <c r="B8" s="3" t="s">
        <v>533</v>
      </c>
      <c r="C8" s="3">
        <v>81</v>
      </c>
      <c r="D8" s="3">
        <v>0.47799999999999998</v>
      </c>
      <c r="E8" s="3">
        <f t="shared" si="0"/>
        <v>5.9012345679012347E-3</v>
      </c>
      <c r="F8" s="3">
        <v>0.113277</v>
      </c>
      <c r="G8" s="3">
        <f t="shared" si="1"/>
        <v>1132.77</v>
      </c>
      <c r="H8" s="3">
        <f t="shared" si="2"/>
        <v>7.1506130988638478E-2</v>
      </c>
      <c r="I8" s="3" t="s">
        <v>532</v>
      </c>
      <c r="J8" s="3">
        <v>1</v>
      </c>
      <c r="K8" s="3">
        <v>1.609171E-3</v>
      </c>
      <c r="L8" s="3">
        <f>K8/J8</f>
        <v>1.609171E-3</v>
      </c>
      <c r="M8" s="3">
        <v>0.165136635</v>
      </c>
      <c r="N8" s="3">
        <f t="shared" si="3"/>
        <v>1651.36635</v>
      </c>
      <c r="O8" s="3">
        <f t="shared" si="4"/>
        <v>6.0555914803520126E-4</v>
      </c>
      <c r="Q8" s="3" t="s">
        <v>531</v>
      </c>
      <c r="R8" s="3">
        <v>75</v>
      </c>
      <c r="S8" s="191">
        <v>0.397479056</v>
      </c>
      <c r="T8" s="191">
        <f t="shared" si="5"/>
        <v>5.2997207466666668E-3</v>
      </c>
      <c r="U8" s="191">
        <v>0.10470652699999999</v>
      </c>
      <c r="V8" s="3">
        <f t="shared" si="6"/>
        <v>1047.0652699999998</v>
      </c>
      <c r="W8" s="3">
        <f t="shared" si="7"/>
        <v>7.1628772483304709E-2</v>
      </c>
      <c r="X8" s="3" t="s">
        <v>530</v>
      </c>
      <c r="Y8" s="3">
        <v>0</v>
      </c>
      <c r="Z8" s="191">
        <v>0</v>
      </c>
      <c r="AA8" s="191">
        <v>0</v>
      </c>
      <c r="AB8" s="191">
        <v>0.13308409299999999</v>
      </c>
      <c r="AC8" s="3">
        <f t="shared" si="8"/>
        <v>1330.8409299999998</v>
      </c>
      <c r="AD8" s="3">
        <f t="shared" si="9"/>
        <v>0</v>
      </c>
    </row>
    <row r="9" spans="2:30" x14ac:dyDescent="0.2">
      <c r="B9" s="3" t="s">
        <v>529</v>
      </c>
      <c r="C9" s="3">
        <v>82</v>
      </c>
      <c r="D9" s="3">
        <v>0.39601826499999998</v>
      </c>
      <c r="E9" s="3">
        <f t="shared" si="0"/>
        <v>4.8294910365853658E-3</v>
      </c>
      <c r="F9" s="3">
        <v>0.120408416</v>
      </c>
      <c r="G9" s="3">
        <f t="shared" si="1"/>
        <v>1204.0841600000001</v>
      </c>
      <c r="H9" s="3">
        <f t="shared" si="2"/>
        <v>6.8101551971250909E-2</v>
      </c>
      <c r="I9" s="3" t="s">
        <v>528</v>
      </c>
      <c r="J9" s="3">
        <v>0</v>
      </c>
      <c r="K9" s="3">
        <v>0</v>
      </c>
      <c r="L9" s="3">
        <v>0</v>
      </c>
      <c r="M9" s="3">
        <v>0.140799537</v>
      </c>
      <c r="N9" s="3">
        <f t="shared" si="3"/>
        <v>1407.9953700000001</v>
      </c>
      <c r="O9" s="3">
        <f t="shared" si="4"/>
        <v>0</v>
      </c>
      <c r="Q9" s="3" t="s">
        <v>527</v>
      </c>
      <c r="R9" s="3">
        <v>102</v>
      </c>
      <c r="S9" s="191">
        <v>0.62001415599999998</v>
      </c>
      <c r="T9" s="191">
        <f t="shared" si="5"/>
        <v>6.0785701568627452E-3</v>
      </c>
      <c r="U9" s="191">
        <v>0.108918048</v>
      </c>
      <c r="V9" s="3">
        <f t="shared" si="6"/>
        <v>1089.18048</v>
      </c>
      <c r="W9" s="3">
        <f t="shared" si="7"/>
        <v>9.3648391495227676E-2</v>
      </c>
      <c r="X9" s="3" t="s">
        <v>526</v>
      </c>
      <c r="Y9" s="3">
        <v>0</v>
      </c>
      <c r="Z9" s="191">
        <v>0</v>
      </c>
      <c r="AA9" s="191">
        <v>0</v>
      </c>
      <c r="AB9" s="191">
        <v>0.12852574899999999</v>
      </c>
      <c r="AC9" s="3">
        <f t="shared" si="8"/>
        <v>1285.25749</v>
      </c>
      <c r="AD9" s="3">
        <f t="shared" si="9"/>
        <v>0</v>
      </c>
    </row>
    <row r="10" spans="2:30" x14ac:dyDescent="0.2">
      <c r="B10" s="3" t="s">
        <v>525</v>
      </c>
      <c r="C10" s="3">
        <v>40</v>
      </c>
      <c r="D10" s="3">
        <v>0.184497255</v>
      </c>
      <c r="E10" s="3">
        <f t="shared" si="0"/>
        <v>4.612431375E-3</v>
      </c>
      <c r="F10" s="3">
        <v>0.121494412</v>
      </c>
      <c r="G10" s="3">
        <f t="shared" si="1"/>
        <v>1214.9441199999999</v>
      </c>
      <c r="H10" s="3">
        <f t="shared" si="2"/>
        <v>3.2923324901560087E-2</v>
      </c>
      <c r="I10" s="3" t="s">
        <v>524</v>
      </c>
      <c r="J10" s="3">
        <v>0</v>
      </c>
      <c r="K10" s="3">
        <v>0</v>
      </c>
      <c r="L10" s="3">
        <v>0</v>
      </c>
      <c r="M10" s="3">
        <v>0.14952676000000001</v>
      </c>
      <c r="N10" s="3">
        <f t="shared" si="3"/>
        <v>1495.2676000000001</v>
      </c>
      <c r="O10" s="3">
        <f t="shared" si="4"/>
        <v>0</v>
      </c>
      <c r="Q10" s="3" t="s">
        <v>523</v>
      </c>
      <c r="R10" s="3">
        <v>43</v>
      </c>
      <c r="S10" s="191">
        <v>0.24986003100000001</v>
      </c>
      <c r="T10" s="191">
        <f t="shared" si="5"/>
        <v>5.8106983953488374E-3</v>
      </c>
      <c r="U10" s="191">
        <v>9.8018288999999995E-2</v>
      </c>
      <c r="V10" s="3">
        <f t="shared" si="6"/>
        <v>980.18288999999993</v>
      </c>
      <c r="W10" s="3">
        <f t="shared" si="7"/>
        <v>4.386936401226102E-2</v>
      </c>
      <c r="X10" s="3" t="s">
        <v>522</v>
      </c>
      <c r="Y10" s="3">
        <v>0</v>
      </c>
      <c r="Z10" s="191">
        <v>0</v>
      </c>
      <c r="AA10" s="191">
        <v>0</v>
      </c>
      <c r="AB10" s="191">
        <v>0.14736263499999999</v>
      </c>
      <c r="AC10" s="3">
        <f t="shared" si="8"/>
        <v>1473.62635</v>
      </c>
      <c r="AD10" s="3">
        <f t="shared" si="9"/>
        <v>0</v>
      </c>
    </row>
    <row r="11" spans="2:30" x14ac:dyDescent="0.2">
      <c r="B11" s="3" t="s">
        <v>327</v>
      </c>
      <c r="C11" s="3">
        <f>AVERAGE(C4:C10)</f>
        <v>58.285714285714285</v>
      </c>
      <c r="D11" s="3">
        <f>AVERAGE(D4:D10)</f>
        <v>0.36385604700000002</v>
      </c>
      <c r="E11" s="3">
        <f>AVERAGE(E4:E10)</f>
        <v>6.3005310490020444E-3</v>
      </c>
      <c r="H11" s="3">
        <f>AVERAGE(H4:H10)</f>
        <v>0.19625874635150264</v>
      </c>
      <c r="I11" s="3" t="s">
        <v>327</v>
      </c>
      <c r="J11" s="3">
        <f>AVERAGE(J4:J10)</f>
        <v>0.42857142857142855</v>
      </c>
      <c r="K11" s="3">
        <f>AVERAGE(K4:K10)</f>
        <v>5.2764057142857146E-4</v>
      </c>
      <c r="L11" s="3">
        <f>AVERAGE(L4:L10)</f>
        <v>5.2764057142857146E-4</v>
      </c>
      <c r="O11" s="3">
        <f>AVERAGE(O4:O10)</f>
        <v>2.498146407289791E-4</v>
      </c>
      <c r="Q11" s="3" t="s">
        <v>327</v>
      </c>
      <c r="R11" s="3">
        <f>AVERAGE(R4:R10)</f>
        <v>76</v>
      </c>
      <c r="S11" s="191">
        <f>AVERAGE(S4:S10)</f>
        <v>0.44143144328571421</v>
      </c>
      <c r="T11" s="191">
        <f>AVERAGE(T4:T10)</f>
        <v>5.6291663956457381E-3</v>
      </c>
      <c r="V11" s="3"/>
      <c r="W11" s="3">
        <f>AVERAGE(W4:W10)</f>
        <v>7.0221393269697341E-2</v>
      </c>
      <c r="X11" s="3" t="s">
        <v>382</v>
      </c>
      <c r="Y11" s="3">
        <f>AVERAGE(Y4:Y10)</f>
        <v>0.2857142857142857</v>
      </c>
      <c r="Z11" s="191">
        <f>AVERAGE(Z4:Z10)</f>
        <v>8.6794957142857147E-4</v>
      </c>
      <c r="AA11" s="191">
        <f>AVERAGE(AA4:AA10)</f>
        <v>4.3397478571428574E-4</v>
      </c>
      <c r="AB11" s="191"/>
      <c r="AD11" s="3">
        <f>AVERAGE(AD4:AD10)</f>
        <v>1.1520490194092839E-3</v>
      </c>
    </row>
    <row r="12" spans="2:30" x14ac:dyDescent="0.2">
      <c r="B12" s="3" t="s">
        <v>326</v>
      </c>
      <c r="C12" s="3">
        <f>SUM(C4:C10)</f>
        <v>408</v>
      </c>
      <c r="F12" s="191">
        <f>SUM(F4:F10)*10000</f>
        <v>5010.2058300000008</v>
      </c>
      <c r="G12" s="191"/>
      <c r="I12" s="3" t="s">
        <v>326</v>
      </c>
      <c r="J12" s="3">
        <f>SUM(J4:J10)</f>
        <v>3</v>
      </c>
      <c r="M12" s="191">
        <f>SUM(M4:M10)*10000</f>
        <v>10964.789839999999</v>
      </c>
      <c r="Q12" s="3" t="s">
        <v>326</v>
      </c>
      <c r="R12" s="3">
        <f>SUM(R4:R10)</f>
        <v>532</v>
      </c>
      <c r="U12" s="191">
        <f>SUM(U4:U10)*10000</f>
        <v>7610.3624099999997</v>
      </c>
      <c r="X12" s="3" t="s">
        <v>326</v>
      </c>
      <c r="Y12" s="3">
        <f>SUM(Y4:Y10)</f>
        <v>2</v>
      </c>
      <c r="Z12" s="191"/>
      <c r="AA12" s="191"/>
      <c r="AB12" s="191">
        <f>SUM(AB4:AB10)*10000</f>
        <v>8045.0477300000002</v>
      </c>
      <c r="AC12" s="191"/>
    </row>
    <row r="13" spans="2:30" s="198" customFormat="1" x14ac:dyDescent="0.2">
      <c r="B13" s="195" t="s">
        <v>521</v>
      </c>
      <c r="C13" s="195" t="s">
        <v>340</v>
      </c>
      <c r="D13" s="195" t="s">
        <v>339</v>
      </c>
      <c r="E13" s="195" t="s">
        <v>338</v>
      </c>
      <c r="F13" s="195" t="s">
        <v>337</v>
      </c>
      <c r="G13" s="195" t="s">
        <v>336</v>
      </c>
      <c r="H13" s="195" t="s">
        <v>335</v>
      </c>
      <c r="I13" s="194" t="s">
        <v>520</v>
      </c>
      <c r="J13" s="194" t="s">
        <v>340</v>
      </c>
      <c r="K13" s="194" t="s">
        <v>339</v>
      </c>
      <c r="L13" s="194" t="s">
        <v>338</v>
      </c>
      <c r="M13" s="194" t="s">
        <v>350</v>
      </c>
      <c r="N13" s="194" t="s">
        <v>336</v>
      </c>
      <c r="O13" s="194" t="s">
        <v>335</v>
      </c>
      <c r="Q13" s="192" t="s">
        <v>519</v>
      </c>
      <c r="R13" s="192" t="s">
        <v>340</v>
      </c>
      <c r="S13" s="193" t="s">
        <v>339</v>
      </c>
      <c r="T13" s="192" t="s">
        <v>338</v>
      </c>
      <c r="U13" s="193" t="s">
        <v>337</v>
      </c>
      <c r="V13" s="192" t="s">
        <v>336</v>
      </c>
      <c r="W13" s="192" t="s">
        <v>335</v>
      </c>
      <c r="X13" s="196" t="s">
        <v>518</v>
      </c>
      <c r="Y13" s="196" t="s">
        <v>340</v>
      </c>
      <c r="Z13" s="197" t="s">
        <v>339</v>
      </c>
      <c r="AA13" s="196" t="s">
        <v>338</v>
      </c>
      <c r="AB13" s="196" t="s">
        <v>350</v>
      </c>
      <c r="AC13" s="196" t="s">
        <v>336</v>
      </c>
      <c r="AD13" s="196" t="s">
        <v>335</v>
      </c>
    </row>
    <row r="14" spans="2:30" x14ac:dyDescent="0.2">
      <c r="B14" s="3" t="s">
        <v>517</v>
      </c>
      <c r="C14" s="3">
        <v>132</v>
      </c>
      <c r="D14" s="3">
        <v>0.90684254099999995</v>
      </c>
      <c r="E14" s="3">
        <f t="shared" ref="E14:E20" si="10">D14/C14</f>
        <v>6.8700192499999996E-3</v>
      </c>
      <c r="F14" s="3">
        <v>9.0303517999999999E-2</v>
      </c>
      <c r="G14" s="3">
        <f t="shared" ref="G14:G20" si="11">F14*10000</f>
        <v>903.03517999999997</v>
      </c>
      <c r="H14" s="3">
        <f t="shared" ref="H14:H20" si="12">C14/G14</f>
        <v>0.14617370720817321</v>
      </c>
      <c r="I14" s="3" t="s">
        <v>516</v>
      </c>
      <c r="J14" s="3">
        <v>30</v>
      </c>
      <c r="K14" s="3">
        <v>0.15933425400000001</v>
      </c>
      <c r="L14" s="3">
        <f t="shared" ref="L14:L20" si="13">K14/J14</f>
        <v>5.3111418000000004E-3</v>
      </c>
      <c r="M14" s="3">
        <v>0.105109021</v>
      </c>
      <c r="N14" s="3">
        <f t="shared" ref="N14:N20" si="14">M14*10000</f>
        <v>1051.0902100000001</v>
      </c>
      <c r="O14" s="3">
        <f t="shared" ref="O14:O20" si="15">J14/N14</f>
        <v>2.8541793762877878E-2</v>
      </c>
      <c r="Q14" s="3" t="s">
        <v>515</v>
      </c>
      <c r="R14" s="3">
        <v>43</v>
      </c>
      <c r="S14" s="191">
        <v>0.28315988600000003</v>
      </c>
      <c r="T14" s="191">
        <f t="shared" ref="T14:T20" si="16">S14/R14</f>
        <v>6.5851136279069774E-3</v>
      </c>
      <c r="U14" s="191">
        <v>8.9590363000000006E-2</v>
      </c>
      <c r="V14" s="3">
        <f t="shared" ref="V14:V20" si="17">U14*10000</f>
        <v>895.90363000000002</v>
      </c>
      <c r="W14" s="3">
        <f t="shared" ref="W14:W20" si="18">R14/V14</f>
        <v>4.7996233702055656E-2</v>
      </c>
      <c r="X14" s="3" t="s">
        <v>514</v>
      </c>
      <c r="Y14" s="3">
        <v>103</v>
      </c>
      <c r="Z14" s="191">
        <v>0.61709599900000001</v>
      </c>
      <c r="AA14" s="191">
        <f t="shared" ref="AA14:AA20" si="19">Z14/Y14</f>
        <v>5.9912232912621363E-3</v>
      </c>
      <c r="AB14" s="191">
        <v>8.8861756E-2</v>
      </c>
      <c r="AC14" s="3">
        <f t="shared" ref="AC14:AC20" si="20">AB14*10000</f>
        <v>888.61756000000003</v>
      </c>
      <c r="AD14" s="3">
        <f t="shared" ref="AD14:AD20" si="21">Y14/AC14</f>
        <v>0.11591038106426796</v>
      </c>
    </row>
    <row r="15" spans="2:30" x14ac:dyDescent="0.2">
      <c r="B15" s="3" t="s">
        <v>513</v>
      </c>
      <c r="C15" s="3">
        <v>145</v>
      </c>
      <c r="D15" s="3">
        <v>1.1017996290000001</v>
      </c>
      <c r="E15" s="3">
        <f t="shared" si="10"/>
        <v>7.5986181310344833E-3</v>
      </c>
      <c r="F15" s="3">
        <v>0.10466252299999999</v>
      </c>
      <c r="G15" s="3">
        <f t="shared" si="11"/>
        <v>1046.6252299999999</v>
      </c>
      <c r="H15" s="3">
        <f t="shared" si="12"/>
        <v>0.13854051655146896</v>
      </c>
      <c r="I15" s="3" t="s">
        <v>512</v>
      </c>
      <c r="J15" s="3">
        <v>112</v>
      </c>
      <c r="K15" s="3">
        <v>0.56410806000000002</v>
      </c>
      <c r="L15" s="3">
        <f t="shared" si="13"/>
        <v>5.0366791071428576E-3</v>
      </c>
      <c r="M15" s="3">
        <v>0.116463862</v>
      </c>
      <c r="N15" s="3">
        <f t="shared" si="14"/>
        <v>1164.6386199999999</v>
      </c>
      <c r="O15" s="3">
        <f t="shared" si="15"/>
        <v>9.6167169864245103E-2</v>
      </c>
      <c r="Q15" s="3" t="s">
        <v>511</v>
      </c>
      <c r="R15" s="3">
        <v>42</v>
      </c>
      <c r="S15" s="191">
        <v>0.19871783300000001</v>
      </c>
      <c r="T15" s="191">
        <f t="shared" si="16"/>
        <v>4.7313769761904764E-3</v>
      </c>
      <c r="U15" s="191">
        <v>0.10411647</v>
      </c>
      <c r="V15" s="3">
        <f t="shared" si="17"/>
        <v>1041.1647</v>
      </c>
      <c r="W15" s="3">
        <f t="shared" si="18"/>
        <v>4.0339439091624983E-2</v>
      </c>
      <c r="X15" s="3" t="s">
        <v>510</v>
      </c>
      <c r="Y15" s="3">
        <v>47</v>
      </c>
      <c r="Z15" s="191">
        <v>0.24263847899999999</v>
      </c>
      <c r="AA15" s="191">
        <f t="shared" si="19"/>
        <v>5.162520829787234E-3</v>
      </c>
      <c r="AB15" s="191">
        <v>8.6320959000000003E-2</v>
      </c>
      <c r="AC15" s="3">
        <f t="shared" si="20"/>
        <v>863.20959000000005</v>
      </c>
      <c r="AD15" s="3">
        <f t="shared" si="21"/>
        <v>5.4447958577475947E-2</v>
      </c>
    </row>
    <row r="16" spans="2:30" x14ac:dyDescent="0.2">
      <c r="B16" s="3" t="s">
        <v>509</v>
      </c>
      <c r="C16" s="3">
        <v>163</v>
      </c>
      <c r="D16" s="3">
        <v>1.3566565150000001</v>
      </c>
      <c r="E16" s="3">
        <f t="shared" si="10"/>
        <v>8.3230461042944782E-3</v>
      </c>
      <c r="F16" s="3">
        <v>0.10077797600000001</v>
      </c>
      <c r="G16" s="3">
        <f t="shared" si="11"/>
        <v>1007.77976</v>
      </c>
      <c r="H16" s="3">
        <f t="shared" si="12"/>
        <v>0.16174168848161824</v>
      </c>
      <c r="I16" s="3" t="s">
        <v>508</v>
      </c>
      <c r="J16" s="3">
        <v>84</v>
      </c>
      <c r="K16" s="3">
        <v>0.32281145999999999</v>
      </c>
      <c r="L16" s="3">
        <f t="shared" si="13"/>
        <v>3.8429935714285714E-3</v>
      </c>
      <c r="M16" s="3">
        <v>0.14199046800000001</v>
      </c>
      <c r="N16" s="3">
        <f t="shared" si="14"/>
        <v>1419.9046800000001</v>
      </c>
      <c r="O16" s="3">
        <f t="shared" si="15"/>
        <v>5.9158900722828797E-2</v>
      </c>
      <c r="Q16" s="3" t="s">
        <v>507</v>
      </c>
      <c r="R16" s="3">
        <v>64</v>
      </c>
      <c r="S16" s="191">
        <v>0.22366766099999999</v>
      </c>
      <c r="T16" s="191">
        <f t="shared" si="16"/>
        <v>3.4948072031249998E-3</v>
      </c>
      <c r="U16" s="191">
        <v>0.13859073799999999</v>
      </c>
      <c r="V16" s="3">
        <f t="shared" si="17"/>
        <v>1385.9073799999999</v>
      </c>
      <c r="W16" s="3">
        <f t="shared" si="18"/>
        <v>4.6179132114874809E-2</v>
      </c>
      <c r="X16" s="3" t="s">
        <v>506</v>
      </c>
      <c r="Y16" s="3">
        <v>127</v>
      </c>
      <c r="Z16" s="191">
        <v>0.464574406</v>
      </c>
      <c r="AA16" s="191">
        <f t="shared" si="19"/>
        <v>3.6580661889763781E-3</v>
      </c>
      <c r="AB16" s="191">
        <v>0.150594592</v>
      </c>
      <c r="AC16" s="3">
        <f t="shared" si="20"/>
        <v>1505.9459199999999</v>
      </c>
      <c r="AD16" s="3">
        <f t="shared" si="21"/>
        <v>8.4332377619509749E-2</v>
      </c>
    </row>
    <row r="17" spans="2:30" x14ac:dyDescent="0.2">
      <c r="B17" s="3" t="s">
        <v>505</v>
      </c>
      <c r="C17" s="3">
        <v>103</v>
      </c>
      <c r="D17" s="3">
        <v>0.54792881599999999</v>
      </c>
      <c r="E17" s="3">
        <f t="shared" si="10"/>
        <v>5.3196972427184469E-3</v>
      </c>
      <c r="F17" s="3">
        <v>0.112594396</v>
      </c>
      <c r="G17" s="3">
        <f t="shared" si="11"/>
        <v>1125.9439600000001</v>
      </c>
      <c r="H17" s="3">
        <f t="shared" si="12"/>
        <v>9.1478797932358899E-2</v>
      </c>
      <c r="I17" s="3" t="s">
        <v>504</v>
      </c>
      <c r="J17" s="3">
        <v>104</v>
      </c>
      <c r="K17" s="3">
        <v>0.34122828900000002</v>
      </c>
      <c r="L17" s="3">
        <f t="shared" si="13"/>
        <v>3.2810412403846156E-3</v>
      </c>
      <c r="M17" s="3">
        <v>0.16009843300000001</v>
      </c>
      <c r="N17" s="3">
        <f t="shared" si="14"/>
        <v>1600.9843300000002</v>
      </c>
      <c r="O17" s="3">
        <f t="shared" si="15"/>
        <v>6.4960036179741984E-2</v>
      </c>
      <c r="Q17" s="3" t="s">
        <v>503</v>
      </c>
      <c r="R17" s="3">
        <v>36</v>
      </c>
      <c r="S17" s="191">
        <v>0.15763091700000001</v>
      </c>
      <c r="T17" s="191">
        <f t="shared" si="16"/>
        <v>4.3786365833333339E-3</v>
      </c>
      <c r="U17" s="191">
        <v>0.12090738099999999</v>
      </c>
      <c r="V17" s="3">
        <f t="shared" si="17"/>
        <v>1209.0738099999999</v>
      </c>
      <c r="W17" s="3">
        <f t="shared" si="18"/>
        <v>2.9774857169389851E-2</v>
      </c>
      <c r="X17" s="3" t="s">
        <v>502</v>
      </c>
      <c r="Y17" s="3">
        <v>101</v>
      </c>
      <c r="Z17" s="191">
        <v>0.44472837999999998</v>
      </c>
      <c r="AA17" s="191">
        <f t="shared" si="19"/>
        <v>4.4032512871287127E-3</v>
      </c>
      <c r="AB17" s="191">
        <v>0.135136798</v>
      </c>
      <c r="AC17" s="3">
        <f t="shared" si="20"/>
        <v>1351.36798</v>
      </c>
      <c r="AD17" s="3">
        <f t="shared" si="21"/>
        <v>7.4739080320668838E-2</v>
      </c>
    </row>
    <row r="18" spans="2:30" x14ac:dyDescent="0.2">
      <c r="B18" s="3" t="s">
        <v>501</v>
      </c>
      <c r="C18" s="3">
        <v>170</v>
      </c>
      <c r="D18" s="3">
        <v>1.326796045</v>
      </c>
      <c r="E18" s="3">
        <f t="shared" si="10"/>
        <v>7.8046826176470588E-3</v>
      </c>
      <c r="F18" s="3">
        <v>0.102158315</v>
      </c>
      <c r="G18" s="3">
        <f t="shared" si="11"/>
        <v>1021.58315</v>
      </c>
      <c r="H18" s="3">
        <f t="shared" si="12"/>
        <v>0.16640838291038765</v>
      </c>
      <c r="I18" s="3" t="s">
        <v>500</v>
      </c>
      <c r="J18" s="3">
        <v>95</v>
      </c>
      <c r="K18" s="3">
        <v>0.43443794600000002</v>
      </c>
      <c r="L18" s="3">
        <f t="shared" si="13"/>
        <v>4.5730310105263159E-3</v>
      </c>
      <c r="M18" s="3">
        <v>0.126758918</v>
      </c>
      <c r="N18" s="3">
        <f t="shared" si="14"/>
        <v>1267.5891799999999</v>
      </c>
      <c r="O18" s="3">
        <f t="shared" si="15"/>
        <v>7.4945417252614929E-2</v>
      </c>
      <c r="Q18" s="3" t="s">
        <v>499</v>
      </c>
      <c r="R18" s="3">
        <v>88</v>
      </c>
      <c r="S18" s="191">
        <v>0.42604421399999998</v>
      </c>
      <c r="T18" s="191">
        <f t="shared" si="16"/>
        <v>4.8414115227272724E-3</v>
      </c>
      <c r="U18" s="191">
        <v>0.117537431</v>
      </c>
      <c r="V18" s="3">
        <f t="shared" si="17"/>
        <v>1175.3743099999999</v>
      </c>
      <c r="W18" s="3">
        <f t="shared" si="18"/>
        <v>7.4869766381060354E-2</v>
      </c>
      <c r="X18" s="3" t="s">
        <v>498</v>
      </c>
      <c r="Y18" s="3">
        <v>113</v>
      </c>
      <c r="Z18" s="191">
        <v>0.43301942199999999</v>
      </c>
      <c r="AA18" s="191">
        <f t="shared" si="19"/>
        <v>3.8320302831858404E-3</v>
      </c>
      <c r="AB18" s="191">
        <v>0.158956453</v>
      </c>
      <c r="AC18" s="3">
        <f t="shared" si="20"/>
        <v>1589.5645299999999</v>
      </c>
      <c r="AD18" s="3">
        <f t="shared" si="21"/>
        <v>7.1088652185765627E-2</v>
      </c>
    </row>
    <row r="19" spans="2:30" x14ac:dyDescent="0.2">
      <c r="B19" s="3" t="s">
        <v>497</v>
      </c>
      <c r="C19" s="3">
        <v>105</v>
      </c>
      <c r="D19" s="3">
        <v>0.60043044000000001</v>
      </c>
      <c r="E19" s="3">
        <f t="shared" si="10"/>
        <v>5.7183851428571431E-3</v>
      </c>
      <c r="F19" s="3">
        <v>0.105893865</v>
      </c>
      <c r="G19" s="3">
        <f t="shared" si="11"/>
        <v>1058.9386500000001</v>
      </c>
      <c r="H19" s="3">
        <f t="shared" si="12"/>
        <v>9.9155885942967509E-2</v>
      </c>
      <c r="I19" s="3" t="s">
        <v>496</v>
      </c>
      <c r="J19" s="3">
        <v>127</v>
      </c>
      <c r="K19" s="3">
        <v>0.51444413300000003</v>
      </c>
      <c r="L19" s="3">
        <f t="shared" si="13"/>
        <v>4.0507412047244094E-3</v>
      </c>
      <c r="M19" s="3">
        <v>0.133569524</v>
      </c>
      <c r="N19" s="3">
        <f t="shared" si="14"/>
        <v>1335.69524</v>
      </c>
      <c r="O19" s="3">
        <f t="shared" si="15"/>
        <v>9.5081569655065923E-2</v>
      </c>
      <c r="Q19" s="3" t="s">
        <v>495</v>
      </c>
      <c r="R19" s="3">
        <v>83</v>
      </c>
      <c r="S19" s="191">
        <v>0.474154882</v>
      </c>
      <c r="T19" s="191">
        <f t="shared" si="16"/>
        <v>5.712709421686747E-3</v>
      </c>
      <c r="U19" s="191">
        <v>0.11088751519999999</v>
      </c>
      <c r="V19" s="3">
        <f t="shared" si="17"/>
        <v>1108.8751519999998</v>
      </c>
      <c r="W19" s="3">
        <f t="shared" si="18"/>
        <v>7.4850626646560489E-2</v>
      </c>
      <c r="X19" s="3" t="s">
        <v>494</v>
      </c>
      <c r="Y19" s="3">
        <v>148</v>
      </c>
      <c r="Z19" s="191">
        <v>0.43651021400000001</v>
      </c>
      <c r="AA19" s="191">
        <f t="shared" si="19"/>
        <v>2.9493933378378378E-3</v>
      </c>
      <c r="AB19" s="191">
        <v>0.17769032700000001</v>
      </c>
      <c r="AC19" s="3">
        <f t="shared" si="20"/>
        <v>1776.90327</v>
      </c>
      <c r="AD19" s="3">
        <f t="shared" si="21"/>
        <v>8.3290971713952666E-2</v>
      </c>
    </row>
    <row r="20" spans="2:30" x14ac:dyDescent="0.2">
      <c r="B20" s="3" t="s">
        <v>493</v>
      </c>
      <c r="C20" s="3">
        <v>129</v>
      </c>
      <c r="D20" s="3">
        <v>0.76600896900000004</v>
      </c>
      <c r="E20" s="3">
        <f t="shared" si="10"/>
        <v>5.9380540232558138E-3</v>
      </c>
      <c r="F20" s="3">
        <v>0.122716725</v>
      </c>
      <c r="G20" s="3">
        <f t="shared" si="11"/>
        <v>1227.16725</v>
      </c>
      <c r="H20" s="3">
        <f t="shared" si="12"/>
        <v>0.10512014560362494</v>
      </c>
      <c r="I20" s="3" t="s">
        <v>492</v>
      </c>
      <c r="J20" s="3">
        <v>139</v>
      </c>
      <c r="K20" s="3">
        <v>0.47659143700000001</v>
      </c>
      <c r="L20" s="3">
        <f t="shared" si="13"/>
        <v>3.4287153741007193E-3</v>
      </c>
      <c r="M20" s="3">
        <v>0.153099284</v>
      </c>
      <c r="N20" s="3">
        <f t="shared" si="14"/>
        <v>1530.9928400000001</v>
      </c>
      <c r="O20" s="3">
        <f t="shared" si="15"/>
        <v>9.0790757715104656E-2</v>
      </c>
      <c r="Q20" s="3" t="s">
        <v>491</v>
      </c>
      <c r="R20" s="3">
        <v>64</v>
      </c>
      <c r="S20" s="191">
        <v>0.261136284</v>
      </c>
      <c r="T20" s="191">
        <f t="shared" si="16"/>
        <v>4.0802544374999999E-3</v>
      </c>
      <c r="U20" s="191">
        <v>0.12359297299999999</v>
      </c>
      <c r="V20" s="3">
        <f t="shared" si="17"/>
        <v>1235.9297299999998</v>
      </c>
      <c r="W20" s="3">
        <f t="shared" si="18"/>
        <v>5.1782879274212462E-2</v>
      </c>
      <c r="X20" s="3" t="s">
        <v>490</v>
      </c>
      <c r="Y20" s="3">
        <v>225</v>
      </c>
      <c r="Z20" s="191">
        <v>0.56659828000000001</v>
      </c>
      <c r="AA20" s="191">
        <f t="shared" si="19"/>
        <v>2.5182145777777778E-3</v>
      </c>
      <c r="AB20" s="191">
        <v>0.194286078</v>
      </c>
      <c r="AC20" s="3">
        <f t="shared" si="20"/>
        <v>1942.86078</v>
      </c>
      <c r="AD20" s="3">
        <f t="shared" si="21"/>
        <v>0.11580860672888769</v>
      </c>
    </row>
    <row r="21" spans="2:30" x14ac:dyDescent="0.2">
      <c r="B21" s="3" t="s">
        <v>327</v>
      </c>
      <c r="C21" s="3">
        <f>AVERAGE(C14:C20)</f>
        <v>135.28571428571428</v>
      </c>
      <c r="D21" s="3">
        <f>AVERAGE(D14:D20)</f>
        <v>0.94378042214285707</v>
      </c>
      <c r="E21" s="3">
        <f>AVERAGE(E14:E20)</f>
        <v>6.7960717874010609E-3</v>
      </c>
      <c r="H21" s="3">
        <f>AVERAGE(H14:H20)</f>
        <v>0.12980273209008561</v>
      </c>
      <c r="I21" s="3" t="s">
        <v>327</v>
      </c>
      <c r="J21" s="3">
        <f>AVERAGE(J14:J20)</f>
        <v>98.714285714285708</v>
      </c>
      <c r="K21" s="3">
        <f>AVERAGE(K14:K20)</f>
        <v>0.40185079699999998</v>
      </c>
      <c r="L21" s="3">
        <f>AVERAGE(L14:L20)</f>
        <v>4.2177633297582123E-3</v>
      </c>
      <c r="O21" s="3">
        <f>AVERAGE(O14:O20)</f>
        <v>7.2806520736068484E-2</v>
      </c>
      <c r="Q21" s="3" t="s">
        <v>327</v>
      </c>
      <c r="R21" s="3">
        <f>AVERAGE(R14:R20)</f>
        <v>60</v>
      </c>
      <c r="S21" s="191">
        <f>AVERAGE(S14:S20)</f>
        <v>0.28921595385714288</v>
      </c>
      <c r="T21" s="191">
        <f>AVERAGE(T14:T20)</f>
        <v>4.8320442532099727E-3</v>
      </c>
      <c r="V21" s="3"/>
      <c r="W21" s="3">
        <f>AVERAGE(W14:W20)</f>
        <v>5.2256133482825505E-2</v>
      </c>
      <c r="X21" s="3" t="s">
        <v>382</v>
      </c>
      <c r="Y21" s="3">
        <f>AVERAGE(Y14:Y20)</f>
        <v>123.42857142857143</v>
      </c>
      <c r="Z21" s="191">
        <f>AVERAGE(Z14:Z20)</f>
        <v>0.45788074000000006</v>
      </c>
      <c r="AA21" s="191">
        <f>AVERAGE(AA14:AA20)</f>
        <v>4.0735285422794166E-3</v>
      </c>
      <c r="AB21" s="191"/>
      <c r="AD21" s="3">
        <f>AVERAGE(AD14:AD20)</f>
        <v>8.5659718315789779E-2</v>
      </c>
    </row>
    <row r="22" spans="2:30" x14ac:dyDescent="0.2">
      <c r="B22" s="3" t="s">
        <v>326</v>
      </c>
      <c r="C22" s="3">
        <f>SUM(C14:C20)</f>
        <v>947</v>
      </c>
      <c r="F22" s="191">
        <f>SUM(F14:F20)*10000</f>
        <v>7391.0731799999985</v>
      </c>
      <c r="G22" s="191"/>
      <c r="I22" s="3" t="s">
        <v>326</v>
      </c>
      <c r="J22" s="3">
        <f>SUM(J14:J20)</f>
        <v>691</v>
      </c>
      <c r="M22" s="191">
        <f>SUM(M14:M20)*10000</f>
        <v>9370.8951000000015</v>
      </c>
      <c r="Q22" s="3" t="s">
        <v>326</v>
      </c>
      <c r="R22" s="3">
        <f>SUM(R14:R20)</f>
        <v>420</v>
      </c>
      <c r="U22" s="191">
        <f>SUM(U14:U20)*10000</f>
        <v>8052.2287120000001</v>
      </c>
      <c r="X22" s="3" t="s">
        <v>326</v>
      </c>
      <c r="Y22" s="3">
        <f>SUM(Y14:Y20)</f>
        <v>864</v>
      </c>
      <c r="Z22" s="191"/>
      <c r="AA22" s="191"/>
      <c r="AB22" s="191">
        <f>SUM(AB14:AB20)*10000</f>
        <v>9918.4696299999978</v>
      </c>
      <c r="AC22" s="191"/>
    </row>
    <row r="23" spans="2:30" s="198" customFormat="1" x14ac:dyDescent="0.2">
      <c r="B23" s="195" t="s">
        <v>489</v>
      </c>
      <c r="C23" s="195" t="s">
        <v>340</v>
      </c>
      <c r="D23" s="195" t="s">
        <v>339</v>
      </c>
      <c r="E23" s="195" t="s">
        <v>338</v>
      </c>
      <c r="F23" s="195" t="s">
        <v>337</v>
      </c>
      <c r="G23" s="195" t="s">
        <v>336</v>
      </c>
      <c r="H23" s="195" t="s">
        <v>335</v>
      </c>
      <c r="I23" s="194" t="s">
        <v>488</v>
      </c>
      <c r="J23" s="194" t="s">
        <v>340</v>
      </c>
      <c r="K23" s="194" t="s">
        <v>339</v>
      </c>
      <c r="L23" s="194" t="s">
        <v>338</v>
      </c>
      <c r="M23" s="194" t="s">
        <v>350</v>
      </c>
      <c r="N23" s="194" t="s">
        <v>336</v>
      </c>
      <c r="O23" s="194" t="s">
        <v>335</v>
      </c>
      <c r="Q23" s="192" t="s">
        <v>487</v>
      </c>
      <c r="R23" s="192" t="s">
        <v>340</v>
      </c>
      <c r="S23" s="193" t="s">
        <v>339</v>
      </c>
      <c r="T23" s="192" t="s">
        <v>338</v>
      </c>
      <c r="U23" s="193" t="s">
        <v>337</v>
      </c>
      <c r="V23" s="192" t="s">
        <v>336</v>
      </c>
      <c r="W23" s="192" t="s">
        <v>335</v>
      </c>
      <c r="X23" s="196" t="s">
        <v>486</v>
      </c>
      <c r="Y23" s="196" t="s">
        <v>340</v>
      </c>
      <c r="Z23" s="197" t="s">
        <v>339</v>
      </c>
      <c r="AA23" s="196" t="s">
        <v>338</v>
      </c>
      <c r="AB23" s="196" t="s">
        <v>350</v>
      </c>
      <c r="AC23" s="196" t="s">
        <v>336</v>
      </c>
      <c r="AD23" s="196" t="s">
        <v>335</v>
      </c>
    </row>
    <row r="24" spans="2:30" x14ac:dyDescent="0.2">
      <c r="B24" s="3" t="s">
        <v>485</v>
      </c>
      <c r="C24" s="3">
        <v>43</v>
      </c>
      <c r="D24" s="3">
        <v>0.17340846900000001</v>
      </c>
      <c r="E24" s="3">
        <f t="shared" ref="E24:E30" si="22">D24/C24</f>
        <v>4.0327550930232556E-3</v>
      </c>
      <c r="F24" s="3">
        <v>9.9642985000000003E-2</v>
      </c>
      <c r="G24" s="3">
        <f t="shared" ref="G24:G30" si="23">F24*10000</f>
        <v>996.42984999999999</v>
      </c>
      <c r="H24" s="3">
        <f t="shared" ref="H24:H30" si="24">C24/G24</f>
        <v>4.3154066490480994E-2</v>
      </c>
      <c r="I24" s="3" t="s">
        <v>484</v>
      </c>
      <c r="J24" s="3">
        <v>97</v>
      </c>
      <c r="K24" s="3">
        <v>0.450818255</v>
      </c>
      <c r="L24" s="3">
        <f t="shared" ref="L24:L30" si="25">K24/J24</f>
        <v>4.6476108762886596E-3</v>
      </c>
      <c r="M24" s="3">
        <v>0.12866455299999999</v>
      </c>
      <c r="N24" s="3">
        <f t="shared" ref="N24:N30" si="26">M24*10000</f>
        <v>1286.6455299999998</v>
      </c>
      <c r="O24" s="3">
        <f t="shared" ref="O24:O30" si="27">J24/N24</f>
        <v>7.5389839499928168E-2</v>
      </c>
      <c r="Q24" s="3" t="s">
        <v>483</v>
      </c>
      <c r="R24" s="3">
        <v>18</v>
      </c>
      <c r="S24" s="191">
        <v>8.6090436000000006E-2</v>
      </c>
      <c r="T24" s="191">
        <f t="shared" ref="T24:T30" si="28">S24/R24</f>
        <v>4.7828020000000001E-3</v>
      </c>
      <c r="U24" s="191">
        <v>9.1796823E-2</v>
      </c>
      <c r="V24" s="3">
        <f t="shared" ref="V24:V30" si="29">U24*10000</f>
        <v>917.96822999999995</v>
      </c>
      <c r="W24" s="3">
        <f t="shared" ref="W24:W30" si="30">R24/V24</f>
        <v>1.9608521745899637E-2</v>
      </c>
      <c r="X24" s="3" t="s">
        <v>482</v>
      </c>
      <c r="Y24" s="3">
        <v>2</v>
      </c>
      <c r="Z24" s="191">
        <v>2.3444000000000001E-5</v>
      </c>
      <c r="AA24" s="191">
        <f>Z24/Y24</f>
        <v>1.1722000000000001E-5</v>
      </c>
      <c r="AB24" s="191">
        <v>0.144990176</v>
      </c>
      <c r="AC24" s="3">
        <f t="shared" ref="AC24:AC30" si="31">AB24*10000</f>
        <v>1449.90176</v>
      </c>
      <c r="AD24" s="3">
        <f t="shared" ref="AD24:AD30" si="32">Y24/AC24</f>
        <v>1.3794038018134416E-3</v>
      </c>
    </row>
    <row r="25" spans="2:30" x14ac:dyDescent="0.2">
      <c r="B25" s="3" t="s">
        <v>481</v>
      </c>
      <c r="C25" s="3">
        <v>19</v>
      </c>
      <c r="D25" s="3">
        <v>8.8682947999999998E-2</v>
      </c>
      <c r="E25" s="3">
        <f t="shared" si="22"/>
        <v>4.6675235789473682E-3</v>
      </c>
      <c r="F25" s="3">
        <v>9.0451218E-2</v>
      </c>
      <c r="G25" s="3">
        <f t="shared" si="23"/>
        <v>904.51217999999994</v>
      </c>
      <c r="H25" s="3">
        <f t="shared" si="24"/>
        <v>2.1005797843429815E-2</v>
      </c>
      <c r="I25" s="3" t="s">
        <v>480</v>
      </c>
      <c r="J25" s="3">
        <v>78</v>
      </c>
      <c r="K25" s="3">
        <v>0.376434455</v>
      </c>
      <c r="L25" s="3">
        <f t="shared" si="25"/>
        <v>4.8260827564102562E-3</v>
      </c>
      <c r="M25" s="3">
        <v>0.119120844</v>
      </c>
      <c r="N25" s="3">
        <f t="shared" si="26"/>
        <v>1191.2084400000001</v>
      </c>
      <c r="O25" s="3">
        <f t="shared" si="27"/>
        <v>6.5479724102693551E-2</v>
      </c>
      <c r="Q25" s="3" t="s">
        <v>479</v>
      </c>
      <c r="R25" s="3">
        <v>25</v>
      </c>
      <c r="S25" s="191">
        <v>0.14233410799999999</v>
      </c>
      <c r="T25" s="191">
        <f t="shared" si="28"/>
        <v>5.6933643199999998E-3</v>
      </c>
      <c r="U25" s="191">
        <v>0.101815455</v>
      </c>
      <c r="V25" s="3">
        <f t="shared" si="29"/>
        <v>1018.15455</v>
      </c>
      <c r="W25" s="3">
        <f t="shared" si="30"/>
        <v>2.4554229021517413E-2</v>
      </c>
      <c r="X25" s="3" t="s">
        <v>478</v>
      </c>
      <c r="Y25" s="3">
        <v>0</v>
      </c>
      <c r="Z25" s="191">
        <v>0</v>
      </c>
      <c r="AA25" s="191">
        <v>0</v>
      </c>
      <c r="AB25" s="191">
        <v>0.14083279700000001</v>
      </c>
      <c r="AC25" s="3">
        <f t="shared" si="31"/>
        <v>1408.3279700000001</v>
      </c>
      <c r="AD25" s="3">
        <f t="shared" si="32"/>
        <v>0</v>
      </c>
    </row>
    <row r="26" spans="2:30" x14ac:dyDescent="0.2">
      <c r="B26" s="3" t="s">
        <v>477</v>
      </c>
      <c r="C26" s="3">
        <v>54</v>
      </c>
      <c r="D26" s="3">
        <v>0.28262811799999998</v>
      </c>
      <c r="E26" s="3">
        <f t="shared" si="22"/>
        <v>5.2338540370370371E-3</v>
      </c>
      <c r="F26" s="3">
        <v>8.7506756000000005E-2</v>
      </c>
      <c r="G26" s="3">
        <f t="shared" si="23"/>
        <v>875.06756000000007</v>
      </c>
      <c r="H26" s="3">
        <f t="shared" si="24"/>
        <v>6.1709521034010215E-2</v>
      </c>
      <c r="I26" s="3" t="s">
        <v>476</v>
      </c>
      <c r="J26" s="3">
        <v>118</v>
      </c>
      <c r="K26" s="3">
        <v>0.43818690399999999</v>
      </c>
      <c r="L26" s="3">
        <f t="shared" si="25"/>
        <v>3.7134483389830507E-3</v>
      </c>
      <c r="M26" s="3">
        <v>0.132020846</v>
      </c>
      <c r="N26" s="3">
        <f t="shared" si="26"/>
        <v>1320.2084600000001</v>
      </c>
      <c r="O26" s="3">
        <f t="shared" si="27"/>
        <v>8.9379824152922033E-2</v>
      </c>
      <c r="Q26" s="3" t="s">
        <v>475</v>
      </c>
      <c r="R26" s="3">
        <v>44</v>
      </c>
      <c r="S26" s="191">
        <v>0.295500176</v>
      </c>
      <c r="T26" s="191">
        <f t="shared" si="28"/>
        <v>6.7159130909090906E-3</v>
      </c>
      <c r="U26" s="191">
        <v>0.11363094999999999</v>
      </c>
      <c r="V26" s="3">
        <f t="shared" si="29"/>
        <v>1136.3094999999998</v>
      </c>
      <c r="W26" s="3">
        <f t="shared" si="30"/>
        <v>3.8721844708681924E-2</v>
      </c>
      <c r="X26" s="3" t="s">
        <v>474</v>
      </c>
      <c r="Y26" s="3">
        <v>0</v>
      </c>
      <c r="Z26" s="191">
        <v>0</v>
      </c>
      <c r="AA26" s="191">
        <v>0</v>
      </c>
      <c r="AB26" s="191">
        <v>0.12913298600000001</v>
      </c>
      <c r="AC26" s="3">
        <f t="shared" si="31"/>
        <v>1291.3298600000001</v>
      </c>
      <c r="AD26" s="3">
        <f t="shared" si="32"/>
        <v>0</v>
      </c>
    </row>
    <row r="27" spans="2:30" x14ac:dyDescent="0.2">
      <c r="B27" s="3" t="s">
        <v>473</v>
      </c>
      <c r="C27" s="3">
        <v>37</v>
      </c>
      <c r="D27" s="3">
        <v>0.25406184799999998</v>
      </c>
      <c r="E27" s="3">
        <f t="shared" si="22"/>
        <v>6.8665364324324322E-3</v>
      </c>
      <c r="F27" s="3">
        <v>8.4599927000000005E-2</v>
      </c>
      <c r="G27" s="3">
        <f t="shared" si="23"/>
        <v>845.99927000000002</v>
      </c>
      <c r="H27" s="3">
        <f t="shared" si="24"/>
        <v>4.373526232475354E-2</v>
      </c>
      <c r="I27" s="3" t="s">
        <v>472</v>
      </c>
      <c r="J27" s="3">
        <v>49</v>
      </c>
      <c r="K27" s="3">
        <v>0.16703335799999999</v>
      </c>
      <c r="L27" s="3">
        <f t="shared" si="25"/>
        <v>3.4088440408163263E-3</v>
      </c>
      <c r="M27" s="3">
        <v>0.12912254000000001</v>
      </c>
      <c r="N27" s="3">
        <f t="shared" si="26"/>
        <v>1291.2254</v>
      </c>
      <c r="O27" s="3">
        <f t="shared" si="27"/>
        <v>3.7948448040133038E-2</v>
      </c>
      <c r="Q27" s="3" t="s">
        <v>471</v>
      </c>
      <c r="R27" s="3">
        <v>48</v>
      </c>
      <c r="S27" s="191">
        <v>0.28739416899999998</v>
      </c>
      <c r="T27" s="191">
        <f t="shared" si="28"/>
        <v>5.9873785208333329E-3</v>
      </c>
      <c r="U27" s="191">
        <v>0.10510673399999999</v>
      </c>
      <c r="V27" s="3">
        <f t="shared" si="29"/>
        <v>1051.0673399999998</v>
      </c>
      <c r="W27" s="3">
        <f t="shared" si="30"/>
        <v>4.5667863678458515E-2</v>
      </c>
      <c r="X27" s="3" t="s">
        <v>470</v>
      </c>
      <c r="Y27" s="3">
        <v>0</v>
      </c>
      <c r="Z27" s="191">
        <v>0</v>
      </c>
      <c r="AA27" s="191">
        <v>0</v>
      </c>
      <c r="AB27" s="191">
        <v>0.1119883569</v>
      </c>
      <c r="AC27" s="3">
        <f t="shared" si="31"/>
        <v>1119.8835690000001</v>
      </c>
      <c r="AD27" s="3">
        <f t="shared" si="32"/>
        <v>0</v>
      </c>
    </row>
    <row r="28" spans="2:30" x14ac:dyDescent="0.2">
      <c r="B28" s="3" t="s">
        <v>469</v>
      </c>
      <c r="C28" s="3">
        <v>45</v>
      </c>
      <c r="D28" s="3">
        <v>0.25397524999999999</v>
      </c>
      <c r="E28" s="3">
        <f t="shared" si="22"/>
        <v>5.6438944444444439E-3</v>
      </c>
      <c r="F28" s="3">
        <v>7.8545622999999995E-2</v>
      </c>
      <c r="G28" s="3">
        <f t="shared" si="23"/>
        <v>785.45623000000001</v>
      </c>
      <c r="H28" s="3">
        <f t="shared" si="24"/>
        <v>5.7291543794871932E-2</v>
      </c>
      <c r="I28" s="3" t="s">
        <v>468</v>
      </c>
      <c r="J28" s="3">
        <v>123</v>
      </c>
      <c r="K28" s="3">
        <v>0.35703636</v>
      </c>
      <c r="L28" s="3">
        <f t="shared" si="25"/>
        <v>2.9027346341463415E-3</v>
      </c>
      <c r="M28" s="3">
        <v>0.16455492399999999</v>
      </c>
      <c r="N28" s="3">
        <f t="shared" si="26"/>
        <v>1645.5492399999998</v>
      </c>
      <c r="O28" s="3">
        <f t="shared" si="27"/>
        <v>7.474707958298471E-2</v>
      </c>
      <c r="Q28" s="3" t="s">
        <v>467</v>
      </c>
      <c r="R28" s="3">
        <v>40</v>
      </c>
      <c r="S28" s="191">
        <v>0.13299519000000001</v>
      </c>
      <c r="T28" s="191">
        <f t="shared" si="28"/>
        <v>3.3248797500000002E-3</v>
      </c>
      <c r="U28" s="191">
        <v>0.13328636099999999</v>
      </c>
      <c r="V28" s="3">
        <f t="shared" si="29"/>
        <v>1332.8636099999999</v>
      </c>
      <c r="W28" s="3">
        <f t="shared" si="30"/>
        <v>3.0010572499612323E-2</v>
      </c>
      <c r="X28" s="3" t="s">
        <v>466</v>
      </c>
      <c r="Y28" s="3">
        <v>0</v>
      </c>
      <c r="Z28" s="191">
        <v>0</v>
      </c>
      <c r="AA28" s="191">
        <v>0</v>
      </c>
      <c r="AB28" s="191">
        <v>0.13338720800000001</v>
      </c>
      <c r="AC28" s="3">
        <f t="shared" si="31"/>
        <v>1333.8720800000001</v>
      </c>
      <c r="AD28" s="3">
        <f t="shared" si="32"/>
        <v>0</v>
      </c>
    </row>
    <row r="29" spans="2:30" x14ac:dyDescent="0.2">
      <c r="B29" s="3" t="s">
        <v>465</v>
      </c>
      <c r="C29" s="3">
        <v>45</v>
      </c>
      <c r="D29" s="3">
        <v>0.25037011199999998</v>
      </c>
      <c r="E29" s="3">
        <f t="shared" si="22"/>
        <v>5.5637802666666661E-3</v>
      </c>
      <c r="F29" s="3">
        <v>9.6509471999999999E-2</v>
      </c>
      <c r="G29" s="3">
        <f t="shared" si="23"/>
        <v>965.09471999999994</v>
      </c>
      <c r="H29" s="3">
        <f t="shared" si="24"/>
        <v>4.6627547604861007E-2</v>
      </c>
      <c r="I29" s="3" t="s">
        <v>464</v>
      </c>
      <c r="J29" s="3">
        <v>147</v>
      </c>
      <c r="K29" s="3">
        <v>0.72930925199999996</v>
      </c>
      <c r="L29" s="3">
        <f t="shared" si="25"/>
        <v>4.9612874285714283E-3</v>
      </c>
      <c r="M29" s="3">
        <v>0.13435745199999999</v>
      </c>
      <c r="N29" s="3">
        <f t="shared" si="26"/>
        <v>1343.5745199999999</v>
      </c>
      <c r="O29" s="3">
        <f t="shared" si="27"/>
        <v>0.10940963661621092</v>
      </c>
      <c r="Q29" s="3" t="s">
        <v>463</v>
      </c>
      <c r="R29" s="3">
        <v>72</v>
      </c>
      <c r="S29" s="191">
        <v>0.30712862200000002</v>
      </c>
      <c r="T29" s="191">
        <f t="shared" si="28"/>
        <v>4.2656753055555557E-3</v>
      </c>
      <c r="U29" s="191">
        <v>0.12376712300000001</v>
      </c>
      <c r="V29" s="3">
        <f t="shared" si="29"/>
        <v>1237.6712300000002</v>
      </c>
      <c r="W29" s="3">
        <f t="shared" si="30"/>
        <v>5.8173768812578755E-2</v>
      </c>
      <c r="X29" s="3" t="s">
        <v>462</v>
      </c>
      <c r="Y29" s="3">
        <v>2</v>
      </c>
      <c r="Z29" s="191">
        <v>1.941828E-3</v>
      </c>
      <c r="AA29" s="191">
        <f>Z29/Y29</f>
        <v>9.7091400000000002E-4</v>
      </c>
      <c r="AB29" s="191">
        <v>0.117752552</v>
      </c>
      <c r="AC29" s="3">
        <f t="shared" si="31"/>
        <v>1177.5255199999999</v>
      </c>
      <c r="AD29" s="3">
        <f t="shared" si="32"/>
        <v>1.6984769892715362E-3</v>
      </c>
    </row>
    <row r="30" spans="2:30" x14ac:dyDescent="0.2">
      <c r="B30" s="3" t="s">
        <v>461</v>
      </c>
      <c r="C30" s="3">
        <v>44</v>
      </c>
      <c r="D30" s="3">
        <v>0.19057676900000001</v>
      </c>
      <c r="E30" s="3">
        <f t="shared" si="22"/>
        <v>4.331290204545455E-3</v>
      </c>
      <c r="F30" s="3">
        <v>0.12604464600000001</v>
      </c>
      <c r="G30" s="3">
        <f t="shared" si="23"/>
        <v>1260.4464600000001</v>
      </c>
      <c r="H30" s="3">
        <f t="shared" si="24"/>
        <v>3.4908265758467831E-2</v>
      </c>
      <c r="I30" s="3" t="s">
        <v>460</v>
      </c>
      <c r="J30" s="3">
        <v>143</v>
      </c>
      <c r="K30" s="3">
        <v>0.52533627000000005</v>
      </c>
      <c r="L30" s="3">
        <f t="shared" si="25"/>
        <v>3.6736802097902103E-3</v>
      </c>
      <c r="M30" s="3">
        <v>0.14481064699999999</v>
      </c>
      <c r="N30" s="3">
        <f t="shared" si="26"/>
        <v>1448.1064699999999</v>
      </c>
      <c r="O30" s="3">
        <f t="shared" si="27"/>
        <v>9.8749645114146897E-2</v>
      </c>
      <c r="Q30" s="3" t="s">
        <v>459</v>
      </c>
      <c r="R30" s="3">
        <v>87</v>
      </c>
      <c r="S30" s="191">
        <v>0.38138286999999998</v>
      </c>
      <c r="T30" s="191">
        <f t="shared" si="28"/>
        <v>4.3837111494252875E-3</v>
      </c>
      <c r="U30" s="191">
        <v>0.14882937099999999</v>
      </c>
      <c r="V30" s="3">
        <f t="shared" si="29"/>
        <v>1488.2937099999999</v>
      </c>
      <c r="W30" s="3">
        <f t="shared" si="30"/>
        <v>5.8456203513754017E-2</v>
      </c>
      <c r="X30" s="3" t="s">
        <v>458</v>
      </c>
      <c r="Y30" s="3">
        <v>0</v>
      </c>
      <c r="Z30" s="191">
        <v>0</v>
      </c>
      <c r="AA30" s="191">
        <v>0</v>
      </c>
      <c r="AB30" s="191">
        <v>0.141157791</v>
      </c>
      <c r="AC30" s="3">
        <f t="shared" si="31"/>
        <v>1411.57791</v>
      </c>
      <c r="AD30" s="3">
        <f t="shared" si="32"/>
        <v>0</v>
      </c>
    </row>
    <row r="31" spans="2:30" x14ac:dyDescent="0.2">
      <c r="B31" s="3" t="s">
        <v>327</v>
      </c>
      <c r="C31" s="3">
        <f>AVERAGE(C24:C30)</f>
        <v>41</v>
      </c>
      <c r="D31" s="3">
        <f>AVERAGE(D24:D30)</f>
        <v>0.21338621628571428</v>
      </c>
      <c r="E31" s="3">
        <f>AVERAGE(E24:E30)</f>
        <v>5.1913762938709512E-3</v>
      </c>
      <c r="H31" s="3">
        <f>AVERAGE(H24:H30)</f>
        <v>4.406171497869648E-2</v>
      </c>
      <c r="I31" s="3" t="s">
        <v>327</v>
      </c>
      <c r="J31" s="3">
        <f>AVERAGE(J24:J30)</f>
        <v>107.85714285714286</v>
      </c>
      <c r="K31" s="3">
        <f>AVERAGE(K24:K30)</f>
        <v>0.43487926485714284</v>
      </c>
      <c r="L31" s="3">
        <f>AVERAGE(L24:L30)</f>
        <v>4.0190983264294673E-3</v>
      </c>
      <c r="O31" s="3">
        <f>AVERAGE(O24:O30)</f>
        <v>7.8729171015574181E-2</v>
      </c>
      <c r="Q31" s="3" t="s">
        <v>327</v>
      </c>
      <c r="R31" s="3">
        <f>AVERAGE(R24:R30)</f>
        <v>47.714285714285715</v>
      </c>
      <c r="S31" s="191">
        <f>AVERAGE(S24:S30)</f>
        <v>0.23326079585714288</v>
      </c>
      <c r="T31" s="191">
        <f>AVERAGE(T24:T30)</f>
        <v>5.021960590960467E-3</v>
      </c>
      <c r="V31" s="3"/>
      <c r="W31" s="3">
        <f>AVERAGE(W24:W30)</f>
        <v>3.931328628292894E-2</v>
      </c>
      <c r="X31" s="3" t="s">
        <v>382</v>
      </c>
      <c r="Y31" s="3">
        <f>AVERAGE(Y24:Y30)</f>
        <v>0.5714285714285714</v>
      </c>
      <c r="Z31" s="191">
        <f>AVERAGE(Z24:Z30)</f>
        <v>2.8075314285714285E-4</v>
      </c>
      <c r="AA31" s="191">
        <f>AVERAGE(AA24:AA30)</f>
        <v>1.4037657142857142E-4</v>
      </c>
      <c r="AB31" s="191"/>
      <c r="AD31" s="3">
        <f>AVERAGE(AD24:AD30)</f>
        <v>4.3969725586928254E-4</v>
      </c>
    </row>
    <row r="32" spans="2:30" x14ac:dyDescent="0.2">
      <c r="B32" s="3" t="s">
        <v>326</v>
      </c>
      <c r="C32" s="3">
        <f>SUM(C24:C30)</f>
        <v>287</v>
      </c>
      <c r="F32" s="191">
        <f>SUM(F24:F30)*10000</f>
        <v>6633.0062700000008</v>
      </c>
      <c r="G32" s="191"/>
      <c r="I32" s="3" t="s">
        <v>326</v>
      </c>
      <c r="J32" s="3">
        <f>SUM(J24:J30)</f>
        <v>755</v>
      </c>
      <c r="M32" s="191">
        <f>SUM(M24:M30)*10000</f>
        <v>9526.5180599999985</v>
      </c>
      <c r="Q32" s="3" t="s">
        <v>326</v>
      </c>
      <c r="R32" s="3">
        <f>SUM(R24:R30)</f>
        <v>334</v>
      </c>
      <c r="U32" s="191">
        <f>SUM(U24:U30)*10000</f>
        <v>8182.3281699999998</v>
      </c>
      <c r="X32" s="3" t="s">
        <v>326</v>
      </c>
      <c r="Y32" s="3">
        <f>SUM(Y24:Y30)</f>
        <v>4</v>
      </c>
      <c r="Z32" s="191"/>
      <c r="AA32" s="191"/>
      <c r="AB32" s="191">
        <f>SUM(AB24:AB30)*10000</f>
        <v>9192.4186690000006</v>
      </c>
      <c r="AC32" s="191"/>
    </row>
    <row r="33" spans="2:30" s="198" customFormat="1" x14ac:dyDescent="0.2">
      <c r="B33" s="195" t="s">
        <v>457</v>
      </c>
      <c r="C33" s="195" t="s">
        <v>340</v>
      </c>
      <c r="D33" s="195" t="s">
        <v>339</v>
      </c>
      <c r="E33" s="195" t="s">
        <v>338</v>
      </c>
      <c r="F33" s="195" t="s">
        <v>337</v>
      </c>
      <c r="G33" s="195" t="s">
        <v>336</v>
      </c>
      <c r="H33" s="195" t="s">
        <v>335</v>
      </c>
      <c r="I33" s="194" t="s">
        <v>456</v>
      </c>
      <c r="J33" s="194" t="s">
        <v>340</v>
      </c>
      <c r="K33" s="194" t="s">
        <v>339</v>
      </c>
      <c r="L33" s="194" t="s">
        <v>338</v>
      </c>
      <c r="M33" s="194" t="s">
        <v>350</v>
      </c>
      <c r="N33" s="194" t="s">
        <v>336</v>
      </c>
      <c r="O33" s="194" t="s">
        <v>335</v>
      </c>
      <c r="Q33" s="192" t="s">
        <v>455</v>
      </c>
      <c r="R33" s="192" t="s">
        <v>340</v>
      </c>
      <c r="S33" s="193" t="s">
        <v>339</v>
      </c>
      <c r="T33" s="192" t="s">
        <v>338</v>
      </c>
      <c r="U33" s="193" t="s">
        <v>337</v>
      </c>
      <c r="V33" s="192" t="s">
        <v>336</v>
      </c>
      <c r="W33" s="192" t="s">
        <v>335</v>
      </c>
      <c r="X33" s="196" t="s">
        <v>454</v>
      </c>
      <c r="Y33" s="196" t="s">
        <v>340</v>
      </c>
      <c r="Z33" s="197" t="s">
        <v>339</v>
      </c>
      <c r="AA33" s="196" t="s">
        <v>338</v>
      </c>
      <c r="AB33" s="196" t="s">
        <v>350</v>
      </c>
      <c r="AC33" s="196" t="s">
        <v>336</v>
      </c>
      <c r="AD33" s="196" t="s">
        <v>335</v>
      </c>
    </row>
    <row r="34" spans="2:30" x14ac:dyDescent="0.2">
      <c r="B34" s="3" t="s">
        <v>453</v>
      </c>
      <c r="C34" s="3">
        <v>88</v>
      </c>
      <c r="D34" s="3">
        <v>0.51409284700000002</v>
      </c>
      <c r="E34" s="3">
        <f t="shared" ref="E34:E40" si="33">D34/C34</f>
        <v>5.8419641704545453E-3</v>
      </c>
      <c r="F34" s="3">
        <v>0.11783740700000001</v>
      </c>
      <c r="G34" s="3">
        <f t="shared" ref="G34:G40" si="34">F34*10000</f>
        <v>1178.3740700000001</v>
      </c>
      <c r="H34" s="3">
        <f t="shared" ref="H34:H40" si="35">C34/G34</f>
        <v>7.4679172124009818E-2</v>
      </c>
      <c r="I34" s="3" t="s">
        <v>452</v>
      </c>
      <c r="J34" s="3">
        <v>59</v>
      </c>
      <c r="K34" s="3">
        <v>0.19884760200000001</v>
      </c>
      <c r="L34" s="3">
        <f t="shared" ref="L34:L40" si="36">K34/J34</f>
        <v>3.3702983389830511E-3</v>
      </c>
      <c r="M34" s="3">
        <v>0.16282005599999999</v>
      </c>
      <c r="N34" s="3">
        <f t="shared" ref="N34:N40" si="37">M34*10000</f>
        <v>1628.20056</v>
      </c>
      <c r="O34" s="3">
        <f t="shared" ref="O34:O40" si="38">J34/N34</f>
        <v>3.6236322139577205E-2</v>
      </c>
      <c r="Q34" s="3" t="s">
        <v>451</v>
      </c>
      <c r="R34" s="3">
        <v>64</v>
      </c>
      <c r="S34" s="191">
        <v>0.52181327600000005</v>
      </c>
      <c r="T34" s="191">
        <f t="shared" ref="T34:T40" si="39">S34/R34</f>
        <v>8.1533324375000008E-3</v>
      </c>
      <c r="U34" s="191">
        <v>9.0883805999999998E-2</v>
      </c>
      <c r="V34" s="3">
        <f t="shared" ref="V34:V40" si="40">U34*10000</f>
        <v>908.83805999999993</v>
      </c>
      <c r="W34" s="3">
        <f t="shared" ref="W34:W40" si="41">R34/V34</f>
        <v>7.0419586081155103E-2</v>
      </c>
      <c r="X34" s="3" t="s">
        <v>450</v>
      </c>
      <c r="Y34" s="3">
        <v>22</v>
      </c>
      <c r="Z34" s="191">
        <v>0.102076074</v>
      </c>
      <c r="AA34" s="191">
        <f t="shared" ref="AA34:AA40" si="42">Z34/Y34</f>
        <v>4.6398215454545458E-3</v>
      </c>
      <c r="AB34" s="191">
        <v>0.10158927</v>
      </c>
      <c r="AC34" s="3">
        <f t="shared" ref="AC34:AC40" si="43">AB34*10000</f>
        <v>1015.8927</v>
      </c>
      <c r="AD34" s="3">
        <f t="shared" ref="AD34:AD40" si="44">Y34/AC34</f>
        <v>2.1655830384449067E-2</v>
      </c>
    </row>
    <row r="35" spans="2:30" x14ac:dyDescent="0.2">
      <c r="B35" s="3" t="s">
        <v>449</v>
      </c>
      <c r="C35" s="3">
        <v>104</v>
      </c>
      <c r="D35" s="3">
        <v>0.57696926800000004</v>
      </c>
      <c r="E35" s="3">
        <f t="shared" si="33"/>
        <v>5.5477814230769232E-3</v>
      </c>
      <c r="F35" s="3">
        <v>0.133002758</v>
      </c>
      <c r="G35" s="3">
        <f t="shared" si="34"/>
        <v>1330.0275799999999</v>
      </c>
      <c r="H35" s="3">
        <f t="shared" si="35"/>
        <v>7.8193867227926206E-2</v>
      </c>
      <c r="I35" s="3" t="s">
        <v>448</v>
      </c>
      <c r="J35" s="3">
        <v>48</v>
      </c>
      <c r="K35" s="3">
        <v>0.13797605600000001</v>
      </c>
      <c r="L35" s="3">
        <f t="shared" si="36"/>
        <v>2.8745011666666668E-3</v>
      </c>
      <c r="M35" s="3">
        <v>0.14502836799999999</v>
      </c>
      <c r="N35" s="3">
        <f t="shared" si="37"/>
        <v>1450.28368</v>
      </c>
      <c r="O35" s="3">
        <f t="shared" si="38"/>
        <v>3.3096973138386276E-2</v>
      </c>
      <c r="Q35" s="3" t="s">
        <v>447</v>
      </c>
      <c r="R35" s="3">
        <v>66</v>
      </c>
      <c r="S35" s="191">
        <v>0.428443503</v>
      </c>
      <c r="T35" s="191">
        <f t="shared" si="39"/>
        <v>6.4915682272727272E-3</v>
      </c>
      <c r="U35" s="191">
        <v>9.7996786000000002E-2</v>
      </c>
      <c r="V35" s="3">
        <f t="shared" si="40"/>
        <v>979.96785999999997</v>
      </c>
      <c r="W35" s="3">
        <f t="shared" si="41"/>
        <v>6.7349147552655447E-2</v>
      </c>
      <c r="X35" s="3" t="s">
        <v>446</v>
      </c>
      <c r="Y35" s="3">
        <v>44</v>
      </c>
      <c r="Z35" s="191">
        <v>0.21661264699999999</v>
      </c>
      <c r="AA35" s="191">
        <f t="shared" si="42"/>
        <v>4.923014704545454E-3</v>
      </c>
      <c r="AB35" s="191">
        <v>0.13060818599999999</v>
      </c>
      <c r="AC35" s="3">
        <f t="shared" si="43"/>
        <v>1306.0818599999998</v>
      </c>
      <c r="AD35" s="3">
        <f t="shared" si="44"/>
        <v>3.3688546903178032E-2</v>
      </c>
    </row>
    <row r="36" spans="2:30" x14ac:dyDescent="0.2">
      <c r="B36" s="3" t="s">
        <v>445</v>
      </c>
      <c r="C36" s="3">
        <v>120</v>
      </c>
      <c r="D36" s="3">
        <v>0.78858838099999995</v>
      </c>
      <c r="E36" s="3">
        <f t="shared" si="33"/>
        <v>6.5715698416666662E-3</v>
      </c>
      <c r="F36" s="3">
        <v>0.115419775</v>
      </c>
      <c r="G36" s="3">
        <f t="shared" si="34"/>
        <v>1154.19775</v>
      </c>
      <c r="H36" s="3">
        <f t="shared" si="35"/>
        <v>0.1039683191203587</v>
      </c>
      <c r="I36" s="3" t="s">
        <v>444</v>
      </c>
      <c r="J36" s="3">
        <v>87</v>
      </c>
      <c r="K36" s="3">
        <v>0.30298660700000002</v>
      </c>
      <c r="L36" s="3">
        <f t="shared" si="36"/>
        <v>3.4826046781609196E-3</v>
      </c>
      <c r="M36" s="3">
        <v>0.147426158</v>
      </c>
      <c r="N36" s="3">
        <f t="shared" si="37"/>
        <v>1474.2615800000001</v>
      </c>
      <c r="O36" s="3">
        <f t="shared" si="38"/>
        <v>5.9012593952288979E-2</v>
      </c>
      <c r="Q36" s="3" t="s">
        <v>443</v>
      </c>
      <c r="R36" s="3">
        <v>98</v>
      </c>
      <c r="S36" s="191">
        <v>0.69052606000000005</v>
      </c>
      <c r="T36" s="191">
        <f t="shared" si="39"/>
        <v>7.046184285714286E-3</v>
      </c>
      <c r="U36" s="191">
        <v>9.8646969000000001E-2</v>
      </c>
      <c r="V36" s="3">
        <f t="shared" si="40"/>
        <v>986.46969000000001</v>
      </c>
      <c r="W36" s="3">
        <f t="shared" si="41"/>
        <v>9.9344157244202813E-2</v>
      </c>
      <c r="X36" s="3" t="s">
        <v>442</v>
      </c>
      <c r="Y36" s="3">
        <v>31</v>
      </c>
      <c r="Z36" s="191">
        <v>8.8349348999999994E-2</v>
      </c>
      <c r="AA36" s="191">
        <f t="shared" si="42"/>
        <v>2.8499789999999999E-3</v>
      </c>
      <c r="AB36" s="191">
        <v>0.13639897100000001</v>
      </c>
      <c r="AC36" s="3">
        <f t="shared" si="43"/>
        <v>1363.9897100000001</v>
      </c>
      <c r="AD36" s="3">
        <f t="shared" si="44"/>
        <v>2.2727444182845044E-2</v>
      </c>
    </row>
    <row r="37" spans="2:30" x14ac:dyDescent="0.2">
      <c r="B37" s="3" t="s">
        <v>441</v>
      </c>
      <c r="C37" s="3">
        <v>113</v>
      </c>
      <c r="D37" s="3">
        <v>0.75178251699999998</v>
      </c>
      <c r="E37" s="3">
        <f t="shared" si="33"/>
        <v>6.652942628318584E-3</v>
      </c>
      <c r="F37" s="3">
        <v>0.117010355</v>
      </c>
      <c r="G37" s="3">
        <f t="shared" si="34"/>
        <v>1170.10355</v>
      </c>
      <c r="H37" s="3">
        <f t="shared" si="35"/>
        <v>9.6572649489013174E-2</v>
      </c>
      <c r="I37" s="3" t="s">
        <v>440</v>
      </c>
      <c r="J37" s="3">
        <v>81</v>
      </c>
      <c r="K37" s="3">
        <v>0.28285365099999998</v>
      </c>
      <c r="L37" s="3">
        <f t="shared" si="36"/>
        <v>3.4920203827160491E-3</v>
      </c>
      <c r="M37" s="3">
        <v>0.15099374900000001</v>
      </c>
      <c r="N37" s="3">
        <f t="shared" si="37"/>
        <v>1509.93749</v>
      </c>
      <c r="O37" s="3">
        <f t="shared" si="38"/>
        <v>5.3644604850496158E-2</v>
      </c>
      <c r="Q37" s="3" t="s">
        <v>439</v>
      </c>
      <c r="R37" s="3">
        <v>67</v>
      </c>
      <c r="S37" s="191">
        <v>0.49863890300000002</v>
      </c>
      <c r="T37" s="191">
        <f t="shared" si="39"/>
        <v>7.4423716865671648E-3</v>
      </c>
      <c r="U37" s="191">
        <v>9.5508336999999999E-2</v>
      </c>
      <c r="V37" s="3">
        <f t="shared" si="40"/>
        <v>955.08336999999995</v>
      </c>
      <c r="W37" s="3">
        <f t="shared" si="41"/>
        <v>7.0150943995601137E-2</v>
      </c>
      <c r="X37" s="3" t="s">
        <v>438</v>
      </c>
      <c r="Y37" s="3">
        <v>43</v>
      </c>
      <c r="Z37" s="191">
        <v>0.200512155</v>
      </c>
      <c r="AA37" s="191">
        <f t="shared" si="42"/>
        <v>4.6630733720930233E-3</v>
      </c>
      <c r="AB37" s="191">
        <v>0.12701112000000001</v>
      </c>
      <c r="AC37" s="3">
        <f t="shared" si="43"/>
        <v>1270.1112000000001</v>
      </c>
      <c r="AD37" s="3">
        <f t="shared" si="44"/>
        <v>3.3855303378160902E-2</v>
      </c>
    </row>
    <row r="38" spans="2:30" x14ac:dyDescent="0.2">
      <c r="B38" s="3" t="s">
        <v>437</v>
      </c>
      <c r="C38" s="3">
        <v>158</v>
      </c>
      <c r="D38" s="3">
        <v>0.1057667409</v>
      </c>
      <c r="E38" s="3">
        <f t="shared" si="33"/>
        <v>6.6940975253164555E-4</v>
      </c>
      <c r="F38" s="3">
        <v>0.113324732</v>
      </c>
      <c r="G38" s="3">
        <f t="shared" si="34"/>
        <v>1133.2473199999999</v>
      </c>
      <c r="H38" s="3">
        <f t="shared" si="35"/>
        <v>0.1394223460418155</v>
      </c>
      <c r="I38" s="3" t="s">
        <v>436</v>
      </c>
      <c r="J38" s="3">
        <v>83</v>
      </c>
      <c r="K38" s="3">
        <v>0.32987024199999998</v>
      </c>
      <c r="L38" s="3">
        <f t="shared" si="36"/>
        <v>3.9743402650602409E-3</v>
      </c>
      <c r="M38" s="3">
        <v>0.15901646</v>
      </c>
      <c r="N38" s="3">
        <f t="shared" si="37"/>
        <v>1590.1646000000001</v>
      </c>
      <c r="O38" s="3">
        <f t="shared" si="38"/>
        <v>5.2195854441735148E-2</v>
      </c>
      <c r="Q38" s="3" t="s">
        <v>435</v>
      </c>
      <c r="R38" s="3">
        <v>107</v>
      </c>
      <c r="S38" s="191">
        <v>0.70588657799999999</v>
      </c>
      <c r="T38" s="191">
        <f t="shared" si="39"/>
        <v>6.5970708224299063E-3</v>
      </c>
      <c r="U38" s="191">
        <v>0.110213846</v>
      </c>
      <c r="V38" s="3">
        <f t="shared" si="40"/>
        <v>1102.1384600000001</v>
      </c>
      <c r="W38" s="3">
        <f t="shared" si="41"/>
        <v>9.7083990699317391E-2</v>
      </c>
      <c r="X38" s="3" t="s">
        <v>434</v>
      </c>
      <c r="Y38" s="3">
        <v>61</v>
      </c>
      <c r="Z38" s="191">
        <v>0.228966589</v>
      </c>
      <c r="AA38" s="191">
        <f t="shared" si="42"/>
        <v>3.7535506393442625E-3</v>
      </c>
      <c r="AB38" s="191">
        <v>0.14550471300000001</v>
      </c>
      <c r="AC38" s="3">
        <f t="shared" si="43"/>
        <v>1455.0471300000002</v>
      </c>
      <c r="AD38" s="3">
        <f t="shared" si="44"/>
        <v>4.1923040664669051E-2</v>
      </c>
    </row>
    <row r="39" spans="2:30" x14ac:dyDescent="0.2">
      <c r="B39" s="3" t="s">
        <v>433</v>
      </c>
      <c r="C39" s="3">
        <v>114</v>
      </c>
      <c r="D39" s="3">
        <v>0.63752798200000005</v>
      </c>
      <c r="E39" s="3">
        <f t="shared" si="33"/>
        <v>5.5923507192982462E-3</v>
      </c>
      <c r="F39" s="3">
        <v>0.122799225</v>
      </c>
      <c r="G39" s="3">
        <f t="shared" si="34"/>
        <v>1227.99225</v>
      </c>
      <c r="H39" s="3">
        <f t="shared" si="35"/>
        <v>9.2834462106743745E-2</v>
      </c>
      <c r="I39" s="3" t="s">
        <v>432</v>
      </c>
      <c r="J39" s="3">
        <v>98</v>
      </c>
      <c r="K39" s="3">
        <v>0.35330298300000001</v>
      </c>
      <c r="L39" s="3">
        <f t="shared" si="36"/>
        <v>3.6051324795918368E-3</v>
      </c>
      <c r="M39" s="3">
        <v>0.16837935100000001</v>
      </c>
      <c r="N39" s="3">
        <f t="shared" si="37"/>
        <v>1683.7935100000002</v>
      </c>
      <c r="O39" s="3">
        <f t="shared" si="38"/>
        <v>5.8201910993230986E-2</v>
      </c>
      <c r="Q39" s="3" t="s">
        <v>431</v>
      </c>
      <c r="R39" s="3">
        <v>87</v>
      </c>
      <c r="S39" s="191">
        <v>0.43621168100000002</v>
      </c>
      <c r="T39" s="191">
        <f t="shared" si="39"/>
        <v>5.0139273678160923E-3</v>
      </c>
      <c r="U39" s="191">
        <v>0.12835703800000001</v>
      </c>
      <c r="V39" s="3">
        <f t="shared" si="40"/>
        <v>1283.5703800000001</v>
      </c>
      <c r="W39" s="3">
        <f t="shared" si="41"/>
        <v>6.7779688091587145E-2</v>
      </c>
      <c r="X39" s="3" t="s">
        <v>430</v>
      </c>
      <c r="Y39" s="3">
        <v>43</v>
      </c>
      <c r="Z39" s="191">
        <v>0.19586619299999999</v>
      </c>
      <c r="AA39" s="191">
        <f t="shared" si="42"/>
        <v>4.5550277441860467E-3</v>
      </c>
      <c r="AB39" s="191">
        <v>0.146272868</v>
      </c>
      <c r="AC39" s="3">
        <f t="shared" si="43"/>
        <v>1462.7286799999999</v>
      </c>
      <c r="AD39" s="3">
        <f t="shared" si="44"/>
        <v>2.9397112798800119E-2</v>
      </c>
    </row>
    <row r="40" spans="2:30" x14ac:dyDescent="0.2">
      <c r="B40" s="3" t="s">
        <v>429</v>
      </c>
      <c r="C40" s="3">
        <v>118</v>
      </c>
      <c r="D40" s="3">
        <v>0.41531364999999998</v>
      </c>
      <c r="E40" s="3">
        <f t="shared" si="33"/>
        <v>3.5196072033898303E-3</v>
      </c>
      <c r="F40" s="3">
        <v>0.168591931</v>
      </c>
      <c r="G40" s="3">
        <f t="shared" si="34"/>
        <v>1685.91931</v>
      </c>
      <c r="H40" s="3">
        <f t="shared" si="35"/>
        <v>6.9991487315012715E-2</v>
      </c>
      <c r="I40" s="3" t="s">
        <v>428</v>
      </c>
      <c r="J40" s="3">
        <v>79</v>
      </c>
      <c r="K40" s="3">
        <v>0.19318558</v>
      </c>
      <c r="L40" s="3">
        <f t="shared" si="36"/>
        <v>2.445387088607595E-3</v>
      </c>
      <c r="M40" s="3">
        <v>0.19756610699999999</v>
      </c>
      <c r="N40" s="3">
        <f t="shared" si="37"/>
        <v>1975.6610699999999</v>
      </c>
      <c r="O40" s="3">
        <f t="shared" si="38"/>
        <v>3.9986615720478819E-2</v>
      </c>
      <c r="Q40" s="3" t="s">
        <v>427</v>
      </c>
      <c r="R40" s="3">
        <v>44</v>
      </c>
      <c r="S40" s="191">
        <v>0.16868193100000001</v>
      </c>
      <c r="T40" s="191">
        <f t="shared" si="39"/>
        <v>3.8336802500000002E-3</v>
      </c>
      <c r="U40" s="191">
        <v>0.15174743500000001</v>
      </c>
      <c r="V40" s="3">
        <f t="shared" si="40"/>
        <v>1517.4743500000002</v>
      </c>
      <c r="W40" s="3">
        <f t="shared" si="41"/>
        <v>2.8995547766589923E-2</v>
      </c>
      <c r="X40" s="3" t="s">
        <v>426</v>
      </c>
      <c r="Y40" s="3">
        <v>80</v>
      </c>
      <c r="Z40" s="191">
        <v>0.25687244199999998</v>
      </c>
      <c r="AA40" s="191">
        <f t="shared" si="42"/>
        <v>3.2109055249999996E-3</v>
      </c>
      <c r="AB40" s="191">
        <v>0.155584097</v>
      </c>
      <c r="AC40" s="3">
        <f t="shared" si="43"/>
        <v>1555.84097</v>
      </c>
      <c r="AD40" s="3">
        <f t="shared" si="44"/>
        <v>5.1419137008585136E-2</v>
      </c>
    </row>
    <row r="41" spans="2:30" x14ac:dyDescent="0.2">
      <c r="B41" s="3" t="s">
        <v>327</v>
      </c>
      <c r="C41" s="3">
        <f>AVERAGE(C34:C40)</f>
        <v>116.42857142857143</v>
      </c>
      <c r="D41" s="3">
        <f>AVERAGE(D34:D40)</f>
        <v>0.54143448370000002</v>
      </c>
      <c r="E41" s="3">
        <f>AVERAGE(E34:E40)</f>
        <v>4.9136608198194903E-3</v>
      </c>
      <c r="H41" s="3">
        <f>AVERAGE(H34:H40)</f>
        <v>9.3666043346411404E-2</v>
      </c>
      <c r="I41" s="3" t="s">
        <v>327</v>
      </c>
      <c r="J41" s="3">
        <f>AVERAGE(J34:J40)</f>
        <v>76.428571428571431</v>
      </c>
      <c r="K41" s="3">
        <f>AVERAGE(K34:K40)</f>
        <v>0.25700324585714285</v>
      </c>
      <c r="L41" s="3">
        <f>AVERAGE(L34:L40)</f>
        <v>3.3206120571123367E-3</v>
      </c>
      <c r="O41" s="3">
        <f>AVERAGE(O34:O40)</f>
        <v>4.748212503374194E-2</v>
      </c>
      <c r="Q41" s="3" t="s">
        <v>327</v>
      </c>
      <c r="R41" s="3">
        <f>AVERAGE(R34:R40)</f>
        <v>76.142857142857139</v>
      </c>
      <c r="S41" s="191">
        <f>AVERAGE(S34:S40)</f>
        <v>0.49288599028571428</v>
      </c>
      <c r="T41" s="191">
        <f>AVERAGE(T34:T40)</f>
        <v>6.3683050110428822E-3</v>
      </c>
      <c r="V41" s="3"/>
      <c r="W41" s="3">
        <f>AVERAGE(W34:W40)</f>
        <v>7.1589008775872709E-2</v>
      </c>
      <c r="X41" s="3" t="s">
        <v>382</v>
      </c>
      <c r="Y41" s="3">
        <f>AVERAGE(Y34:Y40)</f>
        <v>46.285714285714285</v>
      </c>
      <c r="Z41" s="191">
        <f>AVERAGE(Z34:Z40)</f>
        <v>0.18417934985714285</v>
      </c>
      <c r="AA41" s="191">
        <f>AVERAGE(AA34:AA40)</f>
        <v>4.085053218660476E-3</v>
      </c>
      <c r="AB41" s="191"/>
      <c r="AD41" s="3">
        <f>AVERAGE(AD34:AD40)</f>
        <v>3.352377361724105E-2</v>
      </c>
    </row>
    <row r="42" spans="2:30" x14ac:dyDescent="0.2">
      <c r="B42" s="3" t="s">
        <v>326</v>
      </c>
      <c r="C42" s="3">
        <f>SUM(C34:C40)</f>
        <v>815</v>
      </c>
      <c r="F42" s="191">
        <f>SUM(F34:F40)*10000</f>
        <v>8879.8618299999998</v>
      </c>
      <c r="G42" s="191"/>
      <c r="I42" s="3" t="s">
        <v>326</v>
      </c>
      <c r="J42" s="3">
        <f>SUM(J34:J40)</f>
        <v>535</v>
      </c>
      <c r="M42" s="191">
        <f>SUM(M34:M40)*10000</f>
        <v>11312.302490000002</v>
      </c>
      <c r="Q42" s="3" t="s">
        <v>326</v>
      </c>
      <c r="R42" s="3">
        <f>SUM(R34:R40)</f>
        <v>533</v>
      </c>
      <c r="U42" s="191">
        <f>SUM(U34:U40)*10000</f>
        <v>7733.5421699999997</v>
      </c>
      <c r="X42" s="3" t="s">
        <v>326</v>
      </c>
      <c r="Y42" s="3">
        <f>SUM(Y34:Y40)</f>
        <v>324</v>
      </c>
      <c r="Z42" s="191"/>
      <c r="AA42" s="191"/>
      <c r="AB42" s="191">
        <f>SUM(AB34:AB40)*10000</f>
        <v>9429.6922499999982</v>
      </c>
      <c r="AC42" s="191"/>
    </row>
    <row r="43" spans="2:30" x14ac:dyDescent="0.2">
      <c r="B43" s="195" t="s">
        <v>425</v>
      </c>
      <c r="C43" s="195" t="s">
        <v>340</v>
      </c>
      <c r="D43" s="195" t="s">
        <v>339</v>
      </c>
      <c r="E43" s="195" t="s">
        <v>338</v>
      </c>
      <c r="F43" s="195" t="s">
        <v>337</v>
      </c>
      <c r="G43" s="195" t="s">
        <v>336</v>
      </c>
      <c r="H43" s="195" t="s">
        <v>335</v>
      </c>
      <c r="I43" s="194" t="s">
        <v>424</v>
      </c>
      <c r="J43" s="194" t="s">
        <v>340</v>
      </c>
      <c r="K43" s="194" t="s">
        <v>339</v>
      </c>
      <c r="L43" s="194" t="s">
        <v>338</v>
      </c>
      <c r="M43" s="194" t="s">
        <v>350</v>
      </c>
      <c r="N43" s="194" t="s">
        <v>336</v>
      </c>
      <c r="O43" s="194" t="s">
        <v>335</v>
      </c>
      <c r="Q43" s="192" t="s">
        <v>423</v>
      </c>
      <c r="R43" s="192" t="s">
        <v>340</v>
      </c>
      <c r="S43" s="193" t="s">
        <v>339</v>
      </c>
      <c r="T43" s="192" t="s">
        <v>338</v>
      </c>
      <c r="U43" s="193" t="s">
        <v>337</v>
      </c>
      <c r="V43" s="192" t="s">
        <v>336</v>
      </c>
      <c r="W43" s="192" t="s">
        <v>335</v>
      </c>
      <c r="X43" s="196" t="s">
        <v>422</v>
      </c>
      <c r="Y43" s="196" t="s">
        <v>340</v>
      </c>
      <c r="Z43" s="197" t="s">
        <v>339</v>
      </c>
      <c r="AA43" s="196" t="s">
        <v>338</v>
      </c>
      <c r="AB43" s="196" t="s">
        <v>350</v>
      </c>
      <c r="AC43" s="196" t="s">
        <v>336</v>
      </c>
      <c r="AD43" s="196" t="s">
        <v>335</v>
      </c>
    </row>
    <row r="44" spans="2:30" x14ac:dyDescent="0.2">
      <c r="B44" s="3">
        <v>35.1</v>
      </c>
      <c r="C44" s="3">
        <v>41</v>
      </c>
      <c r="D44" s="3">
        <v>0.22322051500000001</v>
      </c>
      <c r="E44" s="3">
        <f t="shared" ref="E44:E50" si="45">D44/C44</f>
        <v>5.4444028048780489E-3</v>
      </c>
      <c r="F44" s="3">
        <v>0.13684120799999999</v>
      </c>
      <c r="G44" s="3">
        <f t="shared" ref="G44:G50" si="46">F44*10000</f>
        <v>1368.4120799999998</v>
      </c>
      <c r="H44" s="3">
        <f t="shared" ref="H44:H50" si="47">C44/G44</f>
        <v>2.9961734918329576E-2</v>
      </c>
      <c r="I44" s="3" t="s">
        <v>421</v>
      </c>
      <c r="J44" s="3">
        <v>36</v>
      </c>
      <c r="K44" s="3">
        <v>0.13592816799999999</v>
      </c>
      <c r="L44" s="3">
        <f t="shared" ref="L44:L50" si="48">K44/J44</f>
        <v>3.775782444444444E-3</v>
      </c>
      <c r="M44" s="3">
        <v>0.10141444199999999</v>
      </c>
      <c r="N44" s="3">
        <f t="shared" ref="N44:N50" si="49">M44*10000</f>
        <v>1014.14442</v>
      </c>
      <c r="O44" s="3">
        <f t="shared" ref="O44:O50" si="50">J44/N44</f>
        <v>3.5497902754323692E-2</v>
      </c>
      <c r="Q44" s="3" t="s">
        <v>420</v>
      </c>
      <c r="R44" s="3">
        <v>50</v>
      </c>
      <c r="S44" s="191">
        <v>0.27590755</v>
      </c>
      <c r="T44" s="191">
        <f t="shared" ref="T44:T50" si="51">S44/R44</f>
        <v>5.5181509999999998E-3</v>
      </c>
      <c r="U44" s="191">
        <v>9.7730926999999995E-2</v>
      </c>
      <c r="V44" s="3">
        <f t="shared" ref="V44:V50" si="52">U44*10000</f>
        <v>977.30926999999997</v>
      </c>
      <c r="W44" s="3">
        <f t="shared" ref="W44:W50" si="53">R44/V44</f>
        <v>5.1160877661581991E-2</v>
      </c>
      <c r="X44" s="3" t="s">
        <v>419</v>
      </c>
      <c r="Y44" s="3">
        <v>0</v>
      </c>
      <c r="Z44" s="191">
        <v>0</v>
      </c>
      <c r="AA44" s="191">
        <v>0</v>
      </c>
      <c r="AB44" s="191">
        <v>0.156732872</v>
      </c>
      <c r="AC44" s="3">
        <f t="shared" ref="AC44:AC50" si="54">AB44*10000</f>
        <v>1567.32872</v>
      </c>
      <c r="AD44" s="3">
        <f t="shared" ref="AD44:AD50" si="55">Y44/AC44</f>
        <v>0</v>
      </c>
    </row>
    <row r="45" spans="2:30" x14ac:dyDescent="0.2">
      <c r="B45" s="3">
        <v>35.200000000000003</v>
      </c>
      <c r="C45" s="3">
        <v>67</v>
      </c>
      <c r="D45" s="3">
        <v>0.407612745</v>
      </c>
      <c r="E45" s="3">
        <f t="shared" si="45"/>
        <v>6.0837723134328356E-3</v>
      </c>
      <c r="F45" s="3">
        <v>0.10570315299999999</v>
      </c>
      <c r="G45" s="3">
        <f t="shared" si="46"/>
        <v>1057.03153</v>
      </c>
      <c r="H45" s="3">
        <f t="shared" si="47"/>
        <v>6.3385053424092286E-2</v>
      </c>
      <c r="I45" s="3" t="s">
        <v>418</v>
      </c>
      <c r="J45" s="3">
        <v>56</v>
      </c>
      <c r="K45" s="3">
        <v>0.18929243000000001</v>
      </c>
      <c r="L45" s="3">
        <f t="shared" si="48"/>
        <v>3.3802219642857143E-3</v>
      </c>
      <c r="M45" s="3">
        <v>0.10884593400000001</v>
      </c>
      <c r="N45" s="3">
        <f t="shared" si="49"/>
        <v>1088.4593400000001</v>
      </c>
      <c r="O45" s="3">
        <f t="shared" si="50"/>
        <v>5.1448867166687173E-2</v>
      </c>
      <c r="Q45" s="3" t="s">
        <v>417</v>
      </c>
      <c r="R45" s="3">
        <v>36</v>
      </c>
      <c r="S45" s="191">
        <v>0.20427953099999999</v>
      </c>
      <c r="T45" s="191">
        <f t="shared" si="51"/>
        <v>5.6744314166666662E-3</v>
      </c>
      <c r="U45" s="191">
        <v>0.10400659600000001</v>
      </c>
      <c r="V45" s="3">
        <f t="shared" si="52"/>
        <v>1040.0659600000001</v>
      </c>
      <c r="W45" s="3">
        <f t="shared" si="53"/>
        <v>3.4613189340414519E-2</v>
      </c>
      <c r="X45" s="3" t="s">
        <v>416</v>
      </c>
      <c r="Y45" s="3">
        <v>0</v>
      </c>
      <c r="Z45" s="191">
        <v>0</v>
      </c>
      <c r="AA45" s="191">
        <v>0</v>
      </c>
      <c r="AB45" s="191">
        <v>0.16681194299999999</v>
      </c>
      <c r="AC45" s="3">
        <f t="shared" si="54"/>
        <v>1668.11943</v>
      </c>
      <c r="AD45" s="3">
        <f t="shared" si="55"/>
        <v>0</v>
      </c>
    </row>
    <row r="46" spans="2:30" x14ac:dyDescent="0.2">
      <c r="B46" s="3">
        <v>35.299999999999997</v>
      </c>
      <c r="C46" s="3">
        <v>36</v>
      </c>
      <c r="D46" s="3">
        <v>0.128991613</v>
      </c>
      <c r="E46" s="3">
        <f t="shared" si="45"/>
        <v>3.5831003611111112E-3</v>
      </c>
      <c r="F46" s="3">
        <v>0.123988852</v>
      </c>
      <c r="G46" s="3">
        <f t="shared" si="46"/>
        <v>1239.88852</v>
      </c>
      <c r="H46" s="3">
        <f t="shared" si="47"/>
        <v>2.9034868392845511E-2</v>
      </c>
      <c r="I46" s="3" t="s">
        <v>415</v>
      </c>
      <c r="J46" s="3">
        <v>98</v>
      </c>
      <c r="K46" s="3">
        <v>0.33576355499999999</v>
      </c>
      <c r="L46" s="3">
        <f t="shared" si="48"/>
        <v>3.4261587244897957E-3</v>
      </c>
      <c r="M46" s="3">
        <v>0.13702784500000001</v>
      </c>
      <c r="N46" s="3">
        <f t="shared" si="49"/>
        <v>1370.27845</v>
      </c>
      <c r="O46" s="3">
        <f t="shared" si="50"/>
        <v>7.1518310749176556E-2</v>
      </c>
      <c r="Q46" s="3" t="s">
        <v>414</v>
      </c>
      <c r="R46" s="3">
        <v>70</v>
      </c>
      <c r="S46" s="191">
        <v>0.41965113199999998</v>
      </c>
      <c r="T46" s="191">
        <f t="shared" si="51"/>
        <v>5.9950161714285716E-3</v>
      </c>
      <c r="U46" s="191">
        <v>0.109401129</v>
      </c>
      <c r="V46" s="3">
        <f t="shared" si="52"/>
        <v>1094.0112899999999</v>
      </c>
      <c r="W46" s="3">
        <f t="shared" si="53"/>
        <v>6.3984714453906605E-2</v>
      </c>
      <c r="X46" s="3" t="s">
        <v>413</v>
      </c>
      <c r="Y46" s="3">
        <v>0</v>
      </c>
      <c r="Z46" s="191">
        <v>0</v>
      </c>
      <c r="AA46" s="191">
        <v>0</v>
      </c>
      <c r="AB46" s="191">
        <v>0.14994724100000001</v>
      </c>
      <c r="AC46" s="3">
        <f t="shared" si="54"/>
        <v>1499.4724100000001</v>
      </c>
      <c r="AD46" s="3">
        <f t="shared" si="55"/>
        <v>0</v>
      </c>
    </row>
    <row r="47" spans="2:30" x14ac:dyDescent="0.2">
      <c r="B47" s="3">
        <v>35.4</v>
      </c>
      <c r="C47" s="3">
        <v>28</v>
      </c>
      <c r="D47" s="3">
        <v>8.2853023999999997E-2</v>
      </c>
      <c r="E47" s="3">
        <f t="shared" si="45"/>
        <v>2.9590365714285715E-3</v>
      </c>
      <c r="F47" s="3">
        <v>0.12187748800000001</v>
      </c>
      <c r="G47" s="3">
        <f t="shared" si="46"/>
        <v>1218.7748800000002</v>
      </c>
      <c r="H47" s="3">
        <f t="shared" si="47"/>
        <v>2.297388997712194E-2</v>
      </c>
      <c r="I47" s="3" t="s">
        <v>412</v>
      </c>
      <c r="J47" s="3">
        <v>88</v>
      </c>
      <c r="K47" s="3">
        <v>0.37731424200000002</v>
      </c>
      <c r="L47" s="3">
        <f t="shared" si="48"/>
        <v>4.2876618409090914E-3</v>
      </c>
      <c r="M47" s="3">
        <v>0.12701600800000001</v>
      </c>
      <c r="N47" s="3">
        <f t="shared" si="49"/>
        <v>1270.1600800000001</v>
      </c>
      <c r="O47" s="3">
        <f t="shared" si="50"/>
        <v>6.9282605701164846E-2</v>
      </c>
      <c r="Q47" s="3" t="s">
        <v>411</v>
      </c>
      <c r="R47" s="3">
        <v>76</v>
      </c>
      <c r="S47" s="191">
        <v>0.45271472800000001</v>
      </c>
      <c r="T47" s="191">
        <f t="shared" si="51"/>
        <v>5.9567727368421055E-3</v>
      </c>
      <c r="U47" s="191">
        <v>0.100946933</v>
      </c>
      <c r="V47" s="3">
        <f t="shared" si="52"/>
        <v>1009.46933</v>
      </c>
      <c r="W47" s="3">
        <f t="shared" si="53"/>
        <v>7.5287081777908008E-2</v>
      </c>
      <c r="X47" s="3" t="s">
        <v>410</v>
      </c>
      <c r="Y47" s="3">
        <v>0</v>
      </c>
      <c r="Z47" s="191">
        <v>0</v>
      </c>
      <c r="AA47" s="191">
        <v>0</v>
      </c>
      <c r="AB47" s="191">
        <v>0.14643627400000001</v>
      </c>
      <c r="AC47" s="3">
        <f t="shared" si="54"/>
        <v>1464.36274</v>
      </c>
      <c r="AD47" s="3">
        <f t="shared" si="55"/>
        <v>0</v>
      </c>
    </row>
    <row r="48" spans="2:30" x14ac:dyDescent="0.2">
      <c r="B48" s="3">
        <v>35.5</v>
      </c>
      <c r="C48" s="3">
        <v>14</v>
      </c>
      <c r="D48" s="3">
        <v>1.9922858700000001E-2</v>
      </c>
      <c r="E48" s="3">
        <f t="shared" si="45"/>
        <v>1.4230613357142858E-3</v>
      </c>
      <c r="F48" s="3">
        <v>0.17241622500000001</v>
      </c>
      <c r="G48" s="3">
        <f t="shared" si="46"/>
        <v>1724.1622500000001</v>
      </c>
      <c r="H48" s="3">
        <f t="shared" si="47"/>
        <v>8.1198854690154587E-3</v>
      </c>
      <c r="I48" s="3" t="s">
        <v>409</v>
      </c>
      <c r="J48" s="3">
        <v>112</v>
      </c>
      <c r="K48" s="3">
        <v>0.41481425799999999</v>
      </c>
      <c r="L48" s="3">
        <f t="shared" si="48"/>
        <v>3.7036987321428573E-3</v>
      </c>
      <c r="M48" s="3">
        <v>0.15032230299999999</v>
      </c>
      <c r="N48" s="3">
        <f t="shared" si="49"/>
        <v>1503.2230299999999</v>
      </c>
      <c r="O48" s="3">
        <f t="shared" si="50"/>
        <v>7.4506575381565313E-2</v>
      </c>
      <c r="Q48" s="3" t="s">
        <v>408</v>
      </c>
      <c r="R48" s="3">
        <v>112</v>
      </c>
      <c r="S48" s="191">
        <v>0.57390276299999998</v>
      </c>
      <c r="T48" s="191">
        <f t="shared" si="51"/>
        <v>5.1241318125000001E-3</v>
      </c>
      <c r="U48" s="191">
        <v>0.109326601</v>
      </c>
      <c r="V48" s="3">
        <f t="shared" si="52"/>
        <v>1093.2660100000001</v>
      </c>
      <c r="W48" s="3">
        <f t="shared" si="53"/>
        <v>0.10244533258653124</v>
      </c>
      <c r="X48" s="3" t="s">
        <v>407</v>
      </c>
      <c r="Y48" s="3">
        <v>2</v>
      </c>
      <c r="Z48" s="191">
        <v>3.0175929999999998E-3</v>
      </c>
      <c r="AA48" s="191">
        <f>Z48/Y48</f>
        <v>1.5087964999999999E-3</v>
      </c>
      <c r="AB48" s="191">
        <v>0.16179901699999999</v>
      </c>
      <c r="AC48" s="3">
        <f t="shared" si="54"/>
        <v>1617.9901699999998</v>
      </c>
      <c r="AD48" s="3">
        <f t="shared" si="55"/>
        <v>1.2361014529525852E-3</v>
      </c>
    </row>
    <row r="49" spans="2:30" x14ac:dyDescent="0.2">
      <c r="B49" s="3">
        <v>35.6</v>
      </c>
      <c r="C49" s="3">
        <v>66</v>
      </c>
      <c r="D49" s="3">
        <v>0.26117815</v>
      </c>
      <c r="E49" s="3">
        <f t="shared" si="45"/>
        <v>3.9572446969696968E-3</v>
      </c>
      <c r="F49" s="3">
        <v>0.12980720400000001</v>
      </c>
      <c r="G49" s="3">
        <f t="shared" si="46"/>
        <v>1298.07204</v>
      </c>
      <c r="H49" s="3">
        <f t="shared" si="47"/>
        <v>5.0844635710665179E-2</v>
      </c>
      <c r="I49" s="3" t="s">
        <v>406</v>
      </c>
      <c r="J49" s="3">
        <v>132</v>
      </c>
      <c r="K49" s="3">
        <v>0.560803206</v>
      </c>
      <c r="L49" s="3">
        <f t="shared" si="48"/>
        <v>4.2485091363636367E-3</v>
      </c>
      <c r="M49" s="3">
        <v>0.13226933799999999</v>
      </c>
      <c r="N49" s="3">
        <f t="shared" si="49"/>
        <v>1322.6933799999999</v>
      </c>
      <c r="O49" s="3">
        <f t="shared" si="50"/>
        <v>9.9796371552112864E-2</v>
      </c>
      <c r="Q49" s="3" t="s">
        <v>405</v>
      </c>
      <c r="R49" s="3">
        <v>92</v>
      </c>
      <c r="S49" s="191">
        <v>0.41177047</v>
      </c>
      <c r="T49" s="191">
        <f t="shared" si="51"/>
        <v>4.4757659782608695E-3</v>
      </c>
      <c r="U49" s="191">
        <v>0.118008405</v>
      </c>
      <c r="V49" s="3">
        <f t="shared" si="52"/>
        <v>1180.0840499999999</v>
      </c>
      <c r="W49" s="3">
        <f t="shared" si="53"/>
        <v>7.7960548657529952E-2</v>
      </c>
      <c r="X49" s="3" t="s">
        <v>404</v>
      </c>
      <c r="Y49" s="3">
        <v>0</v>
      </c>
      <c r="Z49" s="191">
        <v>0</v>
      </c>
      <c r="AA49" s="191">
        <v>0</v>
      </c>
      <c r="AB49" s="191">
        <v>0.17345234800000001</v>
      </c>
      <c r="AC49" s="3">
        <f t="shared" si="54"/>
        <v>1734.5234800000001</v>
      </c>
      <c r="AD49" s="3">
        <f t="shared" si="55"/>
        <v>0</v>
      </c>
    </row>
    <row r="50" spans="2:30" x14ac:dyDescent="0.2">
      <c r="B50" s="3">
        <v>35.700000000000003</v>
      </c>
      <c r="C50" s="3">
        <v>13</v>
      </c>
      <c r="D50" s="3">
        <v>2.7466363000000001E-2</v>
      </c>
      <c r="E50" s="3">
        <f t="shared" si="45"/>
        <v>2.1127971538461537E-3</v>
      </c>
      <c r="F50" s="3">
        <v>0.15614862700000001</v>
      </c>
      <c r="G50" s="3">
        <f t="shared" si="46"/>
        <v>1561.4862700000001</v>
      </c>
      <c r="H50" s="3">
        <f t="shared" si="47"/>
        <v>8.325401413872181E-3</v>
      </c>
      <c r="I50" s="3" t="s">
        <v>403</v>
      </c>
      <c r="J50" s="3">
        <v>154</v>
      </c>
      <c r="K50" s="3">
        <v>0.52653280800000002</v>
      </c>
      <c r="L50" s="3">
        <f t="shared" si="48"/>
        <v>3.4190442077922079E-3</v>
      </c>
      <c r="M50" s="3">
        <v>0.159273043</v>
      </c>
      <c r="N50" s="3">
        <f t="shared" si="49"/>
        <v>1592.7304300000001</v>
      </c>
      <c r="O50" s="3">
        <f t="shared" si="50"/>
        <v>9.6689306049109636E-2</v>
      </c>
      <c r="Q50" s="3" t="s">
        <v>402</v>
      </c>
      <c r="R50" s="3">
        <v>110</v>
      </c>
      <c r="S50" s="191">
        <v>0.49507300599999998</v>
      </c>
      <c r="T50" s="191">
        <f t="shared" si="51"/>
        <v>4.5006636909090906E-3</v>
      </c>
      <c r="U50" s="191">
        <v>0.13668565499999999</v>
      </c>
      <c r="V50" s="3">
        <f t="shared" si="52"/>
        <v>1366.85655</v>
      </c>
      <c r="W50" s="3">
        <f t="shared" si="53"/>
        <v>8.0476623534488673E-2</v>
      </c>
      <c r="X50" s="3" t="s">
        <v>401</v>
      </c>
      <c r="Y50" s="3">
        <v>0</v>
      </c>
      <c r="Z50" s="191">
        <v>0</v>
      </c>
      <c r="AA50" s="191">
        <v>0</v>
      </c>
      <c r="AB50" s="191">
        <v>0.14836871600000001</v>
      </c>
      <c r="AC50" s="3">
        <f t="shared" si="54"/>
        <v>1483.6871600000002</v>
      </c>
      <c r="AD50" s="3">
        <f t="shared" si="55"/>
        <v>0</v>
      </c>
    </row>
    <row r="51" spans="2:30" x14ac:dyDescent="0.2">
      <c r="B51" s="3" t="s">
        <v>327</v>
      </c>
      <c r="C51" s="3">
        <f>AVERAGE(C44:C50)</f>
        <v>37.857142857142854</v>
      </c>
      <c r="D51" s="3">
        <f>AVERAGE(D44:D50)</f>
        <v>0.16446360981428573</v>
      </c>
      <c r="E51" s="3">
        <f>AVERAGE(E44:E50)</f>
        <v>3.6519164624829576E-3</v>
      </c>
      <c r="H51" s="3">
        <f>AVERAGE(H44:H50)</f>
        <v>3.0377924186563161E-2</v>
      </c>
      <c r="I51" s="3" t="s">
        <v>327</v>
      </c>
      <c r="J51" s="3">
        <f>AVERAGE(J44:J50)</f>
        <v>96.571428571428569</v>
      </c>
      <c r="K51" s="3">
        <f>AVERAGE(K44:K50)</f>
        <v>0.36292123814285709</v>
      </c>
      <c r="L51" s="3">
        <f>AVERAGE(L44:L50)</f>
        <v>3.7487252929182496E-3</v>
      </c>
      <c r="O51" s="3">
        <f>AVERAGE(O44:O50)</f>
        <v>7.1248562764877149E-2</v>
      </c>
      <c r="Q51" s="3" t="s">
        <v>327</v>
      </c>
      <c r="R51" s="3">
        <f>AVERAGE(R44:R50)</f>
        <v>78</v>
      </c>
      <c r="S51" s="191">
        <f>AVERAGE(S44:S50)</f>
        <v>0.40475702571428573</v>
      </c>
      <c r="T51" s="191">
        <f>AVERAGE(T44:T50)</f>
        <v>5.3207046866581859E-3</v>
      </c>
      <c r="V51" s="3"/>
      <c r="W51" s="3">
        <f>AVERAGE(W44:W50)</f>
        <v>6.9418338287480133E-2</v>
      </c>
      <c r="X51" s="3" t="s">
        <v>382</v>
      </c>
      <c r="Y51" s="3">
        <f>AVERAGE(Y44:Y50)</f>
        <v>0.2857142857142857</v>
      </c>
      <c r="Z51" s="191">
        <f>AVERAGE(Z44:Z50)</f>
        <v>4.3108471428571427E-4</v>
      </c>
      <c r="AA51" s="191">
        <f>AVERAGE(AA44:AA50)</f>
        <v>2.1554235714285714E-4</v>
      </c>
      <c r="AB51" s="191"/>
      <c r="AD51" s="3">
        <f>AVERAGE(AD44:AD50)</f>
        <v>1.7658592185036933E-4</v>
      </c>
    </row>
    <row r="52" spans="2:30" x14ac:dyDescent="0.2">
      <c r="B52" s="3" t="s">
        <v>326</v>
      </c>
      <c r="C52" s="3">
        <f>SUM(C44:C50)</f>
        <v>265</v>
      </c>
      <c r="F52" s="191">
        <f>SUM(F44:F50)*10000</f>
        <v>9467.8275699999995</v>
      </c>
      <c r="G52" s="191"/>
      <c r="I52" s="3" t="s">
        <v>326</v>
      </c>
      <c r="J52" s="3">
        <f>SUM(J44:J50)</f>
        <v>676</v>
      </c>
      <c r="M52" s="191">
        <f>SUM(M44:M50)*10000</f>
        <v>9161.6891299999988</v>
      </c>
      <c r="Q52" s="3" t="s">
        <v>326</v>
      </c>
      <c r="R52" s="3">
        <f>SUM(R44:R50)</f>
        <v>546</v>
      </c>
      <c r="U52" s="191">
        <f>SUM(U44:U50)*10000</f>
        <v>7761.0624600000001</v>
      </c>
      <c r="X52" s="3" t="s">
        <v>326</v>
      </c>
      <c r="Y52" s="3">
        <f>SUM(Y44:Y50)</f>
        <v>2</v>
      </c>
      <c r="Z52" s="191"/>
      <c r="AA52" s="191"/>
      <c r="AB52" s="191">
        <f>SUM(AB44:AB50)*10000</f>
        <v>11035.484109999999</v>
      </c>
      <c r="AC52" s="191"/>
    </row>
    <row r="53" spans="2:30" x14ac:dyDescent="0.2">
      <c r="B53" s="195" t="s">
        <v>400</v>
      </c>
      <c r="C53" s="195" t="s">
        <v>340</v>
      </c>
      <c r="D53" s="195" t="s">
        <v>339</v>
      </c>
      <c r="E53" s="195" t="s">
        <v>338</v>
      </c>
      <c r="F53" s="195" t="s">
        <v>337</v>
      </c>
      <c r="G53" s="195" t="s">
        <v>336</v>
      </c>
      <c r="H53" s="195" t="s">
        <v>335</v>
      </c>
      <c r="I53" s="194" t="s">
        <v>399</v>
      </c>
      <c r="J53" s="194" t="s">
        <v>340</v>
      </c>
      <c r="K53" s="194" t="s">
        <v>339</v>
      </c>
      <c r="L53" s="194" t="s">
        <v>338</v>
      </c>
      <c r="M53" s="194" t="s">
        <v>350</v>
      </c>
      <c r="N53" s="194" t="s">
        <v>336</v>
      </c>
      <c r="O53" s="194" t="s">
        <v>335</v>
      </c>
      <c r="Q53" s="192" t="s">
        <v>398</v>
      </c>
      <c r="R53" s="192" t="s">
        <v>340</v>
      </c>
      <c r="S53" s="193" t="s">
        <v>339</v>
      </c>
      <c r="T53" s="192" t="s">
        <v>338</v>
      </c>
      <c r="U53" s="193" t="s">
        <v>337</v>
      </c>
      <c r="V53" s="192" t="s">
        <v>336</v>
      </c>
      <c r="W53" s="192" t="s">
        <v>335</v>
      </c>
      <c r="X53" s="196" t="s">
        <v>397</v>
      </c>
      <c r="Y53" s="196" t="s">
        <v>340</v>
      </c>
      <c r="Z53" s="197" t="s">
        <v>339</v>
      </c>
      <c r="AA53" s="196" t="s">
        <v>338</v>
      </c>
      <c r="AB53" s="196" t="s">
        <v>350</v>
      </c>
      <c r="AC53" s="196" t="s">
        <v>336</v>
      </c>
      <c r="AD53" s="196" t="s">
        <v>335</v>
      </c>
    </row>
    <row r="54" spans="2:30" x14ac:dyDescent="0.2">
      <c r="B54" s="3">
        <v>63.1</v>
      </c>
      <c r="C54" s="3">
        <v>25</v>
      </c>
      <c r="D54" s="3">
        <v>0.105983965</v>
      </c>
      <c r="E54" s="3">
        <f t="shared" ref="E54:E60" si="56">D54/C54</f>
        <v>4.2393585999999997E-3</v>
      </c>
      <c r="F54" s="3">
        <v>9.9482365000000003E-2</v>
      </c>
      <c r="G54" s="3">
        <f t="shared" ref="G54:G60" si="57">F54*10000</f>
        <v>994.82365000000004</v>
      </c>
      <c r="H54" s="3">
        <f t="shared" ref="H54:H60" si="58">C54/G54</f>
        <v>2.5130082100480823E-2</v>
      </c>
      <c r="I54" s="3" t="s">
        <v>396</v>
      </c>
      <c r="J54" s="3">
        <v>0</v>
      </c>
      <c r="K54" s="3">
        <v>0</v>
      </c>
      <c r="L54" s="3">
        <v>0</v>
      </c>
      <c r="M54" s="3">
        <v>7.5442581999999994E-2</v>
      </c>
      <c r="N54" s="3">
        <f t="shared" ref="N54:N60" si="59">M54*10000</f>
        <v>754.42581999999993</v>
      </c>
      <c r="O54" s="3">
        <f t="shared" ref="O54:O60" si="60">J54/N54</f>
        <v>0</v>
      </c>
      <c r="Q54" s="3">
        <v>44.1</v>
      </c>
      <c r="R54" s="3">
        <v>36</v>
      </c>
      <c r="S54" s="191">
        <v>0.18510979599999999</v>
      </c>
      <c r="T54" s="191">
        <f t="shared" ref="T54:T60" si="61">S54/R54</f>
        <v>5.1419387777777775E-3</v>
      </c>
      <c r="U54" s="191">
        <v>8.5465416000000002E-2</v>
      </c>
      <c r="V54" s="3">
        <f t="shared" ref="V54:V60" si="62">U54*10000</f>
        <v>854.65416000000005</v>
      </c>
      <c r="W54" s="3">
        <f t="shared" ref="W54:W60" si="63">R54/V54</f>
        <v>4.2122301259260232E-2</v>
      </c>
      <c r="X54" s="3" t="s">
        <v>395</v>
      </c>
      <c r="Y54" s="3">
        <v>8</v>
      </c>
      <c r="Z54" s="191">
        <v>1.5827939999999999E-2</v>
      </c>
      <c r="AA54" s="191">
        <f t="shared" ref="AA54:AA60" si="64">Z54/Y54</f>
        <v>1.9784924999999998E-3</v>
      </c>
      <c r="AB54" s="191">
        <v>9.3705847999999994E-2</v>
      </c>
      <c r="AC54" s="3">
        <f t="shared" ref="AC54:AC60" si="65">AB54*10000</f>
        <v>937.05847999999992</v>
      </c>
      <c r="AD54" s="3">
        <f t="shared" ref="AD54:AD60" si="66">Y54/AC54</f>
        <v>8.5373540400594857E-3</v>
      </c>
    </row>
    <row r="55" spans="2:30" x14ac:dyDescent="0.2">
      <c r="B55" s="3">
        <v>63.2</v>
      </c>
      <c r="C55" s="3">
        <v>33</v>
      </c>
      <c r="D55" s="3">
        <v>0.180392096</v>
      </c>
      <c r="E55" s="3">
        <f t="shared" si="56"/>
        <v>5.4664271515151514E-3</v>
      </c>
      <c r="F55" s="3">
        <v>0.10345923899999999</v>
      </c>
      <c r="G55" s="3">
        <f t="shared" si="57"/>
        <v>1034.59239</v>
      </c>
      <c r="H55" s="3">
        <f t="shared" si="58"/>
        <v>3.1896619691934906E-2</v>
      </c>
      <c r="I55" s="3" t="s">
        <v>394</v>
      </c>
      <c r="J55" s="3">
        <v>0</v>
      </c>
      <c r="K55" s="3">
        <v>0</v>
      </c>
      <c r="L55" s="3">
        <v>0</v>
      </c>
      <c r="M55" s="3">
        <v>0.11420889200000001</v>
      </c>
      <c r="N55" s="3">
        <f t="shared" si="59"/>
        <v>1142.0889200000001</v>
      </c>
      <c r="O55" s="3">
        <f t="shared" si="60"/>
        <v>0</v>
      </c>
      <c r="Q55" s="3">
        <v>44.2</v>
      </c>
      <c r="R55" s="3">
        <v>48</v>
      </c>
      <c r="S55" s="191">
        <v>0.206516908</v>
      </c>
      <c r="T55" s="191">
        <f t="shared" si="61"/>
        <v>4.3024355833333333E-3</v>
      </c>
      <c r="U55" s="191">
        <v>0.107637763</v>
      </c>
      <c r="V55" s="3">
        <f t="shared" si="62"/>
        <v>1076.37763</v>
      </c>
      <c r="W55" s="3">
        <f t="shared" si="63"/>
        <v>4.4594014834737884E-2</v>
      </c>
      <c r="X55" s="3" t="s">
        <v>393</v>
      </c>
      <c r="Y55" s="3">
        <v>17</v>
      </c>
      <c r="Z55" s="191">
        <v>7.9173711999999993E-2</v>
      </c>
      <c r="AA55" s="191">
        <f t="shared" si="64"/>
        <v>4.6572771764705877E-3</v>
      </c>
      <c r="AB55" s="191">
        <v>0.11494986</v>
      </c>
      <c r="AC55" s="3">
        <f t="shared" si="65"/>
        <v>1149.4985999999999</v>
      </c>
      <c r="AD55" s="3">
        <f t="shared" si="66"/>
        <v>1.4789056724384006E-2</v>
      </c>
    </row>
    <row r="56" spans="2:30" x14ac:dyDescent="0.2">
      <c r="B56" s="3">
        <v>63.3</v>
      </c>
      <c r="C56" s="3">
        <v>34</v>
      </c>
      <c r="D56" s="3">
        <v>0.29909630300000001</v>
      </c>
      <c r="E56" s="3">
        <f t="shared" si="56"/>
        <v>8.7969500882352936E-3</v>
      </c>
      <c r="F56" s="3">
        <v>0.110871382</v>
      </c>
      <c r="G56" s="3">
        <f t="shared" si="57"/>
        <v>1108.7138199999999</v>
      </c>
      <c r="H56" s="3">
        <f t="shared" si="58"/>
        <v>3.0666164150456789E-2</v>
      </c>
      <c r="I56" s="3" t="s">
        <v>392</v>
      </c>
      <c r="J56" s="3">
        <v>0</v>
      </c>
      <c r="K56" s="3">
        <v>0</v>
      </c>
      <c r="L56" s="3">
        <v>0</v>
      </c>
      <c r="M56" s="3">
        <v>0.107646912</v>
      </c>
      <c r="N56" s="3">
        <f t="shared" si="59"/>
        <v>1076.46912</v>
      </c>
      <c r="O56" s="3">
        <f t="shared" si="60"/>
        <v>0</v>
      </c>
      <c r="Q56" s="3">
        <v>44.3</v>
      </c>
      <c r="R56" s="3">
        <v>69</v>
      </c>
      <c r="S56" s="191">
        <v>0.49334459000000003</v>
      </c>
      <c r="T56" s="191">
        <f t="shared" si="61"/>
        <v>7.1499215942028987E-3</v>
      </c>
      <c r="U56" s="191">
        <v>9.2520669E-2</v>
      </c>
      <c r="V56" s="3">
        <f t="shared" si="62"/>
        <v>925.20668999999998</v>
      </c>
      <c r="W56" s="3">
        <f t="shared" si="63"/>
        <v>7.4577930256859687E-2</v>
      </c>
      <c r="X56" s="3" t="s">
        <v>391</v>
      </c>
      <c r="Y56" s="3">
        <v>15</v>
      </c>
      <c r="Z56" s="191">
        <v>6.3598093999999994E-2</v>
      </c>
      <c r="AA56" s="191">
        <f t="shared" si="64"/>
        <v>4.2398729333333329E-3</v>
      </c>
      <c r="AB56" s="191">
        <v>0.133221164</v>
      </c>
      <c r="AC56" s="3">
        <f t="shared" si="65"/>
        <v>1332.21164</v>
      </c>
      <c r="AD56" s="3">
        <f t="shared" si="66"/>
        <v>1.1259472256224994E-2</v>
      </c>
    </row>
    <row r="57" spans="2:30" x14ac:dyDescent="0.2">
      <c r="B57" s="3">
        <v>63.4</v>
      </c>
      <c r="C57" s="3">
        <v>76</v>
      </c>
      <c r="D57" s="3">
        <v>0.42999905100000002</v>
      </c>
      <c r="E57" s="3">
        <f t="shared" si="56"/>
        <v>5.6578822500000002E-3</v>
      </c>
      <c r="F57" s="3">
        <v>0.10977210799999999</v>
      </c>
      <c r="G57" s="3">
        <f t="shared" si="57"/>
        <v>1097.72108</v>
      </c>
      <c r="H57" s="3">
        <f t="shared" si="58"/>
        <v>6.9234345030524516E-2</v>
      </c>
      <c r="I57" s="3" t="s">
        <v>390</v>
      </c>
      <c r="J57" s="3">
        <v>2</v>
      </c>
      <c r="K57" s="3">
        <v>1.1173875E-2</v>
      </c>
      <c r="L57" s="3">
        <f>K57/J57</f>
        <v>5.5869374999999999E-3</v>
      </c>
      <c r="M57" s="3">
        <v>0.10895376700000001</v>
      </c>
      <c r="N57" s="3">
        <f t="shared" si="59"/>
        <v>1089.5376700000002</v>
      </c>
      <c r="O57" s="3">
        <f t="shared" si="60"/>
        <v>1.8356409833906887E-3</v>
      </c>
      <c r="Q57" s="3">
        <v>44.4</v>
      </c>
      <c r="R57" s="3">
        <v>39</v>
      </c>
      <c r="S57" s="191">
        <v>0.163739106</v>
      </c>
      <c r="T57" s="191">
        <f t="shared" si="61"/>
        <v>4.1984386153846153E-3</v>
      </c>
      <c r="U57" s="191">
        <v>8.1900618999999994E-2</v>
      </c>
      <c r="V57" s="3">
        <f t="shared" si="62"/>
        <v>819.00618999999995</v>
      </c>
      <c r="W57" s="3">
        <f t="shared" si="63"/>
        <v>4.7618687717122139E-2</v>
      </c>
      <c r="X57" s="3" t="s">
        <v>389</v>
      </c>
      <c r="Y57" s="3">
        <v>31</v>
      </c>
      <c r="Z57" s="191">
        <v>0.17742200799999999</v>
      </c>
      <c r="AA57" s="191">
        <f t="shared" si="64"/>
        <v>5.7232905806451611E-3</v>
      </c>
      <c r="AB57" s="191">
        <v>0.12441854199999999</v>
      </c>
      <c r="AC57" s="3">
        <f t="shared" si="65"/>
        <v>1244.18542</v>
      </c>
      <c r="AD57" s="3">
        <f t="shared" si="66"/>
        <v>2.4915900396903862E-2</v>
      </c>
    </row>
    <row r="58" spans="2:30" x14ac:dyDescent="0.2">
      <c r="B58" s="3">
        <v>63.5</v>
      </c>
      <c r="C58" s="3">
        <v>42</v>
      </c>
      <c r="D58" s="3">
        <v>0.29321804800000001</v>
      </c>
      <c r="E58" s="3">
        <f t="shared" si="56"/>
        <v>6.9813820952380956E-3</v>
      </c>
      <c r="F58" s="3">
        <v>0.101649709</v>
      </c>
      <c r="G58" s="3">
        <f t="shared" si="57"/>
        <v>1016.4970900000001</v>
      </c>
      <c r="H58" s="3">
        <f t="shared" si="58"/>
        <v>4.1318367178011302E-2</v>
      </c>
      <c r="I58" s="3" t="s">
        <v>388</v>
      </c>
      <c r="J58" s="3">
        <v>0</v>
      </c>
      <c r="K58" s="3">
        <v>0</v>
      </c>
      <c r="L58" s="3">
        <v>0</v>
      </c>
      <c r="M58" s="3">
        <v>0.124695525</v>
      </c>
      <c r="N58" s="3">
        <f t="shared" si="59"/>
        <v>1246.95525</v>
      </c>
      <c r="O58" s="3">
        <f t="shared" si="60"/>
        <v>0</v>
      </c>
      <c r="Q58" s="3">
        <v>44.5</v>
      </c>
      <c r="R58" s="3">
        <v>56</v>
      </c>
      <c r="S58" s="191">
        <v>0.29483404400000002</v>
      </c>
      <c r="T58" s="191">
        <f t="shared" si="61"/>
        <v>5.264893642857143E-3</v>
      </c>
      <c r="U58" s="191">
        <v>9.7149274999999993E-2</v>
      </c>
      <c r="V58" s="3">
        <f t="shared" si="62"/>
        <v>971.49274999999989</v>
      </c>
      <c r="W58" s="3">
        <f t="shared" si="63"/>
        <v>5.7643250554365956E-2</v>
      </c>
      <c r="X58" s="3" t="s">
        <v>387</v>
      </c>
      <c r="Y58" s="3">
        <v>33</v>
      </c>
      <c r="Z58" s="191">
        <v>9.4257767000000006E-2</v>
      </c>
      <c r="AA58" s="191">
        <f t="shared" si="64"/>
        <v>2.8562959696969699E-3</v>
      </c>
      <c r="AB58" s="191">
        <v>0.12617683399999999</v>
      </c>
      <c r="AC58" s="3">
        <f t="shared" si="65"/>
        <v>1261.7683399999999</v>
      </c>
      <c r="AD58" s="3">
        <f t="shared" si="66"/>
        <v>2.6153770826109018E-2</v>
      </c>
    </row>
    <row r="59" spans="2:30" x14ac:dyDescent="0.2">
      <c r="B59" s="3">
        <v>63.6</v>
      </c>
      <c r="C59" s="3">
        <v>29</v>
      </c>
      <c r="D59" s="3">
        <v>0.132514295</v>
      </c>
      <c r="E59" s="3">
        <f t="shared" si="56"/>
        <v>4.5694584482758619E-3</v>
      </c>
      <c r="F59" s="3">
        <v>0.106973864</v>
      </c>
      <c r="G59" s="3">
        <f t="shared" si="57"/>
        <v>1069.73864</v>
      </c>
      <c r="H59" s="3">
        <f t="shared" si="58"/>
        <v>2.7109425532202892E-2</v>
      </c>
      <c r="I59" s="3" t="s">
        <v>386</v>
      </c>
      <c r="J59" s="3">
        <v>1</v>
      </c>
      <c r="K59" s="3">
        <v>1.686969E-3</v>
      </c>
      <c r="L59" s="3">
        <f>K59/J59</f>
        <v>1.686969E-3</v>
      </c>
      <c r="M59" s="3">
        <v>0.186700702</v>
      </c>
      <c r="N59" s="3">
        <f t="shared" si="59"/>
        <v>1867.00702</v>
      </c>
      <c r="O59" s="3">
        <f t="shared" si="60"/>
        <v>5.3561662558719244E-4</v>
      </c>
      <c r="Q59" s="3">
        <v>44.6</v>
      </c>
      <c r="R59" s="3">
        <v>53</v>
      </c>
      <c r="S59" s="191">
        <v>0.241199844</v>
      </c>
      <c r="T59" s="191">
        <f t="shared" si="61"/>
        <v>4.550940452830189E-3</v>
      </c>
      <c r="U59" s="191">
        <v>0.106200198</v>
      </c>
      <c r="V59" s="3">
        <f t="shared" si="62"/>
        <v>1062.00198</v>
      </c>
      <c r="W59" s="3">
        <f t="shared" si="63"/>
        <v>4.9905744996821946E-2</v>
      </c>
      <c r="X59" s="3" t="s">
        <v>385</v>
      </c>
      <c r="Y59" s="3">
        <v>52</v>
      </c>
      <c r="Z59" s="191">
        <v>0.21213657699999999</v>
      </c>
      <c r="AA59" s="191">
        <f t="shared" si="64"/>
        <v>4.0795495576923073E-3</v>
      </c>
      <c r="AB59" s="191">
        <v>0.14224958400000001</v>
      </c>
      <c r="AC59" s="3">
        <f t="shared" si="65"/>
        <v>1422.49584</v>
      </c>
      <c r="AD59" s="3">
        <f t="shared" si="66"/>
        <v>3.6555467185056936E-2</v>
      </c>
    </row>
    <row r="60" spans="2:30" x14ac:dyDescent="0.2">
      <c r="B60" s="3">
        <v>63.7</v>
      </c>
      <c r="C60" s="3">
        <v>15</v>
      </c>
      <c r="D60" s="3">
        <v>4.3335806999999997E-2</v>
      </c>
      <c r="E60" s="3">
        <f t="shared" si="56"/>
        <v>2.8890537999999998E-3</v>
      </c>
      <c r="F60" s="3">
        <v>9.2455164000000006E-2</v>
      </c>
      <c r="G60" s="3">
        <f t="shared" si="57"/>
        <v>924.55164000000002</v>
      </c>
      <c r="H60" s="3">
        <f t="shared" si="58"/>
        <v>1.6224080247156339E-2</v>
      </c>
      <c r="I60" s="3" t="s">
        <v>384</v>
      </c>
      <c r="J60" s="3">
        <v>0</v>
      </c>
      <c r="K60" s="3">
        <v>0</v>
      </c>
      <c r="L60" s="3">
        <v>0</v>
      </c>
      <c r="M60" s="3">
        <v>0.126246989</v>
      </c>
      <c r="N60" s="3">
        <f t="shared" si="59"/>
        <v>1262.4698900000001</v>
      </c>
      <c r="O60" s="3">
        <f t="shared" si="60"/>
        <v>0</v>
      </c>
      <c r="Q60" s="3">
        <v>44.7</v>
      </c>
      <c r="R60" s="3">
        <v>71</v>
      </c>
      <c r="S60" s="191">
        <v>0.39820453</v>
      </c>
      <c r="T60" s="191">
        <f t="shared" si="61"/>
        <v>5.6085145070422539E-3</v>
      </c>
      <c r="U60" s="191">
        <v>9.9168672999999999E-2</v>
      </c>
      <c r="V60" s="3">
        <f t="shared" si="62"/>
        <v>991.68673000000001</v>
      </c>
      <c r="W60" s="3">
        <f t="shared" si="63"/>
        <v>7.1595190146388266E-2</v>
      </c>
      <c r="X60" s="3" t="s">
        <v>383</v>
      </c>
      <c r="Y60" s="3">
        <v>27</v>
      </c>
      <c r="Z60" s="191">
        <v>6.7858199999999994E-2</v>
      </c>
      <c r="AA60" s="191">
        <f t="shared" si="64"/>
        <v>2.5132666666666664E-3</v>
      </c>
      <c r="AB60" s="191">
        <v>0.14570957400000001</v>
      </c>
      <c r="AC60" s="3">
        <f t="shared" si="65"/>
        <v>1457.09574</v>
      </c>
      <c r="AD60" s="3">
        <f t="shared" si="66"/>
        <v>1.8530010938059567E-2</v>
      </c>
    </row>
    <row r="61" spans="2:30" x14ac:dyDescent="0.2">
      <c r="B61" s="3" t="s">
        <v>327</v>
      </c>
      <c r="C61" s="3">
        <f>AVERAGE(C54:C60)</f>
        <v>36.285714285714285</v>
      </c>
      <c r="D61" s="3">
        <f>AVERAGE(D54:D60)</f>
        <v>0.21207708071428572</v>
      </c>
      <c r="E61" s="3">
        <f>AVERAGE(E54:E60)</f>
        <v>5.5143589190377717E-3</v>
      </c>
      <c r="H61" s="3">
        <f>AVERAGE(H54:H60)</f>
        <v>3.4511297704395365E-2</v>
      </c>
      <c r="I61" s="3" t="s">
        <v>327</v>
      </c>
      <c r="J61" s="3">
        <f>AVERAGE(J54:J60)</f>
        <v>0.42857142857142855</v>
      </c>
      <c r="K61" s="3">
        <f>AVERAGE(K54:K60)</f>
        <v>1.8372634285714286E-3</v>
      </c>
      <c r="L61" s="3">
        <f>AVERAGE(L54:L60)</f>
        <v>1.0391294999999999E-3</v>
      </c>
      <c r="O61" s="3">
        <f>AVERAGE(O54:O60)</f>
        <v>3.3875108699684016E-4</v>
      </c>
      <c r="Q61" s="3" t="s">
        <v>327</v>
      </c>
      <c r="R61" s="3">
        <f>AVERAGE(R54:R60)</f>
        <v>53.142857142857146</v>
      </c>
      <c r="S61" s="191">
        <f>AVERAGE(S54:S60)</f>
        <v>0.28327840257142861</v>
      </c>
      <c r="T61" s="191">
        <f>AVERAGE(T54:T60)</f>
        <v>5.1738690247754588E-3</v>
      </c>
      <c r="V61" s="3"/>
      <c r="W61" s="3">
        <f>AVERAGE(W54:W60)</f>
        <v>5.5436731395079444E-2</v>
      </c>
      <c r="X61" s="3" t="s">
        <v>382</v>
      </c>
      <c r="Y61" s="3">
        <f>AVERAGE(Y54:Y60)</f>
        <v>26.142857142857142</v>
      </c>
      <c r="Z61" s="191">
        <f>AVERAGE(Z54:Z60)</f>
        <v>0.10146775685714285</v>
      </c>
      <c r="AA61" s="191">
        <f>AVERAGE(AA54:AA60)</f>
        <v>3.7211493406435754E-3</v>
      </c>
      <c r="AB61" s="191"/>
      <c r="AD61" s="3">
        <f>AVERAGE(AD54:AD60)</f>
        <v>2.0105861766685409E-2</v>
      </c>
    </row>
    <row r="62" spans="2:30" x14ac:dyDescent="0.2">
      <c r="B62" s="3" t="s">
        <v>326</v>
      </c>
      <c r="C62" s="3">
        <f>SUM(C54:C60)</f>
        <v>254</v>
      </c>
      <c r="F62" s="191">
        <f>SUM(F54:F60)*10000</f>
        <v>7246.6383099999994</v>
      </c>
      <c r="G62" s="191"/>
      <c r="I62" s="3" t="s">
        <v>326</v>
      </c>
      <c r="J62" s="3">
        <f>SUM(J54:J60)</f>
        <v>3</v>
      </c>
      <c r="M62" s="191">
        <f>SUM(M54:M60)*10000</f>
        <v>8438.9536900000003</v>
      </c>
      <c r="Q62" s="3" t="s">
        <v>326</v>
      </c>
      <c r="R62" s="3">
        <f>SUM(R54:R60)</f>
        <v>372</v>
      </c>
      <c r="U62" s="191">
        <f>SUM(U54:U60)*10000</f>
        <v>6700.4261299999998</v>
      </c>
      <c r="X62" s="3" t="s">
        <v>326</v>
      </c>
      <c r="Y62" s="3">
        <f>SUM(Y54:Y60)</f>
        <v>183</v>
      </c>
      <c r="Z62" s="191"/>
      <c r="AA62" s="191"/>
      <c r="AB62" s="191">
        <f>SUM(AB54:AB60)*10000</f>
        <v>8804.3140600000006</v>
      </c>
      <c r="AC62" s="191"/>
    </row>
    <row r="63" spans="2:30" x14ac:dyDescent="0.2">
      <c r="B63" s="195" t="s">
        <v>381</v>
      </c>
      <c r="C63" s="195" t="s">
        <v>340</v>
      </c>
      <c r="D63" s="195" t="s">
        <v>339</v>
      </c>
      <c r="E63" s="195" t="s">
        <v>338</v>
      </c>
      <c r="F63" s="195" t="s">
        <v>337</v>
      </c>
      <c r="G63" s="195" t="s">
        <v>336</v>
      </c>
      <c r="H63" s="195" t="s">
        <v>335</v>
      </c>
      <c r="I63" s="194" t="s">
        <v>380</v>
      </c>
      <c r="J63" s="194" t="s">
        <v>340</v>
      </c>
      <c r="K63" s="194" t="s">
        <v>339</v>
      </c>
      <c r="L63" s="194" t="s">
        <v>338</v>
      </c>
      <c r="M63" s="194" t="s">
        <v>350</v>
      </c>
      <c r="N63" s="194" t="s">
        <v>336</v>
      </c>
      <c r="O63" s="194" t="s">
        <v>335</v>
      </c>
      <c r="Q63" s="192" t="s">
        <v>379</v>
      </c>
      <c r="R63" s="192" t="s">
        <v>340</v>
      </c>
      <c r="S63" s="193" t="s">
        <v>339</v>
      </c>
      <c r="T63" s="192" t="s">
        <v>338</v>
      </c>
      <c r="U63" s="193" t="s">
        <v>337</v>
      </c>
      <c r="V63" s="192" t="s">
        <v>336</v>
      </c>
      <c r="W63" s="192" t="s">
        <v>335</v>
      </c>
    </row>
    <row r="64" spans="2:30" x14ac:dyDescent="0.2">
      <c r="B64" s="3">
        <v>64.099999999999994</v>
      </c>
      <c r="C64" s="3">
        <v>41</v>
      </c>
      <c r="D64" s="3">
        <v>0.12096091</v>
      </c>
      <c r="E64" s="3">
        <f t="shared" ref="E64:E70" si="67">D64/C64</f>
        <v>2.9502660975609758E-3</v>
      </c>
      <c r="F64" s="3">
        <v>0.15684589700000001</v>
      </c>
      <c r="G64" s="3">
        <f t="shared" ref="G64:G70" si="68">F64*10000</f>
        <v>1568.4589700000001</v>
      </c>
      <c r="H64" s="3">
        <f t="shared" ref="H64:H70" si="69">C64/G64</f>
        <v>2.614030764222031E-2</v>
      </c>
      <c r="I64" s="3" t="s">
        <v>378</v>
      </c>
      <c r="J64" s="3">
        <v>0</v>
      </c>
      <c r="K64" s="3">
        <v>0</v>
      </c>
      <c r="L64" s="3">
        <v>0</v>
      </c>
      <c r="M64" s="3">
        <v>0.16572979099999999</v>
      </c>
      <c r="N64" s="3">
        <f t="shared" ref="N64:N70" si="70">M64*10000</f>
        <v>1657.2979099999998</v>
      </c>
      <c r="O64" s="3">
        <f t="shared" ref="O64:O70" si="71">J64/N64</f>
        <v>0</v>
      </c>
      <c r="Q64" s="3">
        <v>53.1</v>
      </c>
      <c r="R64" s="3">
        <v>14</v>
      </c>
      <c r="S64" s="191">
        <v>6.0176362999999997E-2</v>
      </c>
      <c r="T64" s="191">
        <f t="shared" ref="T64:T70" si="72">S64/R64</f>
        <v>4.2983116428571425E-3</v>
      </c>
      <c r="U64" s="191">
        <v>0.15455761600000001</v>
      </c>
      <c r="V64" s="3">
        <f t="shared" ref="V64:V70" si="73">U64*10000</f>
        <v>1545.5761600000001</v>
      </c>
      <c r="W64" s="3">
        <f t="shared" ref="W64:W70" si="74">R64/V64</f>
        <v>9.0581107306934652E-3</v>
      </c>
    </row>
    <row r="65" spans="2:23" x14ac:dyDescent="0.2">
      <c r="B65" s="3">
        <v>64.2</v>
      </c>
      <c r="C65" s="3">
        <v>58</v>
      </c>
      <c r="D65" s="3">
        <v>0.26083541300000002</v>
      </c>
      <c r="E65" s="3">
        <f t="shared" si="67"/>
        <v>4.4971622931034485E-3</v>
      </c>
      <c r="F65" s="3">
        <v>0.134052902</v>
      </c>
      <c r="G65" s="3">
        <f t="shared" si="68"/>
        <v>1340.5290199999999</v>
      </c>
      <c r="H65" s="3">
        <f t="shared" si="69"/>
        <v>4.326650086247294E-2</v>
      </c>
      <c r="I65" s="3" t="s">
        <v>377</v>
      </c>
      <c r="J65" s="3">
        <v>0</v>
      </c>
      <c r="K65" s="3">
        <v>0</v>
      </c>
      <c r="L65" s="3">
        <v>0</v>
      </c>
      <c r="M65" s="3">
        <v>0.143239795</v>
      </c>
      <c r="N65" s="3">
        <f t="shared" si="70"/>
        <v>1432.39795</v>
      </c>
      <c r="O65" s="3">
        <f t="shared" si="71"/>
        <v>0</v>
      </c>
      <c r="Q65" s="3">
        <v>53.2</v>
      </c>
      <c r="R65" s="3">
        <v>66</v>
      </c>
      <c r="S65" s="191">
        <v>0.26493895699999997</v>
      </c>
      <c r="T65" s="191">
        <f t="shared" si="72"/>
        <v>4.0142266212121209E-3</v>
      </c>
      <c r="U65" s="191">
        <v>0.14864247999999999</v>
      </c>
      <c r="V65" s="3">
        <f t="shared" si="73"/>
        <v>1486.4248</v>
      </c>
      <c r="W65" s="3">
        <f t="shared" si="74"/>
        <v>4.4401842595737102E-2</v>
      </c>
    </row>
    <row r="66" spans="2:23" x14ac:dyDescent="0.2">
      <c r="B66" s="3">
        <v>64.3</v>
      </c>
      <c r="C66" s="3">
        <v>59</v>
      </c>
      <c r="D66" s="3">
        <v>0.25284652000000002</v>
      </c>
      <c r="E66" s="3">
        <f t="shared" si="67"/>
        <v>4.2855342372881359E-3</v>
      </c>
      <c r="F66" s="3">
        <v>0.135330901</v>
      </c>
      <c r="G66" s="3">
        <f t="shared" si="68"/>
        <v>1353.3090099999999</v>
      </c>
      <c r="H66" s="3">
        <f t="shared" si="69"/>
        <v>4.3596842675273403E-2</v>
      </c>
      <c r="I66" s="3" t="s">
        <v>376</v>
      </c>
      <c r="J66" s="3">
        <v>4</v>
      </c>
      <c r="K66" s="3">
        <v>7.2901989999999998E-3</v>
      </c>
      <c r="L66" s="3">
        <f>K66/J66</f>
        <v>1.82254975E-3</v>
      </c>
      <c r="M66" s="3">
        <v>0.14749920399999999</v>
      </c>
      <c r="N66" s="3">
        <f t="shared" si="70"/>
        <v>1474.9920399999999</v>
      </c>
      <c r="O66" s="3">
        <f t="shared" si="71"/>
        <v>2.7118790417336763E-3</v>
      </c>
      <c r="Q66" s="3">
        <v>53.3</v>
      </c>
      <c r="R66" s="3">
        <v>36</v>
      </c>
      <c r="S66" s="191">
        <v>8.9639210999999996E-2</v>
      </c>
      <c r="T66" s="191">
        <f t="shared" si="72"/>
        <v>2.4899780833333332E-3</v>
      </c>
      <c r="U66" s="191">
        <v>0.145397991</v>
      </c>
      <c r="V66" s="3">
        <f t="shared" si="73"/>
        <v>1453.97991</v>
      </c>
      <c r="W66" s="3">
        <f t="shared" si="74"/>
        <v>2.4759626836934768E-2</v>
      </c>
    </row>
    <row r="67" spans="2:23" x14ac:dyDescent="0.2">
      <c r="B67" s="3">
        <v>64.400000000000006</v>
      </c>
      <c r="C67" s="3">
        <v>28</v>
      </c>
      <c r="D67" s="3">
        <v>9.9863091000000001E-2</v>
      </c>
      <c r="E67" s="3">
        <f t="shared" si="67"/>
        <v>3.5665389642857144E-3</v>
      </c>
      <c r="F67" s="3">
        <v>0.118940078</v>
      </c>
      <c r="G67" s="3">
        <f t="shared" si="68"/>
        <v>1189.4007799999999</v>
      </c>
      <c r="H67" s="3">
        <f t="shared" si="69"/>
        <v>2.3541265880118224E-2</v>
      </c>
      <c r="I67" s="3" t="s">
        <v>375</v>
      </c>
      <c r="J67" s="3">
        <v>0</v>
      </c>
      <c r="K67" s="3">
        <v>0</v>
      </c>
      <c r="L67" s="3">
        <v>0</v>
      </c>
      <c r="M67" s="3">
        <v>0.15430751400000001</v>
      </c>
      <c r="N67" s="3">
        <f t="shared" si="70"/>
        <v>1543.0751400000001</v>
      </c>
      <c r="O67" s="3">
        <f t="shared" si="71"/>
        <v>0</v>
      </c>
      <c r="Q67" s="3">
        <v>53.4</v>
      </c>
      <c r="R67" s="3">
        <v>27</v>
      </c>
      <c r="S67" s="191">
        <v>8.0379729999999996E-2</v>
      </c>
      <c r="T67" s="191">
        <f t="shared" si="72"/>
        <v>2.9770270370370368E-3</v>
      </c>
      <c r="U67" s="191">
        <v>0.14769326199999999</v>
      </c>
      <c r="V67" s="3">
        <f t="shared" si="73"/>
        <v>1476.9326199999998</v>
      </c>
      <c r="W67" s="3">
        <f t="shared" si="74"/>
        <v>1.8281131877228091E-2</v>
      </c>
    </row>
    <row r="68" spans="2:23" x14ac:dyDescent="0.2">
      <c r="B68" s="3">
        <v>64.5</v>
      </c>
      <c r="C68" s="3">
        <v>60</v>
      </c>
      <c r="D68" s="3">
        <v>0.222873773</v>
      </c>
      <c r="E68" s="3">
        <f t="shared" si="67"/>
        <v>3.7145628833333334E-3</v>
      </c>
      <c r="F68" s="3">
        <v>0.13190279899999999</v>
      </c>
      <c r="G68" s="3">
        <f t="shared" si="68"/>
        <v>1319.0279899999998</v>
      </c>
      <c r="H68" s="3">
        <f t="shared" si="69"/>
        <v>4.5488041538830432E-2</v>
      </c>
      <c r="I68" s="3" t="s">
        <v>374</v>
      </c>
      <c r="J68" s="3">
        <v>0</v>
      </c>
      <c r="K68" s="3">
        <v>0</v>
      </c>
      <c r="L68" s="3">
        <v>0</v>
      </c>
      <c r="M68" s="3">
        <v>2.1937847E-2</v>
      </c>
      <c r="N68" s="3">
        <f t="shared" si="70"/>
        <v>219.37846999999999</v>
      </c>
      <c r="O68" s="3">
        <f t="shared" si="71"/>
        <v>0</v>
      </c>
      <c r="Q68" s="3">
        <v>53.5</v>
      </c>
      <c r="R68" s="3">
        <v>55</v>
      </c>
      <c r="S68" s="191">
        <v>0.22752425300000001</v>
      </c>
      <c r="T68" s="191">
        <f t="shared" si="72"/>
        <v>4.1368046000000002E-3</v>
      </c>
      <c r="U68" s="191">
        <v>0.15897461800000001</v>
      </c>
      <c r="V68" s="3">
        <f t="shared" si="73"/>
        <v>1589.7461800000001</v>
      </c>
      <c r="W68" s="3">
        <f t="shared" si="74"/>
        <v>3.4596717823218798E-2</v>
      </c>
    </row>
    <row r="69" spans="2:23" x14ac:dyDescent="0.2">
      <c r="B69" s="3">
        <v>64.599999999999994</v>
      </c>
      <c r="C69" s="3">
        <v>22</v>
      </c>
      <c r="D69" s="3">
        <v>7.2387138000000004E-2</v>
      </c>
      <c r="E69" s="3">
        <f t="shared" si="67"/>
        <v>3.2903244545454545E-3</v>
      </c>
      <c r="F69" s="3">
        <v>0.12225354500000001</v>
      </c>
      <c r="G69" s="3">
        <f t="shared" si="68"/>
        <v>1222.5354500000001</v>
      </c>
      <c r="H69" s="3">
        <f t="shared" si="69"/>
        <v>1.7995388190992744E-2</v>
      </c>
      <c r="I69" s="3" t="s">
        <v>373</v>
      </c>
      <c r="J69" s="3">
        <v>0</v>
      </c>
      <c r="K69" s="3">
        <v>0</v>
      </c>
      <c r="L69" s="3">
        <v>0</v>
      </c>
      <c r="M69" s="3">
        <v>0.13065595899999999</v>
      </c>
      <c r="N69" s="3">
        <f t="shared" si="70"/>
        <v>1306.5595899999998</v>
      </c>
      <c r="O69" s="3">
        <f t="shared" si="71"/>
        <v>0</v>
      </c>
      <c r="Q69" s="3">
        <v>53.6</v>
      </c>
      <c r="R69" s="3">
        <v>54</v>
      </c>
      <c r="S69" s="191">
        <v>0.22676600899999999</v>
      </c>
      <c r="T69" s="191">
        <f t="shared" si="72"/>
        <v>4.1993705370370372E-3</v>
      </c>
      <c r="U69" s="191">
        <v>0.13950121400000001</v>
      </c>
      <c r="V69" s="3">
        <f t="shared" si="73"/>
        <v>1395.01214</v>
      </c>
      <c r="W69" s="3">
        <f t="shared" si="74"/>
        <v>3.8709340550971832E-2</v>
      </c>
    </row>
    <row r="70" spans="2:23" x14ac:dyDescent="0.2">
      <c r="B70" s="3">
        <v>64.7</v>
      </c>
      <c r="C70" s="3">
        <v>45</v>
      </c>
      <c r="D70" s="3">
        <v>0.33349376200000003</v>
      </c>
      <c r="E70" s="3">
        <f t="shared" si="67"/>
        <v>7.4109724888888895E-3</v>
      </c>
      <c r="F70" s="3">
        <v>7.9867369999999993E-2</v>
      </c>
      <c r="G70" s="3">
        <f t="shared" si="68"/>
        <v>798.67369999999994</v>
      </c>
      <c r="H70" s="3">
        <f t="shared" si="69"/>
        <v>5.6343410331403179E-2</v>
      </c>
      <c r="I70" s="3" t="s">
        <v>372</v>
      </c>
      <c r="J70" s="3">
        <v>0</v>
      </c>
      <c r="K70" s="3">
        <v>0</v>
      </c>
      <c r="L70" s="3">
        <v>0</v>
      </c>
      <c r="M70" s="3">
        <v>0.135236472</v>
      </c>
      <c r="N70" s="3">
        <f t="shared" si="70"/>
        <v>1352.36472</v>
      </c>
      <c r="O70" s="3">
        <f t="shared" si="71"/>
        <v>0</v>
      </c>
      <c r="Q70" s="3">
        <v>53.7</v>
      </c>
      <c r="R70" s="3">
        <v>30</v>
      </c>
      <c r="S70" s="191">
        <v>9.7173388999999999E-2</v>
      </c>
      <c r="T70" s="191">
        <f t="shared" si="72"/>
        <v>3.2391129666666666E-3</v>
      </c>
      <c r="U70" s="191">
        <v>0.14042083899999999</v>
      </c>
      <c r="V70" s="3">
        <f t="shared" si="73"/>
        <v>1404.20839</v>
      </c>
      <c r="W70" s="3">
        <f t="shared" si="74"/>
        <v>2.1364350344039749E-2</v>
      </c>
    </row>
    <row r="71" spans="2:23" x14ac:dyDescent="0.2">
      <c r="B71" s="3" t="s">
        <v>327</v>
      </c>
      <c r="C71" s="3">
        <f>AVERAGE(C64:C70)</f>
        <v>44.714285714285715</v>
      </c>
      <c r="D71" s="3">
        <f>AVERAGE(D64:D70)</f>
        <v>0.19475151528571427</v>
      </c>
      <c r="E71" s="3">
        <f>AVERAGE(E64:E70)</f>
        <v>4.2450516312865652E-3</v>
      </c>
      <c r="H71" s="3">
        <f>AVERAGE(H64:H70)</f>
        <v>3.6624536731615885E-2</v>
      </c>
      <c r="I71" s="3" t="s">
        <v>327</v>
      </c>
      <c r="J71" s="3">
        <f>AVERAGE(J64:J70)</f>
        <v>0.5714285714285714</v>
      </c>
      <c r="K71" s="3">
        <f>AVERAGE(K64:K70)</f>
        <v>1.041457E-3</v>
      </c>
      <c r="L71" s="3">
        <f>AVERAGE(L64:L70)</f>
        <v>2.6036424999999999E-4</v>
      </c>
      <c r="O71" s="3">
        <f>AVERAGE(O64:O70)</f>
        <v>3.8741129167623947E-4</v>
      </c>
      <c r="Q71" s="3" t="s">
        <v>327</v>
      </c>
      <c r="R71" s="3">
        <f>AVERAGE(R64:R70)</f>
        <v>40.285714285714285</v>
      </c>
      <c r="S71" s="191">
        <f>AVERAGE(S64:S70)</f>
        <v>0.14951398742857142</v>
      </c>
      <c r="T71" s="191">
        <f>AVERAGE(T64:T70)</f>
        <v>3.6221187840204767E-3</v>
      </c>
      <c r="V71" s="3"/>
      <c r="W71" s="3">
        <f>AVERAGE(W64:W70)</f>
        <v>2.7310160108403401E-2</v>
      </c>
    </row>
    <row r="72" spans="2:23" x14ac:dyDescent="0.2">
      <c r="B72" s="3" t="s">
        <v>326</v>
      </c>
      <c r="C72" s="3">
        <f>SUM(C64:C70)</f>
        <v>313</v>
      </c>
      <c r="F72" s="191">
        <f>SUM(F64:F70)*10000</f>
        <v>8791.9349199999997</v>
      </c>
      <c r="G72" s="191"/>
      <c r="I72" s="3" t="s">
        <v>326</v>
      </c>
      <c r="J72" s="3">
        <f>SUM(J64:J70)</f>
        <v>4</v>
      </c>
      <c r="M72" s="191">
        <f>SUM(M64:M70)*10000</f>
        <v>8986.0658200000016</v>
      </c>
      <c r="Q72" s="3" t="s">
        <v>326</v>
      </c>
      <c r="R72" s="3">
        <f>SUM(R64:R70)</f>
        <v>282</v>
      </c>
      <c r="U72" s="191">
        <f>SUM(U64:U70)*10000</f>
        <v>10351.8802</v>
      </c>
    </row>
    <row r="73" spans="2:23" x14ac:dyDescent="0.2">
      <c r="B73" s="195" t="s">
        <v>371</v>
      </c>
      <c r="C73" s="195" t="s">
        <v>340</v>
      </c>
      <c r="D73" s="195" t="s">
        <v>339</v>
      </c>
      <c r="E73" s="195" t="s">
        <v>338</v>
      </c>
      <c r="F73" s="195" t="s">
        <v>337</v>
      </c>
      <c r="G73" s="195" t="s">
        <v>336</v>
      </c>
      <c r="H73" s="195" t="s">
        <v>335</v>
      </c>
      <c r="I73" s="194" t="s">
        <v>370</v>
      </c>
      <c r="J73" s="194" t="s">
        <v>340</v>
      </c>
      <c r="K73" s="194" t="s">
        <v>339</v>
      </c>
      <c r="L73" s="194" t="s">
        <v>338</v>
      </c>
      <c r="M73" s="194" t="s">
        <v>350</v>
      </c>
      <c r="N73" s="194" t="s">
        <v>336</v>
      </c>
      <c r="O73" s="194" t="s">
        <v>335</v>
      </c>
      <c r="Q73" s="192" t="s">
        <v>369</v>
      </c>
      <c r="R73" s="192" t="s">
        <v>340</v>
      </c>
      <c r="S73" s="193" t="s">
        <v>339</v>
      </c>
      <c r="T73" s="192" t="s">
        <v>338</v>
      </c>
      <c r="U73" s="193" t="s">
        <v>337</v>
      </c>
      <c r="V73" s="192" t="s">
        <v>336</v>
      </c>
      <c r="W73" s="192" t="s">
        <v>335</v>
      </c>
    </row>
    <row r="74" spans="2:23" x14ac:dyDescent="0.2">
      <c r="B74" s="3">
        <v>65.099999999999994</v>
      </c>
      <c r="C74" s="3">
        <v>80</v>
      </c>
      <c r="D74" s="3">
        <v>0.42165731000000001</v>
      </c>
      <c r="E74" s="3">
        <f t="shared" ref="E74:E80" si="75">D74/C74</f>
        <v>5.2707163749999997E-3</v>
      </c>
      <c r="F74" s="3">
        <v>0.130645022</v>
      </c>
      <c r="G74" s="3">
        <f t="shared" ref="G74:G80" si="76">F74*10000</f>
        <v>1306.4502199999999</v>
      </c>
      <c r="H74" s="3">
        <f t="shared" ref="H74:H80" si="77">C74/G74</f>
        <v>6.1234633187937315E-2</v>
      </c>
      <c r="I74" s="3" t="s">
        <v>368</v>
      </c>
      <c r="J74" s="3">
        <v>0</v>
      </c>
      <c r="K74" s="3">
        <v>0</v>
      </c>
      <c r="L74" s="3">
        <v>0</v>
      </c>
      <c r="M74" s="3">
        <v>0.11546426999999999</v>
      </c>
      <c r="N74" s="3">
        <f t="shared" ref="N74:N80" si="78">M74*10000</f>
        <v>1154.6426999999999</v>
      </c>
      <c r="O74" s="3">
        <f t="shared" ref="O74:O80" si="79">J74/N74</f>
        <v>0</v>
      </c>
      <c r="Q74" s="3">
        <v>54.1</v>
      </c>
      <c r="R74" s="3">
        <v>27</v>
      </c>
      <c r="S74" s="191">
        <v>0.13478515199999999</v>
      </c>
      <c r="T74" s="191">
        <f t="shared" ref="T74:T80" si="80">S74/R74</f>
        <v>4.9920426666666667E-3</v>
      </c>
      <c r="U74" s="191">
        <v>9.7522601E-2</v>
      </c>
      <c r="V74" s="3">
        <f t="shared" ref="V74:V80" si="81">U74*10000</f>
        <v>975.22600999999997</v>
      </c>
      <c r="W74" s="3">
        <f t="shared" ref="W74:W80" si="82">R74/V74</f>
        <v>2.7685889961035801E-2</v>
      </c>
    </row>
    <row r="75" spans="2:23" x14ac:dyDescent="0.2">
      <c r="B75" s="3">
        <v>65.2</v>
      </c>
      <c r="C75" s="3">
        <v>54</v>
      </c>
      <c r="D75" s="3">
        <v>0.239283618</v>
      </c>
      <c r="E75" s="3">
        <f t="shared" si="75"/>
        <v>4.4311781111111108E-3</v>
      </c>
      <c r="F75" s="3">
        <v>0.14282098400000001</v>
      </c>
      <c r="G75" s="3">
        <f t="shared" si="76"/>
        <v>1428.2098400000002</v>
      </c>
      <c r="H75" s="3">
        <f t="shared" si="77"/>
        <v>3.7809570055895983E-2</v>
      </c>
      <c r="I75" s="3" t="s">
        <v>367</v>
      </c>
      <c r="J75" s="3">
        <v>0</v>
      </c>
      <c r="K75" s="3">
        <v>0</v>
      </c>
      <c r="L75" s="3">
        <v>0</v>
      </c>
      <c r="M75" s="3">
        <v>0.110996716</v>
      </c>
      <c r="N75" s="3">
        <f t="shared" si="78"/>
        <v>1109.9671599999999</v>
      </c>
      <c r="O75" s="3">
        <f t="shared" si="79"/>
        <v>0</v>
      </c>
      <c r="Q75" s="3">
        <v>54.2</v>
      </c>
      <c r="R75" s="3">
        <v>13</v>
      </c>
      <c r="S75" s="191">
        <v>4.4411556999999997E-2</v>
      </c>
      <c r="T75" s="191">
        <f t="shared" si="80"/>
        <v>3.4162736153846153E-3</v>
      </c>
      <c r="U75" s="191">
        <v>9.3369788999999995E-2</v>
      </c>
      <c r="V75" s="3">
        <f t="shared" si="81"/>
        <v>933.69788999999992</v>
      </c>
      <c r="W75" s="3">
        <f t="shared" si="82"/>
        <v>1.3923133102507066E-2</v>
      </c>
    </row>
    <row r="76" spans="2:23" x14ac:dyDescent="0.2">
      <c r="B76" s="3">
        <v>65.3</v>
      </c>
      <c r="C76" s="3">
        <v>68</v>
      </c>
      <c r="D76" s="3">
        <v>0.31704606699999999</v>
      </c>
      <c r="E76" s="3">
        <f t="shared" si="75"/>
        <v>4.6624421617647059E-3</v>
      </c>
      <c r="F76" s="3">
        <v>0.140089348</v>
      </c>
      <c r="G76" s="3">
        <f t="shared" si="76"/>
        <v>1400.89348</v>
      </c>
      <c r="H76" s="3">
        <f t="shared" si="77"/>
        <v>4.8540450056202701E-2</v>
      </c>
      <c r="I76" s="3" t="s">
        <v>366</v>
      </c>
      <c r="J76" s="3">
        <v>0</v>
      </c>
      <c r="K76" s="3">
        <v>0</v>
      </c>
      <c r="L76" s="3">
        <v>0</v>
      </c>
      <c r="M76" s="3">
        <v>0.107761547</v>
      </c>
      <c r="N76" s="3">
        <f t="shared" si="78"/>
        <v>1077.61547</v>
      </c>
      <c r="O76" s="3">
        <f t="shared" si="79"/>
        <v>0</v>
      </c>
      <c r="Q76" s="3">
        <v>54.3</v>
      </c>
      <c r="R76" s="3">
        <v>22</v>
      </c>
      <c r="S76" s="191">
        <v>0.115194967</v>
      </c>
      <c r="T76" s="191">
        <f t="shared" si="80"/>
        <v>5.2361348636363637E-3</v>
      </c>
      <c r="U76" s="191">
        <v>0.106165223</v>
      </c>
      <c r="V76" s="3">
        <f t="shared" si="81"/>
        <v>1061.6522299999999</v>
      </c>
      <c r="W76" s="3">
        <f t="shared" si="82"/>
        <v>2.0722416793680171E-2</v>
      </c>
    </row>
    <row r="77" spans="2:23" x14ac:dyDescent="0.2">
      <c r="B77" s="3">
        <v>65.400000000000006</v>
      </c>
      <c r="C77" s="3">
        <v>54</v>
      </c>
      <c r="D77" s="3">
        <v>0.21604072199999999</v>
      </c>
      <c r="E77" s="3">
        <f t="shared" si="75"/>
        <v>4.0007541111111112E-3</v>
      </c>
      <c r="F77" s="3">
        <v>0.12816873200000001</v>
      </c>
      <c r="G77" s="3">
        <f t="shared" si="76"/>
        <v>1281.68732</v>
      </c>
      <c r="H77" s="3">
        <f t="shared" si="77"/>
        <v>4.2131960859221107E-2</v>
      </c>
      <c r="I77" s="3" t="s">
        <v>365</v>
      </c>
      <c r="J77" s="3">
        <v>1</v>
      </c>
      <c r="K77" s="3">
        <v>2.4484530000000002E-3</v>
      </c>
      <c r="L77" s="3">
        <f>K77/J77</f>
        <v>2.4484530000000002E-3</v>
      </c>
      <c r="M77" s="3">
        <v>0.11610364200000001</v>
      </c>
      <c r="N77" s="3">
        <f t="shared" si="78"/>
        <v>1161.0364200000001</v>
      </c>
      <c r="O77" s="3">
        <f t="shared" si="79"/>
        <v>8.6129942418171508E-4</v>
      </c>
      <c r="Q77" s="3">
        <v>54.4</v>
      </c>
      <c r="R77" s="3">
        <v>20</v>
      </c>
      <c r="S77" s="191">
        <v>7.7715823000000003E-2</v>
      </c>
      <c r="T77" s="191">
        <f t="shared" si="80"/>
        <v>3.8857911500000003E-3</v>
      </c>
      <c r="U77" s="191">
        <v>0.122160539</v>
      </c>
      <c r="V77" s="3">
        <f t="shared" si="81"/>
        <v>1221.6053899999999</v>
      </c>
      <c r="W77" s="3">
        <f t="shared" si="82"/>
        <v>1.6371898948481227E-2</v>
      </c>
    </row>
    <row r="78" spans="2:23" x14ac:dyDescent="0.2">
      <c r="B78" s="3">
        <v>65.5</v>
      </c>
      <c r="C78" s="3">
        <v>66</v>
      </c>
      <c r="D78" s="3">
        <v>0.28540612900000001</v>
      </c>
      <c r="E78" s="3">
        <f t="shared" si="75"/>
        <v>4.324335287878788E-3</v>
      </c>
      <c r="F78" s="3">
        <v>0.140895575</v>
      </c>
      <c r="G78" s="3">
        <f t="shared" si="76"/>
        <v>1408.9557499999999</v>
      </c>
      <c r="H78" s="3">
        <f t="shared" si="77"/>
        <v>4.6843202847215042E-2</v>
      </c>
      <c r="I78" s="3" t="s">
        <v>364</v>
      </c>
      <c r="J78" s="3">
        <v>0</v>
      </c>
      <c r="K78" s="3">
        <v>0</v>
      </c>
      <c r="L78" s="3">
        <v>0</v>
      </c>
      <c r="M78" s="3">
        <v>0.115741991</v>
      </c>
      <c r="N78" s="3">
        <f t="shared" si="78"/>
        <v>1157.4199100000001</v>
      </c>
      <c r="O78" s="3">
        <f t="shared" si="79"/>
        <v>0</v>
      </c>
      <c r="Q78" s="3">
        <v>54.5</v>
      </c>
      <c r="R78" s="3">
        <v>29</v>
      </c>
      <c r="S78" s="191">
        <v>0.15582742499999999</v>
      </c>
      <c r="T78" s="191">
        <f t="shared" si="80"/>
        <v>5.3733594827586207E-3</v>
      </c>
      <c r="U78" s="191">
        <v>0.11187654</v>
      </c>
      <c r="V78" s="3">
        <f t="shared" si="81"/>
        <v>1118.7654</v>
      </c>
      <c r="W78" s="3">
        <f t="shared" si="82"/>
        <v>2.5921430891588174E-2</v>
      </c>
    </row>
    <row r="79" spans="2:23" x14ac:dyDescent="0.2">
      <c r="B79" s="3">
        <v>65.599999999999994</v>
      </c>
      <c r="C79" s="3">
        <v>72</v>
      </c>
      <c r="D79" s="3">
        <v>0.29883575200000001</v>
      </c>
      <c r="E79" s="3">
        <f t="shared" si="75"/>
        <v>4.1504965555555556E-3</v>
      </c>
      <c r="F79" s="3">
        <v>0.12948727600000001</v>
      </c>
      <c r="G79" s="3">
        <f t="shared" si="76"/>
        <v>1294.8727600000002</v>
      </c>
      <c r="H79" s="3">
        <f t="shared" si="77"/>
        <v>5.5603918951851294E-2</v>
      </c>
      <c r="I79" s="3" t="s">
        <v>363</v>
      </c>
      <c r="J79" s="3">
        <v>1</v>
      </c>
      <c r="K79" s="3">
        <v>0</v>
      </c>
      <c r="L79" s="3">
        <f>K79/J79</f>
        <v>0</v>
      </c>
      <c r="M79" s="3">
        <v>0.12473643600000001</v>
      </c>
      <c r="N79" s="3">
        <f t="shared" si="78"/>
        <v>1247.36436</v>
      </c>
      <c r="O79" s="3">
        <f t="shared" si="79"/>
        <v>8.016903737733857E-4</v>
      </c>
      <c r="Q79" s="3">
        <v>54.6</v>
      </c>
      <c r="R79" s="3">
        <v>54</v>
      </c>
      <c r="S79" s="191">
        <v>0.27778659999999999</v>
      </c>
      <c r="T79" s="191">
        <f t="shared" si="80"/>
        <v>5.1441962962962958E-3</v>
      </c>
      <c r="U79" s="191">
        <v>9.3414529999999996E-2</v>
      </c>
      <c r="V79" s="3">
        <f t="shared" si="81"/>
        <v>934.14529999999991</v>
      </c>
      <c r="W79" s="3">
        <f t="shared" si="82"/>
        <v>5.7806852959598476E-2</v>
      </c>
    </row>
    <row r="80" spans="2:23" x14ac:dyDescent="0.2">
      <c r="B80" s="3">
        <v>65.7</v>
      </c>
      <c r="C80" s="3">
        <v>52</v>
      </c>
      <c r="D80" s="3">
        <v>0.25495989800000002</v>
      </c>
      <c r="E80" s="3">
        <f t="shared" si="75"/>
        <v>4.903074961538462E-3</v>
      </c>
      <c r="F80" s="3">
        <v>0.12521673699999999</v>
      </c>
      <c r="G80" s="3">
        <f t="shared" si="76"/>
        <v>1252.1673699999999</v>
      </c>
      <c r="H80" s="3">
        <f t="shared" si="77"/>
        <v>4.1527994775969926E-2</v>
      </c>
      <c r="I80" s="3" t="s">
        <v>362</v>
      </c>
      <c r="J80" s="3">
        <v>0</v>
      </c>
      <c r="K80" s="3">
        <v>0</v>
      </c>
      <c r="L80" s="3">
        <v>0</v>
      </c>
      <c r="M80" s="3">
        <v>0.14131853</v>
      </c>
      <c r="N80" s="3">
        <f t="shared" si="78"/>
        <v>1413.1852999999999</v>
      </c>
      <c r="O80" s="3">
        <f t="shared" si="79"/>
        <v>0</v>
      </c>
      <c r="Q80" s="3">
        <v>54.7</v>
      </c>
      <c r="R80" s="3">
        <v>55</v>
      </c>
      <c r="S80" s="191">
        <v>0.25498411399999998</v>
      </c>
      <c r="T80" s="191">
        <f t="shared" si="80"/>
        <v>4.6360747999999999E-3</v>
      </c>
      <c r="U80" s="191">
        <v>0.10935428699999999</v>
      </c>
      <c r="V80" s="3">
        <f t="shared" si="81"/>
        <v>1093.54287</v>
      </c>
      <c r="W80" s="3">
        <f t="shared" si="82"/>
        <v>5.0295238996894559E-2</v>
      </c>
    </row>
    <row r="81" spans="2:23" x14ac:dyDescent="0.2">
      <c r="B81" s="3" t="s">
        <v>327</v>
      </c>
      <c r="C81" s="3">
        <f>AVERAGE(C74:C80)</f>
        <v>63.714285714285715</v>
      </c>
      <c r="D81" s="3">
        <f>AVERAGE(D74:D80)</f>
        <v>0.29046135657142858</v>
      </c>
      <c r="E81" s="3">
        <f>AVERAGE(E74:E80)</f>
        <v>4.5347139377085333E-3</v>
      </c>
      <c r="H81" s="3">
        <f>AVERAGE(H74:H80)</f>
        <v>4.7670247247756196E-2</v>
      </c>
      <c r="I81" s="3" t="s">
        <v>327</v>
      </c>
      <c r="J81" s="3">
        <f>AVERAGE(J74:J80)</f>
        <v>0.2857142857142857</v>
      </c>
      <c r="K81" s="3">
        <f>AVERAGE(K74:K80)</f>
        <v>3.4977900000000004E-4</v>
      </c>
      <c r="L81" s="3">
        <f>AVERAGE(L74:L80)</f>
        <v>3.4977900000000004E-4</v>
      </c>
      <c r="O81" s="3">
        <f>AVERAGE(O74:O80)</f>
        <v>2.3756997113644297E-4</v>
      </c>
      <c r="Q81" s="3" t="s">
        <v>327</v>
      </c>
      <c r="R81" s="3">
        <f>AVERAGE(R74:R80)</f>
        <v>31.428571428571427</v>
      </c>
      <c r="S81" s="191">
        <f>AVERAGE(S74:S80)</f>
        <v>0.15152937685714285</v>
      </c>
      <c r="T81" s="191">
        <f>AVERAGE(T74:T80)</f>
        <v>4.6691246963917951E-3</v>
      </c>
      <c r="V81" s="3"/>
      <c r="W81" s="3">
        <f>AVERAGE(W74:W80)</f>
        <v>3.0389551664826497E-2</v>
      </c>
    </row>
    <row r="82" spans="2:23" x14ac:dyDescent="0.2">
      <c r="B82" s="3" t="s">
        <v>326</v>
      </c>
      <c r="C82" s="3">
        <f>SUM(C74:C80)</f>
        <v>446</v>
      </c>
      <c r="F82" s="191">
        <f>SUM(F74:F80)*10000</f>
        <v>9373.2367400000021</v>
      </c>
      <c r="G82" s="191"/>
      <c r="I82" s="3" t="s">
        <v>326</v>
      </c>
      <c r="J82" s="3">
        <f>SUM(J74:J80)</f>
        <v>2</v>
      </c>
      <c r="M82" s="191">
        <f>SUM(M74:M80)*10000</f>
        <v>8321.2313200000008</v>
      </c>
      <c r="Q82" s="3" t="s">
        <v>326</v>
      </c>
      <c r="R82" s="3">
        <f>SUM(R74:R80)</f>
        <v>220</v>
      </c>
      <c r="U82" s="191">
        <f>SUM(U74:U80)*10000</f>
        <v>7338.6350900000007</v>
      </c>
    </row>
    <row r="83" spans="2:23" x14ac:dyDescent="0.2">
      <c r="B83" s="195" t="s">
        <v>361</v>
      </c>
      <c r="C83" s="195" t="s">
        <v>340</v>
      </c>
      <c r="D83" s="195" t="s">
        <v>339</v>
      </c>
      <c r="E83" s="195" t="s">
        <v>338</v>
      </c>
      <c r="F83" s="195" t="s">
        <v>337</v>
      </c>
      <c r="G83" s="195" t="s">
        <v>336</v>
      </c>
      <c r="H83" s="195" t="s">
        <v>335</v>
      </c>
      <c r="I83" s="194" t="s">
        <v>360</v>
      </c>
      <c r="J83" s="194" t="s">
        <v>340</v>
      </c>
      <c r="K83" s="194" t="s">
        <v>339</v>
      </c>
      <c r="L83" s="194" t="s">
        <v>338</v>
      </c>
      <c r="M83" s="194" t="s">
        <v>350</v>
      </c>
      <c r="N83" s="194" t="s">
        <v>336</v>
      </c>
      <c r="O83" s="194" t="s">
        <v>335</v>
      </c>
      <c r="Q83" s="192" t="s">
        <v>359</v>
      </c>
      <c r="R83" s="192" t="s">
        <v>340</v>
      </c>
      <c r="S83" s="193" t="s">
        <v>339</v>
      </c>
      <c r="T83" s="192" t="s">
        <v>338</v>
      </c>
      <c r="U83" s="193" t="s">
        <v>337</v>
      </c>
      <c r="V83" s="192" t="s">
        <v>336</v>
      </c>
      <c r="W83" s="192" t="s">
        <v>335</v>
      </c>
    </row>
    <row r="84" spans="2:23" x14ac:dyDescent="0.2">
      <c r="B84" s="3">
        <v>66.099999999999994</v>
      </c>
      <c r="C84" s="3">
        <v>150</v>
      </c>
      <c r="D84" s="3">
        <v>1.545885095</v>
      </c>
      <c r="E84" s="3">
        <f t="shared" ref="E84:E90" si="83">D84/C84</f>
        <v>1.0305900633333333E-2</v>
      </c>
      <c r="F84" s="3">
        <v>6.0859926000000002E-2</v>
      </c>
      <c r="G84" s="3">
        <f t="shared" ref="G84:G90" si="84">F84*10000</f>
        <v>608.59926000000007</v>
      </c>
      <c r="H84" s="3">
        <f t="shared" ref="H84:H90" si="85">C84/G84</f>
        <v>0.24646760168587781</v>
      </c>
      <c r="I84" s="3" t="s">
        <v>358</v>
      </c>
      <c r="J84" s="3">
        <v>0</v>
      </c>
      <c r="K84" s="3">
        <v>0</v>
      </c>
      <c r="L84" s="3">
        <v>0</v>
      </c>
      <c r="M84" s="3">
        <v>0.14356114</v>
      </c>
      <c r="N84" s="3">
        <f t="shared" ref="N84:N90" si="86">M84*10000</f>
        <v>1435.6114</v>
      </c>
      <c r="O84" s="3">
        <f t="shared" ref="O84:O90" si="87">J84/N84</f>
        <v>0</v>
      </c>
      <c r="Q84" s="3">
        <v>55.1</v>
      </c>
      <c r="R84" s="3">
        <v>67</v>
      </c>
      <c r="S84" s="191">
        <v>0.27152763099999999</v>
      </c>
      <c r="T84" s="191">
        <f t="shared" ref="T84:T90" si="88">S84/R84</f>
        <v>4.0526512089552238E-3</v>
      </c>
      <c r="U84" s="191">
        <v>0.17804925099999999</v>
      </c>
      <c r="V84" s="3">
        <f t="shared" ref="V84:V90" si="89">U84*10000</f>
        <v>1780.4925099999998</v>
      </c>
      <c r="W84" s="3">
        <f t="shared" ref="W84:W90" si="90">R84/V84</f>
        <v>3.7630037545061064E-2</v>
      </c>
    </row>
    <row r="85" spans="2:23" x14ac:dyDescent="0.2">
      <c r="B85" s="3">
        <v>66.2</v>
      </c>
      <c r="C85" s="3">
        <v>91</v>
      </c>
      <c r="D85" s="3">
        <v>0.65154540000000005</v>
      </c>
      <c r="E85" s="3">
        <f t="shared" si="83"/>
        <v>7.1598395604395614E-3</v>
      </c>
      <c r="F85" s="3">
        <v>8.0925494000000001E-2</v>
      </c>
      <c r="G85" s="3">
        <f t="shared" si="84"/>
        <v>809.25494000000003</v>
      </c>
      <c r="H85" s="3">
        <f t="shared" si="85"/>
        <v>0.11244911276043616</v>
      </c>
      <c r="I85" s="3" t="s">
        <v>357</v>
      </c>
      <c r="J85" s="3">
        <v>0</v>
      </c>
      <c r="K85" s="3">
        <v>0</v>
      </c>
      <c r="L85" s="3">
        <v>0</v>
      </c>
      <c r="M85" s="3">
        <v>0.139221072</v>
      </c>
      <c r="N85" s="3">
        <f t="shared" si="86"/>
        <v>1392.21072</v>
      </c>
      <c r="O85" s="3">
        <f t="shared" si="87"/>
        <v>0</v>
      </c>
      <c r="Q85" s="3">
        <v>55.2</v>
      </c>
      <c r="R85" s="3">
        <v>71</v>
      </c>
      <c r="S85" s="191">
        <v>0.26773260799999998</v>
      </c>
      <c r="T85" s="191">
        <f t="shared" si="88"/>
        <v>3.7708818028169013E-3</v>
      </c>
      <c r="U85" s="191">
        <v>0.19490671200000001</v>
      </c>
      <c r="V85" s="3">
        <f t="shared" si="89"/>
        <v>1949.0671200000002</v>
      </c>
      <c r="W85" s="3">
        <f t="shared" si="90"/>
        <v>3.6427683414001669E-2</v>
      </c>
    </row>
    <row r="86" spans="2:23" x14ac:dyDescent="0.2">
      <c r="B86" s="3">
        <v>66.3</v>
      </c>
      <c r="C86" s="3">
        <v>117</v>
      </c>
      <c r="D86" s="3">
        <v>1.5240149569999999</v>
      </c>
      <c r="E86" s="3">
        <f t="shared" si="83"/>
        <v>1.3025768863247862E-2</v>
      </c>
      <c r="F86" s="3">
        <v>5.2311300999999998E-2</v>
      </c>
      <c r="G86" s="3">
        <f t="shared" si="84"/>
        <v>523.11301000000003</v>
      </c>
      <c r="H86" s="3">
        <f t="shared" si="85"/>
        <v>0.22366104027884909</v>
      </c>
      <c r="I86" s="3" t="s">
        <v>356</v>
      </c>
      <c r="J86" s="3">
        <v>0</v>
      </c>
      <c r="K86" s="3">
        <v>0</v>
      </c>
      <c r="L86" s="3">
        <v>0</v>
      </c>
      <c r="M86" s="3">
        <v>0.15314607299999999</v>
      </c>
      <c r="N86" s="3">
        <f t="shared" si="86"/>
        <v>1531.46073</v>
      </c>
      <c r="O86" s="3">
        <f t="shared" si="87"/>
        <v>0</v>
      </c>
      <c r="Q86" s="3">
        <v>55.3</v>
      </c>
      <c r="R86" s="3">
        <v>48</v>
      </c>
      <c r="S86" s="191">
        <v>0.140974339</v>
      </c>
      <c r="T86" s="191">
        <f t="shared" si="88"/>
        <v>2.9369653958333333E-3</v>
      </c>
      <c r="U86" s="191">
        <v>0.19358372700000001</v>
      </c>
      <c r="V86" s="3">
        <f t="shared" si="89"/>
        <v>1935.8372700000002</v>
      </c>
      <c r="W86" s="3">
        <f t="shared" si="90"/>
        <v>2.4795472607054413E-2</v>
      </c>
    </row>
    <row r="87" spans="2:23" x14ac:dyDescent="0.2">
      <c r="B87" s="3">
        <v>66.400000000000006</v>
      </c>
      <c r="C87" s="3">
        <v>173</v>
      </c>
      <c r="D87" s="3">
        <v>1.561405277</v>
      </c>
      <c r="E87" s="3">
        <f t="shared" si="83"/>
        <v>9.0254640289017338E-3</v>
      </c>
      <c r="F87" s="3">
        <v>7.1534983999999996E-2</v>
      </c>
      <c r="G87" s="3">
        <f t="shared" si="84"/>
        <v>715.34983999999997</v>
      </c>
      <c r="H87" s="3">
        <f t="shared" si="85"/>
        <v>0.24183971299972612</v>
      </c>
      <c r="I87" s="3" t="s">
        <v>355</v>
      </c>
      <c r="J87" s="3">
        <v>0</v>
      </c>
      <c r="K87" s="3">
        <v>0</v>
      </c>
      <c r="L87" s="3">
        <v>0</v>
      </c>
      <c r="M87" s="3">
        <v>0.137988001</v>
      </c>
      <c r="N87" s="3">
        <f t="shared" si="86"/>
        <v>1379.8800100000001</v>
      </c>
      <c r="O87" s="3">
        <f t="shared" si="87"/>
        <v>0</v>
      </c>
      <c r="Q87" s="3">
        <v>55.4</v>
      </c>
      <c r="R87" s="3">
        <v>68</v>
      </c>
      <c r="S87" s="191">
        <v>0.22653121900000001</v>
      </c>
      <c r="T87" s="191">
        <f t="shared" si="88"/>
        <v>3.331341455882353E-3</v>
      </c>
      <c r="U87" s="191">
        <v>0.18011517799999999</v>
      </c>
      <c r="V87" s="3">
        <f t="shared" si="89"/>
        <v>1801.1517799999999</v>
      </c>
      <c r="W87" s="3">
        <f t="shared" si="90"/>
        <v>3.7753620075260952E-2</v>
      </c>
    </row>
    <row r="88" spans="2:23" x14ac:dyDescent="0.2">
      <c r="B88" s="3">
        <v>66.5</v>
      </c>
      <c r="C88" s="3">
        <v>232</v>
      </c>
      <c r="D88" s="3">
        <v>2.0496047549999998</v>
      </c>
      <c r="E88" s="3">
        <f t="shared" si="83"/>
        <v>8.8345032543103441E-3</v>
      </c>
      <c r="F88" s="3">
        <v>8.2182109000000003E-2</v>
      </c>
      <c r="G88" s="3">
        <f t="shared" si="84"/>
        <v>821.82109000000003</v>
      </c>
      <c r="H88" s="3">
        <f t="shared" si="85"/>
        <v>0.28229988597639905</v>
      </c>
      <c r="I88" s="3" t="s">
        <v>354</v>
      </c>
      <c r="J88" s="3">
        <v>1</v>
      </c>
      <c r="K88" s="3">
        <v>1.1929130000000001E-3</v>
      </c>
      <c r="L88" s="3">
        <f>K88/J88</f>
        <v>1.1929130000000001E-3</v>
      </c>
      <c r="M88" s="3">
        <v>0.15541476000000001</v>
      </c>
      <c r="N88" s="3">
        <f t="shared" si="86"/>
        <v>1554.1476000000002</v>
      </c>
      <c r="O88" s="3">
        <f t="shared" si="87"/>
        <v>6.4343952916698507E-4</v>
      </c>
      <c r="Q88" s="3">
        <v>55.5</v>
      </c>
      <c r="R88" s="3">
        <v>59</v>
      </c>
      <c r="S88" s="191">
        <v>0.13122862499999999</v>
      </c>
      <c r="T88" s="191">
        <f t="shared" si="88"/>
        <v>2.2242139830508474E-3</v>
      </c>
      <c r="U88" s="191">
        <v>0.19251059000000001</v>
      </c>
      <c r="V88" s="3">
        <f t="shared" si="89"/>
        <v>1925.1059</v>
      </c>
      <c r="W88" s="3">
        <f t="shared" si="90"/>
        <v>3.0647664629774394E-2</v>
      </c>
    </row>
    <row r="89" spans="2:23" x14ac:dyDescent="0.2">
      <c r="B89" s="3">
        <v>66.599999999999994</v>
      </c>
      <c r="C89" s="3">
        <v>101</v>
      </c>
      <c r="D89" s="3">
        <v>0.82451167199999997</v>
      </c>
      <c r="E89" s="3">
        <f t="shared" si="83"/>
        <v>8.1634819009900987E-3</v>
      </c>
      <c r="F89" s="3">
        <v>7.6599397E-2</v>
      </c>
      <c r="G89" s="3">
        <f t="shared" si="84"/>
        <v>765.99396999999999</v>
      </c>
      <c r="H89" s="3">
        <f t="shared" si="85"/>
        <v>0.13185482387021924</v>
      </c>
      <c r="I89" s="3" t="s">
        <v>353</v>
      </c>
      <c r="J89" s="3">
        <v>0</v>
      </c>
      <c r="K89" s="3">
        <v>0</v>
      </c>
      <c r="L89" s="3">
        <v>0</v>
      </c>
      <c r="M89" s="3">
        <v>0.13692784299999999</v>
      </c>
      <c r="N89" s="3">
        <f t="shared" si="86"/>
        <v>1369.2784299999998</v>
      </c>
      <c r="O89" s="3">
        <f t="shared" si="87"/>
        <v>0</v>
      </c>
      <c r="Q89" s="3">
        <v>55.6</v>
      </c>
      <c r="R89" s="3">
        <v>61</v>
      </c>
      <c r="S89" s="191">
        <v>0.216943103</v>
      </c>
      <c r="T89" s="191">
        <f t="shared" si="88"/>
        <v>3.5564443114754099E-3</v>
      </c>
      <c r="U89" s="191">
        <v>0.16638763200000001</v>
      </c>
      <c r="V89" s="3">
        <f t="shared" si="89"/>
        <v>1663.8763200000001</v>
      </c>
      <c r="W89" s="3">
        <f t="shared" si="90"/>
        <v>3.6661378773633846E-2</v>
      </c>
    </row>
    <row r="90" spans="2:23" x14ac:dyDescent="0.2">
      <c r="B90" s="3">
        <v>66.7</v>
      </c>
      <c r="C90" s="3">
        <v>177</v>
      </c>
      <c r="D90" s="3">
        <v>1.6077986339999999</v>
      </c>
      <c r="E90" s="3">
        <f t="shared" si="83"/>
        <v>9.0836081016949146E-3</v>
      </c>
      <c r="F90" s="3">
        <v>7.8801960000000004E-2</v>
      </c>
      <c r="G90" s="3">
        <f t="shared" si="84"/>
        <v>788.01960000000008</v>
      </c>
      <c r="H90" s="3">
        <f t="shared" si="85"/>
        <v>0.22461370250181592</v>
      </c>
      <c r="I90" s="3" t="s">
        <v>352</v>
      </c>
      <c r="J90" s="3">
        <v>0</v>
      </c>
      <c r="K90" s="3">
        <v>0</v>
      </c>
      <c r="L90" s="3">
        <v>0</v>
      </c>
      <c r="M90" s="3">
        <v>0.143279463</v>
      </c>
      <c r="N90" s="3">
        <f t="shared" si="86"/>
        <v>1432.7946299999999</v>
      </c>
      <c r="O90" s="3">
        <f t="shared" si="87"/>
        <v>0</v>
      </c>
      <c r="Q90" s="3">
        <v>55.7</v>
      </c>
      <c r="R90" s="3">
        <v>74</v>
      </c>
      <c r="S90" s="191">
        <v>0.211622112</v>
      </c>
      <c r="T90" s="191">
        <f t="shared" si="88"/>
        <v>2.8597582702702701E-3</v>
      </c>
      <c r="U90" s="191">
        <v>0.18280676000000001</v>
      </c>
      <c r="V90" s="3">
        <f t="shared" si="89"/>
        <v>1828.0676000000001</v>
      </c>
      <c r="W90" s="3">
        <f t="shared" si="90"/>
        <v>4.0479903478405285E-2</v>
      </c>
    </row>
    <row r="91" spans="2:23" x14ac:dyDescent="0.2">
      <c r="B91" s="3" t="s">
        <v>327</v>
      </c>
      <c r="C91" s="3">
        <f>AVERAGE(C84:C90)</f>
        <v>148.71428571428572</v>
      </c>
      <c r="D91" s="3">
        <f>AVERAGE(D84:D90)</f>
        <v>1.3949665414285715</v>
      </c>
      <c r="E91" s="3">
        <f>AVERAGE(E84:E90)</f>
        <v>9.3712237632739784E-3</v>
      </c>
      <c r="H91" s="3">
        <f>AVERAGE(H84:H90)</f>
        <v>0.20902655429618908</v>
      </c>
      <c r="I91" s="3" t="s">
        <v>327</v>
      </c>
      <c r="J91" s="3">
        <f>AVERAGE(J84:J90)</f>
        <v>0.14285714285714285</v>
      </c>
      <c r="K91" s="3">
        <f>AVERAGE(K84:K90)</f>
        <v>1.7041614285714287E-4</v>
      </c>
      <c r="L91" s="3">
        <f>AVERAGE(L84:L90)</f>
        <v>1.7041614285714287E-4</v>
      </c>
      <c r="O91" s="3">
        <f>AVERAGE(O84:O90)</f>
        <v>9.1919932738140724E-5</v>
      </c>
      <c r="Q91" s="3" t="s">
        <v>327</v>
      </c>
      <c r="R91" s="3">
        <f>AVERAGE(R84:R90)</f>
        <v>64</v>
      </c>
      <c r="S91" s="191">
        <f>AVERAGE(S84:S90)</f>
        <v>0.20950851957142858</v>
      </c>
      <c r="T91" s="191">
        <f>AVERAGE(T84:T90)</f>
        <v>3.2474652040406196E-3</v>
      </c>
      <c r="V91" s="3"/>
      <c r="W91" s="3">
        <f>AVERAGE(W84:W90)</f>
        <v>3.491368007474166E-2</v>
      </c>
    </row>
    <row r="92" spans="2:23" x14ac:dyDescent="0.2">
      <c r="B92" s="3" t="s">
        <v>326</v>
      </c>
      <c r="C92" s="3">
        <f>SUM(C84:C90)</f>
        <v>1041</v>
      </c>
      <c r="F92" s="191">
        <f>SUM(F84:F90)*10000</f>
        <v>5032.1517100000001</v>
      </c>
      <c r="G92" s="191"/>
      <c r="I92" s="3" t="s">
        <v>326</v>
      </c>
      <c r="J92" s="3">
        <f>SUM(J84:J90)</f>
        <v>1</v>
      </c>
      <c r="M92" s="191">
        <f>SUM(M84:M90)*10000</f>
        <v>10095.383520000001</v>
      </c>
      <c r="Q92" s="3" t="s">
        <v>326</v>
      </c>
      <c r="R92" s="3">
        <f>SUM(R84:R90)</f>
        <v>448</v>
      </c>
      <c r="U92" s="191">
        <f>SUM(U84:U90)*10000</f>
        <v>12883.598500000002</v>
      </c>
    </row>
    <row r="93" spans="2:23" x14ac:dyDescent="0.2">
      <c r="I93" s="194" t="s">
        <v>351</v>
      </c>
      <c r="J93" s="194" t="s">
        <v>340</v>
      </c>
      <c r="K93" s="194" t="s">
        <v>339</v>
      </c>
      <c r="L93" s="194" t="s">
        <v>338</v>
      </c>
      <c r="M93" s="194" t="s">
        <v>350</v>
      </c>
      <c r="N93" s="194" t="s">
        <v>336</v>
      </c>
      <c r="O93" s="194" t="s">
        <v>335</v>
      </c>
      <c r="Q93" s="192" t="s">
        <v>349</v>
      </c>
      <c r="R93" s="192" t="s">
        <v>340</v>
      </c>
      <c r="S93" s="193" t="s">
        <v>339</v>
      </c>
      <c r="T93" s="192" t="s">
        <v>338</v>
      </c>
      <c r="U93" s="193" t="s">
        <v>337</v>
      </c>
      <c r="V93" s="192" t="s">
        <v>336</v>
      </c>
      <c r="W93" s="192" t="s">
        <v>335</v>
      </c>
    </row>
    <row r="94" spans="2:23" x14ac:dyDescent="0.2">
      <c r="I94" s="3" t="s">
        <v>348</v>
      </c>
      <c r="J94" s="3">
        <v>0</v>
      </c>
      <c r="K94" s="3">
        <v>0</v>
      </c>
      <c r="L94" s="3">
        <v>0</v>
      </c>
      <c r="M94" s="3">
        <v>0.120660499</v>
      </c>
      <c r="N94" s="3">
        <f t="shared" ref="N94:N100" si="91">M94*10000</f>
        <v>1206.60499</v>
      </c>
      <c r="O94" s="3">
        <f t="shared" ref="O94:O100" si="92">J94/N94</f>
        <v>0</v>
      </c>
      <c r="Q94" s="3">
        <v>56.1</v>
      </c>
      <c r="R94" s="3">
        <v>22</v>
      </c>
      <c r="S94" s="191">
        <v>8.4601431000000005E-2</v>
      </c>
      <c r="T94" s="191">
        <f t="shared" ref="T94:T100" si="93">S94/R94</f>
        <v>3.8455195909090911E-3</v>
      </c>
      <c r="U94" s="191">
        <v>0.10591808699999999</v>
      </c>
      <c r="V94" s="3">
        <f t="shared" ref="V94:V100" si="94">U94*10000</f>
        <v>1059.1808699999999</v>
      </c>
      <c r="W94" s="3">
        <f t="shared" ref="W94:W100" si="95">R94/V94</f>
        <v>2.0770767885941899E-2</v>
      </c>
    </row>
    <row r="95" spans="2:23" x14ac:dyDescent="0.2">
      <c r="I95" s="3" t="s">
        <v>347</v>
      </c>
      <c r="J95" s="3">
        <v>0</v>
      </c>
      <c r="K95" s="3">
        <v>0</v>
      </c>
      <c r="L95" s="3">
        <v>0</v>
      </c>
      <c r="M95" s="3">
        <v>0.143992752</v>
      </c>
      <c r="N95" s="3">
        <f t="shared" si="91"/>
        <v>1439.92752</v>
      </c>
      <c r="O95" s="3">
        <f t="shared" si="92"/>
        <v>0</v>
      </c>
      <c r="Q95" s="3">
        <v>56.2</v>
      </c>
      <c r="R95" s="3">
        <v>36</v>
      </c>
      <c r="S95" s="191">
        <v>9.5034694000000003E-2</v>
      </c>
      <c r="T95" s="191">
        <f t="shared" si="93"/>
        <v>2.6398526111111112E-3</v>
      </c>
      <c r="U95" s="191">
        <v>0.138573796</v>
      </c>
      <c r="V95" s="3">
        <f t="shared" si="94"/>
        <v>1385.7379599999999</v>
      </c>
      <c r="W95" s="3">
        <f t="shared" si="95"/>
        <v>2.597893760520207E-2</v>
      </c>
    </row>
    <row r="96" spans="2:23" x14ac:dyDescent="0.2">
      <c r="I96" s="3" t="s">
        <v>346</v>
      </c>
      <c r="J96" s="3">
        <v>1</v>
      </c>
      <c r="K96" s="3">
        <v>2.1970679999999999E-3</v>
      </c>
      <c r="L96" s="3">
        <f>K96/J96</f>
        <v>2.1970679999999999E-3</v>
      </c>
      <c r="M96" s="3">
        <v>0.15470309600000001</v>
      </c>
      <c r="N96" s="3">
        <f t="shared" si="91"/>
        <v>1547.0309600000001</v>
      </c>
      <c r="O96" s="3">
        <f t="shared" si="92"/>
        <v>6.4639947477198516E-4</v>
      </c>
      <c r="Q96" s="3">
        <v>56.3</v>
      </c>
      <c r="R96" s="3">
        <v>40</v>
      </c>
      <c r="S96" s="191">
        <v>0.13698624000000001</v>
      </c>
      <c r="T96" s="191">
        <f t="shared" si="93"/>
        <v>3.4246560000000003E-3</v>
      </c>
      <c r="U96" s="191">
        <v>0.13818013700000001</v>
      </c>
      <c r="V96" s="3">
        <f t="shared" si="94"/>
        <v>1381.8013700000001</v>
      </c>
      <c r="W96" s="3">
        <f t="shared" si="95"/>
        <v>2.894772061197189E-2</v>
      </c>
    </row>
    <row r="97" spans="9:23" x14ac:dyDescent="0.2">
      <c r="I97" s="3" t="s">
        <v>345</v>
      </c>
      <c r="J97" s="3">
        <v>0</v>
      </c>
      <c r="K97" s="3">
        <v>0</v>
      </c>
      <c r="L97" s="3">
        <v>0</v>
      </c>
      <c r="M97" s="3">
        <v>0.135630265</v>
      </c>
      <c r="N97" s="3">
        <f t="shared" si="91"/>
        <v>1356.3026500000001</v>
      </c>
      <c r="O97" s="3">
        <f t="shared" si="92"/>
        <v>0</v>
      </c>
      <c r="Q97" s="3">
        <v>56.4</v>
      </c>
      <c r="R97" s="3">
        <v>35</v>
      </c>
      <c r="S97" s="191">
        <v>6.9847412999999997E-2</v>
      </c>
      <c r="T97" s="191">
        <f t="shared" si="93"/>
        <v>1.9956403714285714E-3</v>
      </c>
      <c r="U97" s="191">
        <v>0.15655100299999999</v>
      </c>
      <c r="V97" s="3">
        <f t="shared" si="94"/>
        <v>1565.5100299999999</v>
      </c>
      <c r="W97" s="3">
        <f t="shared" si="95"/>
        <v>2.2356931178524612E-2</v>
      </c>
    </row>
    <row r="98" spans="9:23" x14ac:dyDescent="0.2">
      <c r="I98" s="3" t="s">
        <v>344</v>
      </c>
      <c r="J98" s="3">
        <v>0</v>
      </c>
      <c r="K98" s="3">
        <v>0</v>
      </c>
      <c r="L98" s="3">
        <v>0</v>
      </c>
      <c r="M98" s="3">
        <v>0.131804168</v>
      </c>
      <c r="N98" s="3">
        <f t="shared" si="91"/>
        <v>1318.04168</v>
      </c>
      <c r="O98" s="3">
        <f t="shared" si="92"/>
        <v>0</v>
      </c>
      <c r="Q98" s="3">
        <v>56.5</v>
      </c>
      <c r="R98" s="3">
        <v>50</v>
      </c>
      <c r="S98" s="191">
        <v>0.16564316700000001</v>
      </c>
      <c r="T98" s="191">
        <f t="shared" si="93"/>
        <v>3.31286334E-3</v>
      </c>
      <c r="U98" s="191">
        <v>0.15553861899999999</v>
      </c>
      <c r="V98" s="3">
        <f t="shared" si="94"/>
        <v>1555.3861899999999</v>
      </c>
      <c r="W98" s="3">
        <f t="shared" si="95"/>
        <v>3.2146357169340688E-2</v>
      </c>
    </row>
    <row r="99" spans="9:23" x14ac:dyDescent="0.2">
      <c r="I99" s="3" t="s">
        <v>343</v>
      </c>
      <c r="J99" s="3">
        <v>0</v>
      </c>
      <c r="K99" s="3">
        <v>0</v>
      </c>
      <c r="L99" s="3">
        <v>0</v>
      </c>
      <c r="M99" s="3">
        <v>0.133023903</v>
      </c>
      <c r="N99" s="3">
        <f t="shared" si="91"/>
        <v>1330.23903</v>
      </c>
      <c r="O99" s="3">
        <f t="shared" si="92"/>
        <v>0</v>
      </c>
      <c r="Q99" s="3">
        <v>56.6</v>
      </c>
      <c r="R99" s="3">
        <v>47</v>
      </c>
      <c r="S99" s="191">
        <v>0.15072480099999999</v>
      </c>
      <c r="T99" s="191">
        <f t="shared" si="93"/>
        <v>3.2069106595744678E-3</v>
      </c>
      <c r="U99" s="191">
        <v>0.18049591800000001</v>
      </c>
      <c r="V99" s="3">
        <f t="shared" si="94"/>
        <v>1804.9591800000001</v>
      </c>
      <c r="W99" s="3">
        <f t="shared" si="95"/>
        <v>2.6039370042706449E-2</v>
      </c>
    </row>
    <row r="100" spans="9:23" x14ac:dyDescent="0.2">
      <c r="I100" s="3" t="s">
        <v>342</v>
      </c>
      <c r="J100" s="3">
        <v>0</v>
      </c>
      <c r="K100" s="3">
        <v>0</v>
      </c>
      <c r="L100" s="3">
        <v>0</v>
      </c>
      <c r="M100" s="3">
        <v>0.13927310700000001</v>
      </c>
      <c r="N100" s="3">
        <f t="shared" si="91"/>
        <v>1392.73107</v>
      </c>
      <c r="O100" s="3">
        <f t="shared" si="92"/>
        <v>0</v>
      </c>
      <c r="Q100" s="3">
        <v>56.7</v>
      </c>
      <c r="R100" s="3">
        <v>40</v>
      </c>
      <c r="S100" s="191">
        <v>0.12318445</v>
      </c>
      <c r="T100" s="191">
        <f t="shared" si="93"/>
        <v>3.0796112500000002E-3</v>
      </c>
      <c r="U100" s="191">
        <v>0.18606473500000001</v>
      </c>
      <c r="V100" s="3">
        <f t="shared" si="94"/>
        <v>1860.6473500000002</v>
      </c>
      <c r="W100" s="3">
        <f t="shared" si="95"/>
        <v>2.149789426782028E-2</v>
      </c>
    </row>
    <row r="101" spans="9:23" x14ac:dyDescent="0.2">
      <c r="I101" s="3" t="s">
        <v>327</v>
      </c>
      <c r="J101" s="3">
        <f>AVERAGE(J94:J100)</f>
        <v>0.14285714285714285</v>
      </c>
      <c r="K101" s="3">
        <f>AVERAGE(K94:K100)</f>
        <v>3.1386685714285712E-4</v>
      </c>
      <c r="L101" s="3">
        <f>AVERAGE(L94:L100)</f>
        <v>3.1386685714285712E-4</v>
      </c>
      <c r="O101" s="3">
        <f>AVERAGE(O94:O100)</f>
        <v>9.2342782110283592E-5</v>
      </c>
      <c r="Q101" s="3" t="s">
        <v>327</v>
      </c>
      <c r="R101" s="3">
        <f>AVERAGE(R94:R100)</f>
        <v>38.571428571428569</v>
      </c>
      <c r="S101" s="191">
        <f>AVERAGE(S94:S100)</f>
        <v>0.11800317085714286</v>
      </c>
      <c r="T101" s="191">
        <f>AVERAGE(T94:T100)</f>
        <v>3.0721505461461769E-3</v>
      </c>
      <c r="V101" s="3"/>
      <c r="W101" s="3">
        <f>AVERAGE(W94:W100)</f>
        <v>2.5391139823072558E-2</v>
      </c>
    </row>
    <row r="102" spans="9:23" x14ac:dyDescent="0.2">
      <c r="I102" s="3" t="s">
        <v>326</v>
      </c>
      <c r="J102" s="3">
        <f>SUM(J94:J100)</f>
        <v>1</v>
      </c>
      <c r="M102" s="191">
        <f>SUM(M94:M100)*10000</f>
        <v>9590.8778999999995</v>
      </c>
      <c r="Q102" s="3" t="s">
        <v>326</v>
      </c>
      <c r="R102" s="3">
        <f>SUM(R94:R100)</f>
        <v>270</v>
      </c>
      <c r="U102" s="191">
        <f>SUM(U94:U100)*10000</f>
        <v>10613.222950000001</v>
      </c>
    </row>
    <row r="103" spans="9:23" x14ac:dyDescent="0.2">
      <c r="Q103" s="192" t="s">
        <v>341</v>
      </c>
      <c r="R103" s="192" t="s">
        <v>340</v>
      </c>
      <c r="S103" s="193" t="s">
        <v>339</v>
      </c>
      <c r="T103" s="192" t="s">
        <v>338</v>
      </c>
      <c r="U103" s="193" t="s">
        <v>337</v>
      </c>
      <c r="V103" s="192" t="s">
        <v>336</v>
      </c>
      <c r="W103" s="192" t="s">
        <v>335</v>
      </c>
    </row>
    <row r="104" spans="9:23" x14ac:dyDescent="0.2">
      <c r="Q104" s="3" t="s">
        <v>334</v>
      </c>
      <c r="R104" s="3">
        <v>19</v>
      </c>
      <c r="S104" s="191">
        <v>5.0118976000000003E-2</v>
      </c>
      <c r="T104" s="191">
        <f t="shared" ref="T104:T110" si="96">S104/R104</f>
        <v>2.6378408421052634E-3</v>
      </c>
      <c r="U104" s="191">
        <v>9.5314099999999999E-2</v>
      </c>
      <c r="V104" s="3">
        <f t="shared" ref="V104:V110" si="97">U104*10000</f>
        <v>953.14099999999996</v>
      </c>
      <c r="W104" s="3">
        <f t="shared" ref="W104:W110" si="98">R104/V104</f>
        <v>1.9934091598200056E-2</v>
      </c>
    </row>
    <row r="105" spans="9:23" x14ac:dyDescent="0.2">
      <c r="Q105" s="3" t="s">
        <v>333</v>
      </c>
      <c r="R105" s="3">
        <v>32</v>
      </c>
      <c r="S105" s="191">
        <v>0.128711247</v>
      </c>
      <c r="T105" s="191">
        <f t="shared" si="96"/>
        <v>4.02222646875E-3</v>
      </c>
      <c r="U105" s="191">
        <v>0.100876361</v>
      </c>
      <c r="V105" s="3">
        <f t="shared" si="97"/>
        <v>1008.76361</v>
      </c>
      <c r="W105" s="3">
        <f t="shared" si="98"/>
        <v>3.1722000756946415E-2</v>
      </c>
    </row>
    <row r="106" spans="9:23" x14ac:dyDescent="0.2">
      <c r="Q106" s="3" t="s">
        <v>332</v>
      </c>
      <c r="R106" s="3">
        <v>32</v>
      </c>
      <c r="S106" s="191">
        <v>0.12024599800000001</v>
      </c>
      <c r="T106" s="191">
        <f t="shared" si="96"/>
        <v>3.7576874375000002E-3</v>
      </c>
      <c r="U106" s="191">
        <v>9.6978404000000004E-2</v>
      </c>
      <c r="V106" s="3">
        <f t="shared" si="97"/>
        <v>969.78404</v>
      </c>
      <c r="W106" s="3">
        <f t="shared" si="98"/>
        <v>3.2997037154787578E-2</v>
      </c>
    </row>
    <row r="107" spans="9:23" x14ac:dyDescent="0.2">
      <c r="Q107" s="3" t="s">
        <v>331</v>
      </c>
      <c r="R107" s="3">
        <v>26</v>
      </c>
      <c r="S107" s="191">
        <v>7.3713055E-2</v>
      </c>
      <c r="T107" s="191">
        <f t="shared" si="96"/>
        <v>2.8351175E-3</v>
      </c>
      <c r="U107" s="191">
        <v>0.10387397600000001</v>
      </c>
      <c r="V107" s="3">
        <f t="shared" si="97"/>
        <v>1038.7397600000002</v>
      </c>
      <c r="W107" s="3">
        <f t="shared" si="98"/>
        <v>2.5030330984923497E-2</v>
      </c>
    </row>
    <row r="108" spans="9:23" x14ac:dyDescent="0.2">
      <c r="Q108" s="3" t="s">
        <v>330</v>
      </c>
      <c r="R108" s="3">
        <v>44</v>
      </c>
      <c r="S108" s="191">
        <v>0.15915047399999999</v>
      </c>
      <c r="T108" s="191">
        <f t="shared" si="96"/>
        <v>3.6170562272727271E-3</v>
      </c>
      <c r="U108" s="191">
        <v>0.118510395</v>
      </c>
      <c r="V108" s="3">
        <f t="shared" si="97"/>
        <v>1185.1039499999999</v>
      </c>
      <c r="W108" s="3">
        <f t="shared" si="98"/>
        <v>3.7127544803137312E-2</v>
      </c>
    </row>
    <row r="109" spans="9:23" x14ac:dyDescent="0.2">
      <c r="Q109" s="3" t="s">
        <v>329</v>
      </c>
      <c r="R109" s="3">
        <v>34</v>
      </c>
      <c r="S109" s="191">
        <v>0.116058278</v>
      </c>
      <c r="T109" s="191">
        <f t="shared" si="96"/>
        <v>3.4134787647058826E-3</v>
      </c>
      <c r="U109" s="191">
        <v>0.119537987</v>
      </c>
      <c r="V109" s="3">
        <f t="shared" si="97"/>
        <v>1195.37987</v>
      </c>
      <c r="W109" s="3">
        <f t="shared" si="98"/>
        <v>2.8442841353853485E-2</v>
      </c>
    </row>
    <row r="110" spans="9:23" x14ac:dyDescent="0.2">
      <c r="Q110" s="3" t="s">
        <v>328</v>
      </c>
      <c r="R110" s="3">
        <v>52</v>
      </c>
      <c r="S110" s="191">
        <v>0.22169208400000001</v>
      </c>
      <c r="T110" s="191">
        <f t="shared" si="96"/>
        <v>4.2633093076923081E-3</v>
      </c>
      <c r="U110" s="191">
        <v>0.12783910300000001</v>
      </c>
      <c r="V110" s="3">
        <f t="shared" si="97"/>
        <v>1278.39103</v>
      </c>
      <c r="W110" s="3">
        <f t="shared" si="98"/>
        <v>4.0676130213460587E-2</v>
      </c>
    </row>
    <row r="111" spans="9:23" x14ac:dyDescent="0.2">
      <c r="Q111" s="3" t="s">
        <v>327</v>
      </c>
      <c r="R111" s="3">
        <f>AVERAGE(R104:R110)</f>
        <v>34.142857142857146</v>
      </c>
      <c r="S111" s="191">
        <f>AVERAGE(S104:S110)</f>
        <v>0.12424144457142858</v>
      </c>
      <c r="T111" s="191">
        <f>AVERAGE(T104:T110)</f>
        <v>3.5066737925751692E-3</v>
      </c>
      <c r="V111" s="3"/>
      <c r="W111" s="3">
        <f>AVERAGE(W104:W110)</f>
        <v>3.084713955218699E-2</v>
      </c>
    </row>
    <row r="112" spans="9:23" x14ac:dyDescent="0.2">
      <c r="Q112" s="3" t="s">
        <v>326</v>
      </c>
      <c r="R112" s="3">
        <f>SUM(R104:R110)</f>
        <v>239</v>
      </c>
      <c r="U112" s="191">
        <f>SUM(U104:U110)*10000</f>
        <v>7629.3032599999997</v>
      </c>
    </row>
  </sheetData>
  <mergeCells count="6">
    <mergeCell ref="B2:H2"/>
    <mergeCell ref="I2:O2"/>
    <mergeCell ref="B1:O1"/>
    <mergeCell ref="Q1:AD1"/>
    <mergeCell ref="Q2:W2"/>
    <mergeCell ref="X2:AD2"/>
  </mergeCells>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BAD24-A761-8144-B600-BBF00F0E62C6}">
  <dimension ref="A1:AP155"/>
  <sheetViews>
    <sheetView topLeftCell="Z1" workbookViewId="0">
      <selection activeCell="AL32" sqref="AL32"/>
    </sheetView>
  </sheetViews>
  <sheetFormatPr baseColWidth="10" defaultRowHeight="19" x14ac:dyDescent="0.25"/>
  <cols>
    <col min="1" max="1" width="17.33203125" style="200" bestFit="1" customWidth="1"/>
    <col min="2" max="2" width="10.83203125" style="200"/>
    <col min="3" max="3" width="15.83203125" style="200" bestFit="1" customWidth="1"/>
    <col min="4" max="4" width="17.1640625" style="200" bestFit="1" customWidth="1"/>
    <col min="5" max="5" width="17.33203125" style="200" bestFit="1" customWidth="1"/>
    <col min="6" max="7" width="14" style="200" bestFit="1" customWidth="1"/>
    <col min="8" max="8" width="17.1640625" style="200" bestFit="1" customWidth="1"/>
    <col min="9" max="9" width="17.33203125" style="200" bestFit="1" customWidth="1"/>
    <col min="10" max="11" width="14" style="200" bestFit="1" customWidth="1"/>
    <col min="12" max="12" width="17.1640625" style="200" bestFit="1" customWidth="1"/>
    <col min="13" max="13" width="17.33203125" style="200" bestFit="1" customWidth="1"/>
    <col min="14" max="15" width="14" style="200" bestFit="1" customWidth="1"/>
    <col min="16" max="16" width="17.1640625" style="200" bestFit="1" customWidth="1"/>
    <col min="17" max="17" width="17.33203125" style="200" bestFit="1" customWidth="1"/>
    <col min="18" max="19" width="14" style="200" bestFit="1" customWidth="1"/>
    <col min="20" max="20" width="17.1640625" style="200" bestFit="1" customWidth="1"/>
    <col min="21" max="22" width="10.83203125" style="200"/>
    <col min="23" max="23" width="17.33203125" style="200" bestFit="1" customWidth="1"/>
    <col min="24" max="26" width="10.83203125" style="200"/>
    <col min="27" max="27" width="17.33203125" style="200" bestFit="1" customWidth="1"/>
    <col min="28" max="30" width="10.83203125" style="200"/>
    <col min="31" max="31" width="17.33203125" style="200" bestFit="1" customWidth="1"/>
    <col min="32" max="34" width="10.83203125" style="200"/>
    <col min="35" max="35" width="17.33203125" style="200" bestFit="1" customWidth="1"/>
    <col min="36" max="38" width="10.83203125" style="200"/>
    <col min="39" max="39" width="17.33203125" style="200" bestFit="1" customWidth="1"/>
    <col min="40" max="16384" width="10.83203125" style="200"/>
  </cols>
  <sheetData>
    <row r="1" spans="1:42" ht="20" thickBot="1" x14ac:dyDescent="0.3">
      <c r="A1" s="358" t="s">
        <v>11</v>
      </c>
      <c r="B1" s="359"/>
      <c r="C1" s="359"/>
      <c r="D1" s="359"/>
      <c r="E1" s="359"/>
      <c r="F1" s="359"/>
      <c r="G1" s="359"/>
      <c r="H1" s="359"/>
      <c r="I1" s="359"/>
      <c r="J1" s="359"/>
      <c r="K1" s="359"/>
      <c r="L1" s="359"/>
      <c r="M1" s="359"/>
      <c r="N1" s="359"/>
      <c r="O1" s="359"/>
      <c r="P1" s="359"/>
      <c r="Q1" s="359"/>
      <c r="R1" s="359"/>
      <c r="S1" s="359"/>
      <c r="T1" s="360"/>
      <c r="W1" s="361" t="s">
        <v>9</v>
      </c>
      <c r="X1" s="362"/>
      <c r="Y1" s="362"/>
      <c r="Z1" s="362"/>
      <c r="AA1" s="362"/>
      <c r="AB1" s="362"/>
      <c r="AC1" s="362"/>
      <c r="AD1" s="362"/>
      <c r="AE1" s="362"/>
      <c r="AF1" s="362"/>
      <c r="AG1" s="362"/>
      <c r="AH1" s="362"/>
      <c r="AI1" s="362"/>
      <c r="AJ1" s="362"/>
      <c r="AK1" s="362"/>
      <c r="AL1" s="362"/>
      <c r="AM1" s="362"/>
      <c r="AN1" s="362"/>
      <c r="AO1" s="362"/>
      <c r="AP1" s="363"/>
    </row>
    <row r="2" spans="1:42" ht="21" x14ac:dyDescent="0.25">
      <c r="A2" s="290" t="s">
        <v>873</v>
      </c>
      <c r="B2" s="200">
        <f>AVERAGE(D7:D21)</f>
        <v>1056.4645006879919</v>
      </c>
      <c r="E2" s="290" t="s">
        <v>873</v>
      </c>
      <c r="F2" s="200">
        <f>AVERAGE(H7:H15)</f>
        <v>1833.2639864891078</v>
      </c>
      <c r="I2" s="290" t="s">
        <v>873</v>
      </c>
      <c r="J2" s="200">
        <f>AVERAGE(L7:L8)</f>
        <v>1325.2521550160407</v>
      </c>
      <c r="M2" s="290" t="s">
        <v>873</v>
      </c>
      <c r="N2" s="200">
        <f>AVERAGE(P7:P24)</f>
        <v>1013.7370550016617</v>
      </c>
      <c r="Q2" s="290" t="s">
        <v>873</v>
      </c>
      <c r="R2" s="200">
        <f>AVERAGE(T7:T37)</f>
        <v>1156.1296029403557</v>
      </c>
      <c r="W2" s="290" t="s">
        <v>873</v>
      </c>
      <c r="X2" s="200">
        <f>AVERAGE(Z7:Z19)</f>
        <v>745.64362627282367</v>
      </c>
      <c r="AA2" s="290" t="s">
        <v>873</v>
      </c>
      <c r="AB2" s="200">
        <f>AVERAGE(AD7:AD30)</f>
        <v>2852.5147091183971</v>
      </c>
      <c r="AE2" s="290" t="s">
        <v>873</v>
      </c>
      <c r="AF2" s="200">
        <f>AVERAGE(AH7:AH24)</f>
        <v>1664.0087096789216</v>
      </c>
      <c r="AI2" s="290" t="s">
        <v>873</v>
      </c>
      <c r="AJ2" s="200">
        <f>AVERAGE(AL7:AL23)</f>
        <v>3845.0163728537441</v>
      </c>
      <c r="AM2" s="290" t="s">
        <v>873</v>
      </c>
      <c r="AN2" s="200">
        <f>AVERAGE(AP7:AP25)</f>
        <v>1119.9402903120626</v>
      </c>
    </row>
    <row r="3" spans="1:42" ht="21" x14ac:dyDescent="0.25">
      <c r="A3" s="289" t="s">
        <v>872</v>
      </c>
      <c r="B3" s="200">
        <f>AVERAGE(D22:D37)</f>
        <v>742.58818826072616</v>
      </c>
      <c r="E3" s="289" t="s">
        <v>872</v>
      </c>
      <c r="F3" s="200">
        <f>AVERAGE(H16)</f>
        <v>566.80861225653757</v>
      </c>
      <c r="I3" s="289" t="s">
        <v>872</v>
      </c>
      <c r="J3" s="200">
        <f>AVERAGE(L9:L13)</f>
        <v>857.36547451681872</v>
      </c>
      <c r="M3" s="289" t="s">
        <v>872</v>
      </c>
      <c r="N3" s="200">
        <f>AVERAGE(P25:P44)</f>
        <v>587.43960412260947</v>
      </c>
      <c r="Q3" s="289" t="s">
        <v>872</v>
      </c>
      <c r="R3" s="200">
        <f>AVERAGE(T38:T53)</f>
        <v>845.09888424597455</v>
      </c>
      <c r="W3" s="289" t="s">
        <v>872</v>
      </c>
      <c r="X3" s="200">
        <f>AVERAGE(Z20:Z31)</f>
        <v>475.00132136705241</v>
      </c>
      <c r="AA3" s="289" t="s">
        <v>872</v>
      </c>
      <c r="AB3" s="200">
        <f>AVERAGE(AD31:AD36)</f>
        <v>2052.0184112208835</v>
      </c>
      <c r="AE3" s="289" t="s">
        <v>872</v>
      </c>
      <c r="AF3" s="200">
        <f>AVERAGE(AH25:AH30)</f>
        <v>1010.1821609600474</v>
      </c>
      <c r="AI3" s="289" t="s">
        <v>872</v>
      </c>
      <c r="AJ3" s="200">
        <f>AVERAGE(AL24:AL25)</f>
        <v>1844.4224083837616</v>
      </c>
      <c r="AM3" s="289" t="s">
        <v>872</v>
      </c>
      <c r="AN3" s="200">
        <f>AVERAGE(AP26:AP41)</f>
        <v>419.73606063171837</v>
      </c>
    </row>
    <row r="4" spans="1:42" ht="21" x14ac:dyDescent="0.25">
      <c r="A4" s="288" t="s">
        <v>871</v>
      </c>
      <c r="B4" s="200">
        <f>AVERAGE(D38:D45)</f>
        <v>631.99560291329237</v>
      </c>
      <c r="C4" s="201"/>
      <c r="E4" s="288" t="s">
        <v>871</v>
      </c>
      <c r="I4" s="288" t="s">
        <v>871</v>
      </c>
      <c r="J4" s="200">
        <f>AVERAGE(L14:L16)</f>
        <v>543.0731007601421</v>
      </c>
      <c r="M4" s="288" t="s">
        <v>871</v>
      </c>
      <c r="N4" s="200">
        <f>AVERAGE(P45:P49)</f>
        <v>349.67726019199483</v>
      </c>
      <c r="Q4" s="288" t="s">
        <v>871</v>
      </c>
      <c r="R4" s="200">
        <f>AVERAGE(T54:T56)</f>
        <v>564.75040211100429</v>
      </c>
      <c r="W4" s="288" t="s">
        <v>871</v>
      </c>
      <c r="X4" s="200">
        <f>AVERAGE(Z32:Z42)</f>
        <v>361.11455623470096</v>
      </c>
      <c r="AA4" s="288" t="s">
        <v>871</v>
      </c>
      <c r="AB4" s="200">
        <f>AVERAGE(AD37)</f>
        <v>1129.8323837391849</v>
      </c>
      <c r="AE4" s="288" t="s">
        <v>871</v>
      </c>
      <c r="AI4" s="288" t="s">
        <v>871</v>
      </c>
      <c r="AM4" s="288" t="s">
        <v>871</v>
      </c>
      <c r="AN4" s="200">
        <f>AVERAGE(AP42:AP48)</f>
        <v>375.43763216827125</v>
      </c>
    </row>
    <row r="5" spans="1:42" ht="21" x14ac:dyDescent="0.25">
      <c r="A5" s="287" t="s">
        <v>870</v>
      </c>
      <c r="E5" s="287" t="s">
        <v>870</v>
      </c>
      <c r="I5" s="287" t="s">
        <v>870</v>
      </c>
      <c r="M5" s="287" t="s">
        <v>870</v>
      </c>
      <c r="Q5" s="287" t="s">
        <v>870</v>
      </c>
      <c r="W5" s="287" t="s">
        <v>870</v>
      </c>
      <c r="X5" s="200">
        <f>AVERAGE(Z43:Z45)</f>
        <v>197.1018327566436</v>
      </c>
      <c r="AA5" s="287" t="s">
        <v>870</v>
      </c>
      <c r="AE5" s="287" t="s">
        <v>870</v>
      </c>
      <c r="AI5" s="287" t="s">
        <v>870</v>
      </c>
      <c r="AM5" s="287" t="s">
        <v>870</v>
      </c>
      <c r="AN5" s="200">
        <f>AVERAGE(AP49:AP52)</f>
        <v>288.54114102168859</v>
      </c>
    </row>
    <row r="6" spans="1:42" ht="20" thickBot="1" x14ac:dyDescent="0.3">
      <c r="A6" s="201" t="s">
        <v>869</v>
      </c>
      <c r="B6" s="200" t="s">
        <v>868</v>
      </c>
      <c r="C6" s="201" t="s">
        <v>867</v>
      </c>
      <c r="D6" s="200" t="s">
        <v>866</v>
      </c>
      <c r="E6" s="200" t="s">
        <v>869</v>
      </c>
      <c r="F6" s="200" t="s">
        <v>868</v>
      </c>
      <c r="G6" s="200" t="s">
        <v>867</v>
      </c>
      <c r="H6" s="200" t="s">
        <v>866</v>
      </c>
      <c r="I6" s="200" t="s">
        <v>869</v>
      </c>
      <c r="J6" s="200" t="s">
        <v>868</v>
      </c>
      <c r="K6" s="200" t="s">
        <v>867</v>
      </c>
      <c r="L6" s="200" t="s">
        <v>866</v>
      </c>
      <c r="M6" s="200" t="s">
        <v>869</v>
      </c>
      <c r="N6" s="200" t="s">
        <v>868</v>
      </c>
      <c r="O6" s="200" t="s">
        <v>867</v>
      </c>
      <c r="P6" s="200" t="s">
        <v>866</v>
      </c>
      <c r="Q6" s="200" t="s">
        <v>869</v>
      </c>
      <c r="R6" s="200" t="s">
        <v>868</v>
      </c>
      <c r="S6" s="200" t="s">
        <v>867</v>
      </c>
      <c r="T6" s="200" t="s">
        <v>866</v>
      </c>
      <c r="W6" s="200" t="s">
        <v>869</v>
      </c>
      <c r="X6" s="200" t="s">
        <v>868</v>
      </c>
      <c r="Y6" s="200" t="s">
        <v>867</v>
      </c>
      <c r="Z6" s="200" t="s">
        <v>866</v>
      </c>
      <c r="AA6" s="200" t="s">
        <v>869</v>
      </c>
      <c r="AB6" s="200" t="s">
        <v>868</v>
      </c>
      <c r="AC6" s="200" t="s">
        <v>867</v>
      </c>
      <c r="AD6" s="200" t="s">
        <v>866</v>
      </c>
      <c r="AE6" s="200" t="s">
        <v>869</v>
      </c>
      <c r="AF6" s="200" t="s">
        <v>868</v>
      </c>
      <c r="AG6" s="200" t="s">
        <v>867</v>
      </c>
      <c r="AH6" s="200" t="s">
        <v>866</v>
      </c>
      <c r="AI6" s="200" t="s">
        <v>869</v>
      </c>
      <c r="AJ6" s="200" t="s">
        <v>868</v>
      </c>
      <c r="AK6" s="200" t="s">
        <v>867</v>
      </c>
      <c r="AL6" s="200" t="s">
        <v>866</v>
      </c>
      <c r="AM6" s="200" t="s">
        <v>869</v>
      </c>
      <c r="AN6" s="200" t="s">
        <v>868</v>
      </c>
      <c r="AO6" s="200" t="s">
        <v>867</v>
      </c>
      <c r="AP6" s="200" t="s">
        <v>866</v>
      </c>
    </row>
    <row r="7" spans="1:42" x14ac:dyDescent="0.25">
      <c r="A7" s="286" t="s">
        <v>865</v>
      </c>
      <c r="B7" s="282">
        <v>91.601412666666661</v>
      </c>
      <c r="C7" s="285">
        <v>1358.3606936666667</v>
      </c>
      <c r="D7" s="284">
        <v>1382.9036519444071</v>
      </c>
      <c r="E7" s="283" t="s">
        <v>864</v>
      </c>
      <c r="F7" s="282">
        <v>52.624451000000001</v>
      </c>
      <c r="G7" s="282">
        <v>1302.4551406666667</v>
      </c>
      <c r="H7" s="284">
        <v>2374.9999589861122</v>
      </c>
      <c r="I7" s="283" t="s">
        <v>863</v>
      </c>
      <c r="J7" s="282">
        <v>167.27283800000001</v>
      </c>
      <c r="K7" s="282">
        <v>3957.7073656666666</v>
      </c>
      <c r="L7" s="284">
        <v>2266.0191415337058</v>
      </c>
      <c r="M7" s="283" t="s">
        <v>862</v>
      </c>
      <c r="N7" s="282">
        <v>73.214558666666662</v>
      </c>
      <c r="O7" s="282">
        <v>1570.0790006666666</v>
      </c>
      <c r="P7" s="284">
        <v>2044.4901523137869</v>
      </c>
      <c r="Q7" s="283" t="s">
        <v>861</v>
      </c>
      <c r="R7" s="282">
        <v>75.275154666666666</v>
      </c>
      <c r="S7" s="282">
        <v>1528.61347</v>
      </c>
      <c r="T7" s="281">
        <v>1930.7012011718928</v>
      </c>
      <c r="W7" s="283" t="s">
        <v>860</v>
      </c>
      <c r="X7" s="282">
        <v>96.507217999999995</v>
      </c>
      <c r="Y7" s="282">
        <v>1580.5167114999999</v>
      </c>
      <c r="Z7" s="284">
        <v>1537.718653852399</v>
      </c>
      <c r="AA7" s="283" t="s">
        <v>859</v>
      </c>
      <c r="AB7" s="282">
        <v>59.503670333333332</v>
      </c>
      <c r="AC7" s="282">
        <v>2486.6320739999996</v>
      </c>
      <c r="AD7" s="284">
        <v>4078.9557855341477</v>
      </c>
      <c r="AE7" s="283" t="s">
        <v>858</v>
      </c>
      <c r="AF7" s="282">
        <v>85.546432666666661</v>
      </c>
      <c r="AG7" s="282">
        <v>2379.6237423333332</v>
      </c>
      <c r="AH7" s="284">
        <v>2681.6750133878563</v>
      </c>
      <c r="AI7" s="283" t="s">
        <v>857</v>
      </c>
      <c r="AJ7" s="282">
        <v>73.277962000000002</v>
      </c>
      <c r="AK7" s="282">
        <v>5624.5709724999997</v>
      </c>
      <c r="AL7" s="284">
        <v>7575.6651235742593</v>
      </c>
      <c r="AM7" s="283" t="s">
        <v>856</v>
      </c>
      <c r="AN7" s="282">
        <v>61.651445499999994</v>
      </c>
      <c r="AO7" s="282">
        <v>447.109667</v>
      </c>
      <c r="AP7" s="281">
        <v>625.22170952179874</v>
      </c>
    </row>
    <row r="8" spans="1:42" ht="20" thickBot="1" x14ac:dyDescent="0.3">
      <c r="A8" s="277" t="s">
        <v>855</v>
      </c>
      <c r="B8" s="261">
        <v>97.830754666666664</v>
      </c>
      <c r="C8" s="276">
        <v>1062.6335043333336</v>
      </c>
      <c r="D8" s="269">
        <v>986.19575506085596</v>
      </c>
      <c r="E8" s="262" t="s">
        <v>854</v>
      </c>
      <c r="F8" s="261">
        <v>69.648142666666672</v>
      </c>
      <c r="G8" s="261">
        <v>1494.0588616666666</v>
      </c>
      <c r="H8" s="269">
        <v>2045.1524828410352</v>
      </c>
      <c r="I8" s="257" t="s">
        <v>853</v>
      </c>
      <c r="J8" s="256">
        <v>237.84032499999998</v>
      </c>
      <c r="K8" s="256">
        <v>1152.3010993333335</v>
      </c>
      <c r="L8" s="268">
        <v>384.48516849837534</v>
      </c>
      <c r="M8" s="262" t="s">
        <v>852</v>
      </c>
      <c r="N8" s="261">
        <v>89.873684333333344</v>
      </c>
      <c r="O8" s="261">
        <v>2503.7350203333331</v>
      </c>
      <c r="P8" s="269">
        <v>2685.8377442803026</v>
      </c>
      <c r="Q8" s="262" t="s">
        <v>851</v>
      </c>
      <c r="R8" s="261">
        <v>88.986043333333328</v>
      </c>
      <c r="S8" s="261">
        <v>748.99492233333331</v>
      </c>
      <c r="T8" s="260">
        <v>741.69932078861962</v>
      </c>
      <c r="W8" s="262" t="s">
        <v>850</v>
      </c>
      <c r="X8" s="261">
        <v>116.534626</v>
      </c>
      <c r="Y8" s="261">
        <v>330.59884233333332</v>
      </c>
      <c r="Z8" s="269">
        <v>183.69151185445375</v>
      </c>
      <c r="AA8" s="262" t="s">
        <v>849</v>
      </c>
      <c r="AB8" s="261">
        <v>64.052830749999998</v>
      </c>
      <c r="AC8" s="261">
        <v>2597.4445835000001</v>
      </c>
      <c r="AD8" s="269">
        <v>3955.1597065833043</v>
      </c>
      <c r="AE8" s="262" t="s">
        <v>848</v>
      </c>
      <c r="AF8" s="261">
        <v>97.149173000000005</v>
      </c>
      <c r="AG8" s="261">
        <v>2210.4171140000003</v>
      </c>
      <c r="AH8" s="269">
        <v>2175.2814519584231</v>
      </c>
      <c r="AI8" s="262" t="s">
        <v>847</v>
      </c>
      <c r="AJ8" s="261">
        <v>82.293364666666662</v>
      </c>
      <c r="AK8" s="261">
        <v>3412.6638886666665</v>
      </c>
      <c r="AL8" s="269">
        <v>4046.9490310547271</v>
      </c>
      <c r="AM8" s="262" t="s">
        <v>846</v>
      </c>
      <c r="AN8" s="261">
        <v>64.171712499999998</v>
      </c>
      <c r="AO8" s="261">
        <v>2027.8403884999998</v>
      </c>
      <c r="AP8" s="260">
        <v>3060.0222426665018</v>
      </c>
    </row>
    <row r="9" spans="1:42" x14ac:dyDescent="0.25">
      <c r="A9" s="277" t="s">
        <v>845</v>
      </c>
      <c r="B9" s="261">
        <v>110.57474766666667</v>
      </c>
      <c r="C9" s="276">
        <v>1033.5473706666667</v>
      </c>
      <c r="D9" s="269">
        <v>834.70470652336371</v>
      </c>
      <c r="E9" s="262" t="s">
        <v>844</v>
      </c>
      <c r="F9" s="261">
        <v>89.984639333333334</v>
      </c>
      <c r="G9" s="261">
        <v>1637.0959210000001</v>
      </c>
      <c r="H9" s="269">
        <v>1719.305976140713</v>
      </c>
      <c r="I9" s="249" t="s">
        <v>843</v>
      </c>
      <c r="J9" s="248">
        <v>250.72697200000002</v>
      </c>
      <c r="K9" s="248">
        <v>3684.694254333333</v>
      </c>
      <c r="L9" s="271">
        <v>1369.6042571492198</v>
      </c>
      <c r="M9" s="262" t="s">
        <v>842</v>
      </c>
      <c r="N9" s="261">
        <v>117.596625</v>
      </c>
      <c r="O9" s="261">
        <v>1088.6920879999998</v>
      </c>
      <c r="P9" s="269">
        <v>825.78514732034159</v>
      </c>
      <c r="Q9" s="262" t="s">
        <v>841</v>
      </c>
      <c r="R9" s="261">
        <v>91.775772666666668</v>
      </c>
      <c r="S9" s="261">
        <v>2981.983487</v>
      </c>
      <c r="T9" s="260">
        <v>3149.2055368802885</v>
      </c>
      <c r="W9" s="262" t="s">
        <v>840</v>
      </c>
      <c r="X9" s="261">
        <v>119.79987766666666</v>
      </c>
      <c r="Y9" s="261">
        <v>862.97757933333332</v>
      </c>
      <c r="Z9" s="269">
        <v>620.34929929936789</v>
      </c>
      <c r="AA9" s="262" t="s">
        <v>839</v>
      </c>
      <c r="AB9" s="261">
        <v>72.184260999999992</v>
      </c>
      <c r="AC9" s="261">
        <v>3882.1151959999997</v>
      </c>
      <c r="AD9" s="269">
        <v>5278.0632262758782</v>
      </c>
      <c r="AE9" s="262" t="s">
        <v>838</v>
      </c>
      <c r="AF9" s="261">
        <v>101.63493200000001</v>
      </c>
      <c r="AG9" s="261">
        <v>2064.3050116666668</v>
      </c>
      <c r="AH9" s="269">
        <v>1931.0979414702288</v>
      </c>
      <c r="AI9" s="262" t="s">
        <v>837</v>
      </c>
      <c r="AJ9" s="261">
        <v>87.139431999999999</v>
      </c>
      <c r="AK9" s="261">
        <v>3653.8645685000001</v>
      </c>
      <c r="AL9" s="269">
        <v>4093.1241513027076</v>
      </c>
      <c r="AM9" s="262" t="s">
        <v>836</v>
      </c>
      <c r="AN9" s="261">
        <v>70.519933500000008</v>
      </c>
      <c r="AO9" s="261">
        <v>846.50073650000002</v>
      </c>
      <c r="AP9" s="260">
        <v>1100.3708660615794</v>
      </c>
    </row>
    <row r="10" spans="1:42" x14ac:dyDescent="0.25">
      <c r="A10" s="277" t="s">
        <v>835</v>
      </c>
      <c r="B10" s="261">
        <v>123.841819</v>
      </c>
      <c r="C10" s="276">
        <v>1090.5783256666666</v>
      </c>
      <c r="D10" s="269">
        <v>780.62201804922347</v>
      </c>
      <c r="E10" s="262" t="s">
        <v>834</v>
      </c>
      <c r="F10" s="261">
        <v>92.790220333333323</v>
      </c>
      <c r="G10" s="261">
        <v>907.54985399999998</v>
      </c>
      <c r="H10" s="269">
        <v>878.06627760962215</v>
      </c>
      <c r="I10" s="219" t="s">
        <v>833</v>
      </c>
      <c r="J10" s="218">
        <v>273.42523</v>
      </c>
      <c r="K10" s="218">
        <v>1678.1017803333334</v>
      </c>
      <c r="L10" s="246">
        <v>513.73333409405313</v>
      </c>
      <c r="M10" s="262" t="s">
        <v>832</v>
      </c>
      <c r="N10" s="261">
        <v>125.31593433333335</v>
      </c>
      <c r="O10" s="261">
        <v>967.32298733333334</v>
      </c>
      <c r="P10" s="269">
        <v>671.9074134341995</v>
      </c>
      <c r="Q10" s="262" t="s">
        <v>831</v>
      </c>
      <c r="R10" s="261">
        <v>114.50573100000001</v>
      </c>
      <c r="S10" s="261">
        <v>1837.5285026666668</v>
      </c>
      <c r="T10" s="260">
        <v>1504.7480651135852</v>
      </c>
      <c r="W10" s="262" t="s">
        <v>830</v>
      </c>
      <c r="X10" s="261">
        <v>132.48046833333333</v>
      </c>
      <c r="Y10" s="261">
        <v>1173.3508793333333</v>
      </c>
      <c r="Z10" s="269">
        <v>785.67839025226874</v>
      </c>
      <c r="AA10" s="262" t="s">
        <v>829</v>
      </c>
      <c r="AB10" s="261">
        <v>74.799632500000001</v>
      </c>
      <c r="AC10" s="261">
        <v>3067.7122035000002</v>
      </c>
      <c r="AD10" s="269">
        <v>4001.2396732029401</v>
      </c>
      <c r="AE10" s="262" t="s">
        <v>828</v>
      </c>
      <c r="AF10" s="261">
        <v>107.95937633333334</v>
      </c>
      <c r="AG10" s="261">
        <v>2183.7561726666668</v>
      </c>
      <c r="AH10" s="269">
        <v>1922.7573063446962</v>
      </c>
      <c r="AI10" s="262" t="s">
        <v>827</v>
      </c>
      <c r="AJ10" s="261">
        <v>89.651774000000003</v>
      </c>
      <c r="AK10" s="261">
        <v>4423.0057790000001</v>
      </c>
      <c r="AL10" s="269">
        <v>4833.5396073701786</v>
      </c>
      <c r="AM10" s="262" t="s">
        <v>826</v>
      </c>
      <c r="AN10" s="261">
        <v>73.198707999999996</v>
      </c>
      <c r="AO10" s="261">
        <v>589.3938413333334</v>
      </c>
      <c r="AP10" s="260">
        <v>705.19705529957366</v>
      </c>
    </row>
    <row r="11" spans="1:42" x14ac:dyDescent="0.25">
      <c r="A11" s="277" t="s">
        <v>825</v>
      </c>
      <c r="B11" s="261">
        <v>138.88416599999999</v>
      </c>
      <c r="C11" s="276">
        <v>1067.8166659999999</v>
      </c>
      <c r="D11" s="269">
        <v>668.85414425140436</v>
      </c>
      <c r="E11" s="262" t="s">
        <v>824</v>
      </c>
      <c r="F11" s="261">
        <v>94.533801333333329</v>
      </c>
      <c r="G11" s="261">
        <v>4770.4381050000002</v>
      </c>
      <c r="H11" s="269">
        <v>4946.2776675816467</v>
      </c>
      <c r="I11" s="219" t="s">
        <v>823</v>
      </c>
      <c r="J11" s="218">
        <v>280.13009249999999</v>
      </c>
      <c r="K11" s="218">
        <v>2860.4796550000001</v>
      </c>
      <c r="L11" s="246">
        <v>921.12544549279369</v>
      </c>
      <c r="M11" s="262" t="s">
        <v>822</v>
      </c>
      <c r="N11" s="261">
        <v>126.66324733333333</v>
      </c>
      <c r="O11" s="261">
        <v>1905.9719893333333</v>
      </c>
      <c r="P11" s="269">
        <v>1404.7553488957078</v>
      </c>
      <c r="Q11" s="262" t="s">
        <v>821</v>
      </c>
      <c r="R11" s="261">
        <v>118.18310266666667</v>
      </c>
      <c r="S11" s="261">
        <v>1236.8648943333335</v>
      </c>
      <c r="T11" s="260">
        <v>946.56661267549293</v>
      </c>
      <c r="W11" s="262" t="s">
        <v>820</v>
      </c>
      <c r="X11" s="261">
        <v>139.51819599999999</v>
      </c>
      <c r="Y11" s="261">
        <v>2137.789032666667</v>
      </c>
      <c r="Z11" s="269">
        <v>1432.2653918680737</v>
      </c>
      <c r="AA11" s="262" t="s">
        <v>819</v>
      </c>
      <c r="AB11" s="261">
        <v>78.175839499999995</v>
      </c>
      <c r="AC11" s="261">
        <v>3297.199188</v>
      </c>
      <c r="AD11" s="269">
        <v>4117.6703302303522</v>
      </c>
      <c r="AE11" s="262" t="s">
        <v>818</v>
      </c>
      <c r="AF11" s="261">
        <v>121.54345866666665</v>
      </c>
      <c r="AG11" s="261">
        <v>3269.3890683333334</v>
      </c>
      <c r="AH11" s="269">
        <v>2589.8930672193919</v>
      </c>
      <c r="AI11" s="262" t="s">
        <v>817</v>
      </c>
      <c r="AJ11" s="261">
        <v>92.346399333333338</v>
      </c>
      <c r="AK11" s="261">
        <v>3675.1996620000004</v>
      </c>
      <c r="AL11" s="269">
        <v>3879.7974675049418</v>
      </c>
      <c r="AM11" s="262" t="s">
        <v>816</v>
      </c>
      <c r="AN11" s="261">
        <v>91.680668499999996</v>
      </c>
      <c r="AO11" s="261">
        <v>968.66237449999994</v>
      </c>
      <c r="AP11" s="260">
        <v>956.56120352132893</v>
      </c>
    </row>
    <row r="12" spans="1:42" x14ac:dyDescent="0.25">
      <c r="A12" s="277" t="s">
        <v>815</v>
      </c>
      <c r="B12" s="261">
        <v>148.74332666666666</v>
      </c>
      <c r="C12" s="276">
        <v>6024.3971739999988</v>
      </c>
      <c r="D12" s="269">
        <v>3950.196609828859</v>
      </c>
      <c r="E12" s="262" t="s">
        <v>814</v>
      </c>
      <c r="F12" s="261">
        <v>124.80871166666667</v>
      </c>
      <c r="G12" s="261">
        <v>1535.9365176666668</v>
      </c>
      <c r="H12" s="269">
        <v>1130.6324591898481</v>
      </c>
      <c r="I12" s="219" t="s">
        <v>813</v>
      </c>
      <c r="J12" s="218">
        <v>366.72263463333337</v>
      </c>
      <c r="K12" s="218">
        <v>2240.3274566666664</v>
      </c>
      <c r="L12" s="246">
        <v>510.90514876635626</v>
      </c>
      <c r="M12" s="262" t="s">
        <v>812</v>
      </c>
      <c r="N12" s="261">
        <v>128.40682866666668</v>
      </c>
      <c r="O12" s="261">
        <v>1558.03244</v>
      </c>
      <c r="P12" s="269">
        <v>1113.3563737832987</v>
      </c>
      <c r="Q12" s="262" t="s">
        <v>811</v>
      </c>
      <c r="R12" s="261">
        <v>122.0903095</v>
      </c>
      <c r="S12" s="261">
        <v>2672.0064549999997</v>
      </c>
      <c r="T12" s="260">
        <v>2088.5491698258002</v>
      </c>
      <c r="W12" s="262" t="s">
        <v>810</v>
      </c>
      <c r="X12" s="261">
        <v>147.82398266666667</v>
      </c>
      <c r="Y12" s="261">
        <v>985.86835066666663</v>
      </c>
      <c r="Z12" s="269">
        <v>566.92043664507048</v>
      </c>
      <c r="AA12" s="262" t="s">
        <v>809</v>
      </c>
      <c r="AB12" s="261">
        <v>82.217777500000011</v>
      </c>
      <c r="AC12" s="261">
        <v>2498.5597545000001</v>
      </c>
      <c r="AD12" s="269">
        <v>2938.9531686136856</v>
      </c>
      <c r="AE12" s="262" t="s">
        <v>808</v>
      </c>
      <c r="AF12" s="261">
        <v>136.79186900000002</v>
      </c>
      <c r="AG12" s="261">
        <v>1779.6891596666665</v>
      </c>
      <c r="AH12" s="269">
        <v>1201.0196970601125</v>
      </c>
      <c r="AI12" s="262" t="s">
        <v>807</v>
      </c>
      <c r="AJ12" s="261">
        <v>95.579949999999997</v>
      </c>
      <c r="AK12" s="261">
        <v>3725.2404420000003</v>
      </c>
      <c r="AL12" s="269">
        <v>3797.5124406321625</v>
      </c>
      <c r="AM12" s="262" t="s">
        <v>806</v>
      </c>
      <c r="AN12" s="261">
        <v>109.90901733333334</v>
      </c>
      <c r="AO12" s="261">
        <v>610.04735299999993</v>
      </c>
      <c r="AP12" s="260">
        <v>455.04759099960046</v>
      </c>
    </row>
    <row r="13" spans="1:42" ht="20" thickBot="1" x14ac:dyDescent="0.3">
      <c r="A13" s="277" t="s">
        <v>805</v>
      </c>
      <c r="B13" s="261">
        <v>150.78644033333333</v>
      </c>
      <c r="C13" s="276">
        <v>1321.7613393333334</v>
      </c>
      <c r="D13" s="269">
        <v>776.57838225466787</v>
      </c>
      <c r="E13" s="262" t="s">
        <v>804</v>
      </c>
      <c r="F13" s="261">
        <v>148.96523566666667</v>
      </c>
      <c r="G13" s="261">
        <v>1899.4731869999998</v>
      </c>
      <c r="H13" s="269">
        <v>1175.1117255641927</v>
      </c>
      <c r="I13" s="213" t="s">
        <v>803</v>
      </c>
      <c r="J13" s="212">
        <v>388.28760350000005</v>
      </c>
      <c r="K13" s="212">
        <v>4160.3432000000003</v>
      </c>
      <c r="L13" s="240">
        <v>971.45918708167051</v>
      </c>
      <c r="M13" s="262" t="s">
        <v>802</v>
      </c>
      <c r="N13" s="261">
        <v>134.25575066666667</v>
      </c>
      <c r="O13" s="261">
        <v>938.15762966666671</v>
      </c>
      <c r="P13" s="269">
        <v>598.78394408292161</v>
      </c>
      <c r="Q13" s="262" t="s">
        <v>801</v>
      </c>
      <c r="R13" s="261">
        <v>133.62172133333334</v>
      </c>
      <c r="S13" s="261">
        <v>2185.3729480000002</v>
      </c>
      <c r="T13" s="260">
        <v>1535.4922883745519</v>
      </c>
      <c r="W13" s="262" t="s">
        <v>800</v>
      </c>
      <c r="X13" s="261">
        <v>166.52785333333335</v>
      </c>
      <c r="Y13" s="261">
        <v>1815.1948130000001</v>
      </c>
      <c r="Z13" s="269">
        <v>990.02474761179076</v>
      </c>
      <c r="AA13" s="262" t="s">
        <v>799</v>
      </c>
      <c r="AB13" s="261">
        <v>89.065296999999987</v>
      </c>
      <c r="AC13" s="261">
        <v>4406.9727579999999</v>
      </c>
      <c r="AD13" s="269">
        <v>4848.0245465301714</v>
      </c>
      <c r="AE13" s="262" t="s">
        <v>798</v>
      </c>
      <c r="AF13" s="261">
        <v>137.568555</v>
      </c>
      <c r="AG13" s="261">
        <v>1978.5049666666666</v>
      </c>
      <c r="AH13" s="269">
        <v>1338.1956448308022</v>
      </c>
      <c r="AI13" s="262" t="s">
        <v>797</v>
      </c>
      <c r="AJ13" s="261">
        <v>98.219098000000002</v>
      </c>
      <c r="AK13" s="261">
        <v>3646.2799910000003</v>
      </c>
      <c r="AL13" s="269">
        <v>3612.3940916256429</v>
      </c>
      <c r="AM13" s="262" t="s">
        <v>796</v>
      </c>
      <c r="AN13" s="261">
        <v>128.75554500000001</v>
      </c>
      <c r="AO13" s="261">
        <v>403.67074400000001</v>
      </c>
      <c r="AP13" s="260">
        <v>213.51717240605055</v>
      </c>
    </row>
    <row r="14" spans="1:42" x14ac:dyDescent="0.25">
      <c r="A14" s="277" t="s">
        <v>795</v>
      </c>
      <c r="B14" s="261">
        <v>151.96102666666667</v>
      </c>
      <c r="C14" s="276">
        <v>1082.8907179999999</v>
      </c>
      <c r="D14" s="269">
        <v>612.61081986196984</v>
      </c>
      <c r="E14" s="262" t="s">
        <v>794</v>
      </c>
      <c r="F14" s="261">
        <v>185.39023166666666</v>
      </c>
      <c r="G14" s="261">
        <v>1623.781301</v>
      </c>
      <c r="H14" s="269">
        <v>775.87209228993981</v>
      </c>
      <c r="I14" s="210" t="s">
        <v>793</v>
      </c>
      <c r="J14" s="209">
        <v>566.71143533333327</v>
      </c>
      <c r="K14" s="209">
        <v>3653.1829870000001</v>
      </c>
      <c r="L14" s="234">
        <v>544.62842272650448</v>
      </c>
      <c r="M14" s="262" t="s">
        <v>792</v>
      </c>
      <c r="N14" s="261">
        <v>163.37355666666664</v>
      </c>
      <c r="O14" s="261">
        <v>1283.6561653333333</v>
      </c>
      <c r="P14" s="269">
        <v>685.71844276634988</v>
      </c>
      <c r="Q14" s="262" t="s">
        <v>791</v>
      </c>
      <c r="R14" s="261">
        <v>136.37974933333336</v>
      </c>
      <c r="S14" s="261">
        <v>1066.4693533333332</v>
      </c>
      <c r="T14" s="260">
        <v>681.98512502520873</v>
      </c>
      <c r="W14" s="262" t="s">
        <v>790</v>
      </c>
      <c r="X14" s="261">
        <v>181.93477066666665</v>
      </c>
      <c r="Y14" s="261">
        <v>1309.0490473333334</v>
      </c>
      <c r="Z14" s="269">
        <v>619.51559481266986</v>
      </c>
      <c r="AA14" s="262" t="s">
        <v>789</v>
      </c>
      <c r="AB14" s="261">
        <v>113.20597066666666</v>
      </c>
      <c r="AC14" s="261">
        <v>2938.6475696666662</v>
      </c>
      <c r="AD14" s="269">
        <v>2495.8415023174625</v>
      </c>
      <c r="AE14" s="262" t="s">
        <v>788</v>
      </c>
      <c r="AF14" s="261">
        <v>139.62915133333334</v>
      </c>
      <c r="AG14" s="261">
        <v>2929.184679</v>
      </c>
      <c r="AH14" s="269">
        <v>1997.8317572146714</v>
      </c>
      <c r="AI14" s="262" t="s">
        <v>787</v>
      </c>
      <c r="AJ14" s="261">
        <v>101.19111100000001</v>
      </c>
      <c r="AK14" s="261">
        <v>3057.2744924999997</v>
      </c>
      <c r="AL14" s="269">
        <v>2921.2876035129207</v>
      </c>
      <c r="AM14" s="262" t="s">
        <v>786</v>
      </c>
      <c r="AN14" s="261">
        <v>135.88045149999999</v>
      </c>
      <c r="AO14" s="261">
        <v>2989.4174834999999</v>
      </c>
      <c r="AP14" s="260">
        <v>2100.0349943641449</v>
      </c>
    </row>
    <row r="15" spans="1:42" ht="20" thickBot="1" x14ac:dyDescent="0.3">
      <c r="A15" s="277" t="s">
        <v>785</v>
      </c>
      <c r="B15" s="261">
        <v>165.73531800000001</v>
      </c>
      <c r="C15" s="276">
        <v>1415.8513183333332</v>
      </c>
      <c r="D15" s="269">
        <v>754.28461200607421</v>
      </c>
      <c r="E15" s="257" t="s">
        <v>784</v>
      </c>
      <c r="F15" s="256">
        <v>217.29776933333335</v>
      </c>
      <c r="G15" s="256">
        <v>3376.7144149999999</v>
      </c>
      <c r="H15" s="268">
        <v>1453.9572381988617</v>
      </c>
      <c r="I15" s="207" t="s">
        <v>783</v>
      </c>
      <c r="J15" s="206">
        <v>580.5491323333332</v>
      </c>
      <c r="K15" s="206">
        <v>2113.6483586666668</v>
      </c>
      <c r="L15" s="230">
        <v>264.07742961763245</v>
      </c>
      <c r="M15" s="262" t="s">
        <v>782</v>
      </c>
      <c r="N15" s="261">
        <v>170.300329</v>
      </c>
      <c r="O15" s="261">
        <v>2650.6872123333333</v>
      </c>
      <c r="P15" s="269">
        <v>1456.4780337760433</v>
      </c>
      <c r="Q15" s="262" t="s">
        <v>781</v>
      </c>
      <c r="R15" s="261">
        <v>136.98207766666667</v>
      </c>
      <c r="S15" s="261">
        <v>1427.9771346666666</v>
      </c>
      <c r="T15" s="260">
        <v>942.4554503703165</v>
      </c>
      <c r="W15" s="262" t="s">
        <v>780</v>
      </c>
      <c r="X15" s="261">
        <v>186.8326486666667</v>
      </c>
      <c r="Y15" s="261">
        <v>551.22526400000004</v>
      </c>
      <c r="Z15" s="269">
        <v>195.0369049166863</v>
      </c>
      <c r="AA15" s="262" t="s">
        <v>779</v>
      </c>
      <c r="AB15" s="261">
        <v>125.411039</v>
      </c>
      <c r="AC15" s="261">
        <v>2583.3532773333332</v>
      </c>
      <c r="AD15" s="269">
        <v>1959.908998388358</v>
      </c>
      <c r="AE15" s="262" t="s">
        <v>778</v>
      </c>
      <c r="AF15" s="261">
        <v>154.40203899999997</v>
      </c>
      <c r="AG15" s="261">
        <v>2937.8391816666667</v>
      </c>
      <c r="AH15" s="269">
        <v>1802.7204567335198</v>
      </c>
      <c r="AI15" s="262" t="s">
        <v>777</v>
      </c>
      <c r="AJ15" s="261">
        <v>108.3001675</v>
      </c>
      <c r="AK15" s="261">
        <v>4598.8934934999997</v>
      </c>
      <c r="AL15" s="269">
        <v>4146.4324845111623</v>
      </c>
      <c r="AM15" s="262" t="s">
        <v>776</v>
      </c>
      <c r="AN15" s="261">
        <v>138.94756900000002</v>
      </c>
      <c r="AO15" s="261">
        <v>4339.7260016666669</v>
      </c>
      <c r="AP15" s="260">
        <v>3023.283144066138</v>
      </c>
    </row>
    <row r="16" spans="1:42" ht="20" thickBot="1" x14ac:dyDescent="0.3">
      <c r="A16" s="277" t="s">
        <v>775</v>
      </c>
      <c r="B16" s="261">
        <v>186.29372633333332</v>
      </c>
      <c r="C16" s="276">
        <v>1235.0894776666667</v>
      </c>
      <c r="D16" s="269">
        <v>562.97964079409451</v>
      </c>
      <c r="E16" s="280" t="s">
        <v>774</v>
      </c>
      <c r="F16" s="279">
        <v>264.27935466666668</v>
      </c>
      <c r="G16" s="279">
        <v>1762.2374973333333</v>
      </c>
      <c r="H16" s="278">
        <v>566.80861225653757</v>
      </c>
      <c r="I16" s="204" t="s">
        <v>773</v>
      </c>
      <c r="J16" s="203">
        <v>580.9929503333334</v>
      </c>
      <c r="K16" s="203">
        <v>5348.1182509999999</v>
      </c>
      <c r="L16" s="226">
        <v>820.51344993628948</v>
      </c>
      <c r="M16" s="262" t="s">
        <v>772</v>
      </c>
      <c r="N16" s="261">
        <v>192.98273500000002</v>
      </c>
      <c r="O16" s="261">
        <v>752.24432333333334</v>
      </c>
      <c r="P16" s="269">
        <v>289.79876792259847</v>
      </c>
      <c r="Q16" s="262" t="s">
        <v>771</v>
      </c>
      <c r="R16" s="261">
        <v>141.18252333333334</v>
      </c>
      <c r="S16" s="261">
        <v>1519.8321613333335</v>
      </c>
      <c r="T16" s="260">
        <v>976.50162743230953</v>
      </c>
      <c r="W16" s="262" t="s">
        <v>770</v>
      </c>
      <c r="X16" s="261">
        <v>217.66233400000002</v>
      </c>
      <c r="Y16" s="261">
        <v>3122.9396646666664</v>
      </c>
      <c r="Z16" s="269">
        <v>1334.7634738983668</v>
      </c>
      <c r="AA16" s="262" t="s">
        <v>769</v>
      </c>
      <c r="AB16" s="261">
        <v>126.12432233333334</v>
      </c>
      <c r="AC16" s="261">
        <v>3952.9204423333335</v>
      </c>
      <c r="AD16" s="269">
        <v>3034.1460308394599</v>
      </c>
      <c r="AE16" s="262" t="s">
        <v>768</v>
      </c>
      <c r="AF16" s="261">
        <v>155.73350066666666</v>
      </c>
      <c r="AG16" s="261">
        <v>2500.7550816666667</v>
      </c>
      <c r="AH16" s="269">
        <v>1505.7913492995349</v>
      </c>
      <c r="AI16" s="262" t="s">
        <v>767</v>
      </c>
      <c r="AJ16" s="261">
        <v>127.63014233333335</v>
      </c>
      <c r="AK16" s="261">
        <v>2963.660034</v>
      </c>
      <c r="AL16" s="269">
        <v>2222.0690503186697</v>
      </c>
      <c r="AM16" s="262" t="s">
        <v>766</v>
      </c>
      <c r="AN16" s="261">
        <v>141.64219466666668</v>
      </c>
      <c r="AO16" s="261">
        <v>3040.3617553333333</v>
      </c>
      <c r="AP16" s="260">
        <v>2046.5085051021422</v>
      </c>
    </row>
    <row r="17" spans="1:42" x14ac:dyDescent="0.25">
      <c r="A17" s="277" t="s">
        <v>765</v>
      </c>
      <c r="B17" s="261">
        <v>196.32723999999999</v>
      </c>
      <c r="C17" s="276">
        <v>2036.1541006666666</v>
      </c>
      <c r="D17" s="260">
        <v>937.12256163060545</v>
      </c>
      <c r="M17" s="262" t="s">
        <v>764</v>
      </c>
      <c r="N17" s="261">
        <v>196.27968866666666</v>
      </c>
      <c r="O17" s="261">
        <v>3815.8432603333335</v>
      </c>
      <c r="P17" s="269">
        <v>1844.0846305873329</v>
      </c>
      <c r="Q17" s="262" t="s">
        <v>763</v>
      </c>
      <c r="R17" s="261">
        <v>142.76759699999999</v>
      </c>
      <c r="S17" s="261">
        <v>1294.6724283333333</v>
      </c>
      <c r="T17" s="260">
        <v>806.83912564090667</v>
      </c>
      <c r="W17" s="262" t="s">
        <v>762</v>
      </c>
      <c r="X17" s="261">
        <v>233.84593766666663</v>
      </c>
      <c r="Y17" s="261">
        <v>1515.2512979999999</v>
      </c>
      <c r="Z17" s="269">
        <v>547.96990408270415</v>
      </c>
      <c r="AA17" s="262" t="s">
        <v>761</v>
      </c>
      <c r="AB17" s="261">
        <v>128.10566400000002</v>
      </c>
      <c r="AC17" s="261">
        <v>2685.0357615666667</v>
      </c>
      <c r="AD17" s="269">
        <v>1995.9539787145293</v>
      </c>
      <c r="AE17" s="262" t="s">
        <v>760</v>
      </c>
      <c r="AF17" s="261">
        <v>186.29372366666666</v>
      </c>
      <c r="AG17" s="261">
        <v>3903.9416619999997</v>
      </c>
      <c r="AH17" s="269">
        <v>1995.5841051227683</v>
      </c>
      <c r="AI17" s="262" t="s">
        <v>759</v>
      </c>
      <c r="AJ17" s="261">
        <v>145.95359533333337</v>
      </c>
      <c r="AK17" s="261">
        <v>4702.1055736666667</v>
      </c>
      <c r="AL17" s="269">
        <v>3121.6442239246326</v>
      </c>
      <c r="AM17" s="262" t="s">
        <v>758</v>
      </c>
      <c r="AN17" s="261">
        <v>147.34846033333335</v>
      </c>
      <c r="AO17" s="261">
        <v>492.21296666666666</v>
      </c>
      <c r="AP17" s="260">
        <v>234.04690184965418</v>
      </c>
    </row>
    <row r="18" spans="1:42" x14ac:dyDescent="0.25">
      <c r="A18" s="277" t="s">
        <v>757</v>
      </c>
      <c r="B18" s="261">
        <v>198.61461233333333</v>
      </c>
      <c r="C18" s="276">
        <v>2556.412119666667</v>
      </c>
      <c r="D18" s="260">
        <v>1187.121873679798</v>
      </c>
      <c r="M18" s="262" t="s">
        <v>756</v>
      </c>
      <c r="N18" s="261">
        <v>198.57804566666664</v>
      </c>
      <c r="O18" s="261">
        <v>590.99476599999991</v>
      </c>
      <c r="P18" s="269">
        <v>197.61334593454731</v>
      </c>
      <c r="Q18" s="262" t="s">
        <v>755</v>
      </c>
      <c r="R18" s="261">
        <v>143.290671</v>
      </c>
      <c r="S18" s="261">
        <v>1848.0058406666667</v>
      </c>
      <c r="T18" s="260">
        <v>1189.6902692755668</v>
      </c>
      <c r="W18" s="262" t="s">
        <v>754</v>
      </c>
      <c r="X18" s="261">
        <v>234.051997</v>
      </c>
      <c r="Y18" s="261">
        <v>849.64710833333322</v>
      </c>
      <c r="Z18" s="269">
        <v>263.01638918865245</v>
      </c>
      <c r="AA18" s="262" t="s">
        <v>753</v>
      </c>
      <c r="AB18" s="261">
        <v>129.468828</v>
      </c>
      <c r="AC18" s="261">
        <v>4433.9903406666663</v>
      </c>
      <c r="AD18" s="269">
        <v>3324.7551392576647</v>
      </c>
      <c r="AE18" s="262" t="s">
        <v>752</v>
      </c>
      <c r="AF18" s="261">
        <v>192.06339233333333</v>
      </c>
      <c r="AG18" s="261">
        <v>1616.6643196666666</v>
      </c>
      <c r="AH18" s="269">
        <v>741.73475227433471</v>
      </c>
      <c r="AI18" s="262" t="s">
        <v>751</v>
      </c>
      <c r="AJ18" s="261">
        <v>153.48269566666667</v>
      </c>
      <c r="AK18" s="261">
        <v>5694.9482486666675</v>
      </c>
      <c r="AL18" s="269">
        <v>3610.4822950431767</v>
      </c>
      <c r="AM18" s="262" t="s">
        <v>750</v>
      </c>
      <c r="AN18" s="261">
        <v>169.91991133333332</v>
      </c>
      <c r="AO18" s="261">
        <v>642.84253000000001</v>
      </c>
      <c r="AP18" s="260">
        <v>278.32089538872845</v>
      </c>
    </row>
    <row r="19" spans="1:42" ht="20" thickBot="1" x14ac:dyDescent="0.3">
      <c r="A19" s="277" t="s">
        <v>749</v>
      </c>
      <c r="B19" s="261">
        <v>214.53973866666664</v>
      </c>
      <c r="C19" s="276">
        <v>2740.2438823333337</v>
      </c>
      <c r="D19" s="260">
        <v>1177.2663467213822</v>
      </c>
      <c r="M19" s="262" t="s">
        <v>748</v>
      </c>
      <c r="N19" s="261">
        <v>199.25962699999999</v>
      </c>
      <c r="O19" s="261">
        <v>3734.8428253333332</v>
      </c>
      <c r="P19" s="269">
        <v>1774.3600404979848</v>
      </c>
      <c r="Q19" s="262" t="s">
        <v>747</v>
      </c>
      <c r="R19" s="261">
        <v>143.52843233333331</v>
      </c>
      <c r="S19" s="261">
        <v>1356.5854106666668</v>
      </c>
      <c r="T19" s="260">
        <v>845.16841618955732</v>
      </c>
      <c r="W19" s="257" t="s">
        <v>746</v>
      </c>
      <c r="X19" s="256">
        <v>241.77130633333331</v>
      </c>
      <c r="Y19" s="256">
        <v>1732.0893936666669</v>
      </c>
      <c r="Z19" s="268">
        <v>616.41644326420283</v>
      </c>
      <c r="AA19" s="262" t="s">
        <v>745</v>
      </c>
      <c r="AB19" s="261">
        <v>134.79467599999998</v>
      </c>
      <c r="AC19" s="261">
        <v>3182.2417106666667</v>
      </c>
      <c r="AD19" s="269">
        <v>2260.8066765683438</v>
      </c>
      <c r="AE19" s="262" t="s">
        <v>744</v>
      </c>
      <c r="AF19" s="261">
        <v>193.53751066666666</v>
      </c>
      <c r="AG19" s="261">
        <v>2877.8916906666668</v>
      </c>
      <c r="AH19" s="269">
        <v>1386.9942683221313</v>
      </c>
      <c r="AI19" s="262" t="s">
        <v>743</v>
      </c>
      <c r="AJ19" s="261">
        <v>158.22206633333334</v>
      </c>
      <c r="AK19" s="261">
        <v>7355.598366666668</v>
      </c>
      <c r="AL19" s="269">
        <v>4548.9080424283593</v>
      </c>
      <c r="AM19" s="262" t="s">
        <v>742</v>
      </c>
      <c r="AN19" s="261">
        <v>183.66250133333332</v>
      </c>
      <c r="AO19" s="261">
        <v>1557.6361713333333</v>
      </c>
      <c r="AP19" s="260">
        <v>748.09700402933288</v>
      </c>
    </row>
    <row r="20" spans="1:42" x14ac:dyDescent="0.25">
      <c r="A20" s="277" t="s">
        <v>741</v>
      </c>
      <c r="B20" s="261">
        <v>222.06883766666667</v>
      </c>
      <c r="C20" s="276">
        <v>1434.0004070000002</v>
      </c>
      <c r="D20" s="260">
        <v>545.74589666312681</v>
      </c>
      <c r="M20" s="262" t="s">
        <v>740</v>
      </c>
      <c r="N20" s="261">
        <v>215.77609633333336</v>
      </c>
      <c r="O20" s="261">
        <v>695.51453233333325</v>
      </c>
      <c r="P20" s="269">
        <v>222.33159471885827</v>
      </c>
      <c r="Q20" s="262" t="s">
        <v>739</v>
      </c>
      <c r="R20" s="261">
        <v>150.59786166666666</v>
      </c>
      <c r="S20" s="261">
        <v>1540.9294936666665</v>
      </c>
      <c r="T20" s="260">
        <v>923.20808317807348</v>
      </c>
      <c r="W20" s="249" t="s">
        <v>738</v>
      </c>
      <c r="X20" s="248">
        <v>251.69386833333331</v>
      </c>
      <c r="Y20" s="248">
        <v>1879.390302</v>
      </c>
      <c r="Z20" s="271">
        <v>646.69689589378891</v>
      </c>
      <c r="AA20" s="262" t="s">
        <v>737</v>
      </c>
      <c r="AB20" s="261">
        <v>151.27944333333335</v>
      </c>
      <c r="AC20" s="261">
        <v>4253.4187336666664</v>
      </c>
      <c r="AD20" s="269">
        <v>2711.6303444444625</v>
      </c>
      <c r="AE20" s="262" t="s">
        <v>736</v>
      </c>
      <c r="AF20" s="261">
        <v>214.08006733333332</v>
      </c>
      <c r="AG20" s="261">
        <v>2255.1320456666667</v>
      </c>
      <c r="AH20" s="269">
        <v>953.40589329847046</v>
      </c>
      <c r="AI20" s="262" t="s">
        <v>735</v>
      </c>
      <c r="AJ20" s="261">
        <v>175.94319166666665</v>
      </c>
      <c r="AK20" s="261">
        <v>6236.0607426666675</v>
      </c>
      <c r="AL20" s="269">
        <v>3444.36036063345</v>
      </c>
      <c r="AM20" s="262" t="s">
        <v>734</v>
      </c>
      <c r="AN20" s="261">
        <v>185.18417199999999</v>
      </c>
      <c r="AO20" s="261">
        <v>608.55738399999996</v>
      </c>
      <c r="AP20" s="260">
        <v>228.62278532098307</v>
      </c>
    </row>
    <row r="21" spans="1:42" ht="20" thickBot="1" x14ac:dyDescent="0.3">
      <c r="A21" s="275" t="s">
        <v>733</v>
      </c>
      <c r="B21" s="256">
        <v>224.58911133333334</v>
      </c>
      <c r="C21" s="274">
        <v>1773.7609863333334</v>
      </c>
      <c r="D21" s="255">
        <v>689.78049105004538</v>
      </c>
      <c r="M21" s="262" t="s">
        <v>732</v>
      </c>
      <c r="N21" s="261">
        <v>216.29917066666667</v>
      </c>
      <c r="O21" s="261">
        <v>2200.637208666667</v>
      </c>
      <c r="P21" s="269">
        <v>917.40436724004576</v>
      </c>
      <c r="Q21" s="262" t="s">
        <v>731</v>
      </c>
      <c r="R21" s="261">
        <v>155.24212766666668</v>
      </c>
      <c r="S21" s="261">
        <v>1723.672652</v>
      </c>
      <c r="T21" s="260">
        <v>1010.3124376786701</v>
      </c>
      <c r="W21" s="219" t="s">
        <v>730</v>
      </c>
      <c r="X21" s="218">
        <v>259.68264033333338</v>
      </c>
      <c r="Y21" s="218">
        <v>1045.7999913333333</v>
      </c>
      <c r="Z21" s="246">
        <v>302.72233445829312</v>
      </c>
      <c r="AA21" s="262" t="s">
        <v>729</v>
      </c>
      <c r="AB21" s="261">
        <v>161.85188533333334</v>
      </c>
      <c r="AC21" s="261">
        <v>4620.4425716666665</v>
      </c>
      <c r="AD21" s="269">
        <v>2754.7350944666987</v>
      </c>
      <c r="AE21" s="262" t="s">
        <v>728</v>
      </c>
      <c r="AF21" s="261">
        <v>219.83388500000001</v>
      </c>
      <c r="AG21" s="261">
        <v>2522.6449509999998</v>
      </c>
      <c r="AH21" s="269">
        <v>1047.5232542062383</v>
      </c>
      <c r="AI21" s="262" t="s">
        <v>727</v>
      </c>
      <c r="AJ21" s="261">
        <v>182.61635233333334</v>
      </c>
      <c r="AK21" s="261">
        <v>5349.9886379999998</v>
      </c>
      <c r="AL21" s="269">
        <v>2829.6328448366753</v>
      </c>
      <c r="AM21" s="262" t="s">
        <v>726</v>
      </c>
      <c r="AN21" s="261">
        <v>192.554765</v>
      </c>
      <c r="AO21" s="261">
        <v>4092.6922500000001</v>
      </c>
      <c r="AP21" s="260">
        <v>2025.4692139142858</v>
      </c>
    </row>
    <row r="22" spans="1:42" x14ac:dyDescent="0.25">
      <c r="A22" s="273" t="s">
        <v>725</v>
      </c>
      <c r="B22" s="248">
        <v>261.18846233333329</v>
      </c>
      <c r="C22" s="272">
        <v>1698.0103070000002</v>
      </c>
      <c r="D22" s="247">
        <v>550.10923217311552</v>
      </c>
      <c r="M22" s="262" t="s">
        <v>724</v>
      </c>
      <c r="N22" s="261">
        <v>223.40030099999998</v>
      </c>
      <c r="O22" s="261">
        <v>998.54894100000001</v>
      </c>
      <c r="P22" s="269">
        <v>346.97743759978198</v>
      </c>
      <c r="Q22" s="262" t="s">
        <v>723</v>
      </c>
      <c r="R22" s="261">
        <v>157.16306699999998</v>
      </c>
      <c r="S22" s="261">
        <v>1667.0855173333332</v>
      </c>
      <c r="T22" s="260">
        <v>960.73618258756267</v>
      </c>
      <c r="W22" s="219" t="s">
        <v>722</v>
      </c>
      <c r="X22" s="218">
        <v>261.42602373333335</v>
      </c>
      <c r="Y22" s="218">
        <v>1366.0324503333334</v>
      </c>
      <c r="Z22" s="246">
        <v>422.53116611173709</v>
      </c>
      <c r="AA22" s="262" t="s">
        <v>721</v>
      </c>
      <c r="AB22" s="261">
        <v>162.61272099999999</v>
      </c>
      <c r="AC22" s="261">
        <v>4780.3923686666667</v>
      </c>
      <c r="AD22" s="269">
        <v>2839.7407160210219</v>
      </c>
      <c r="AE22" s="262" t="s">
        <v>720</v>
      </c>
      <c r="AF22" s="261">
        <v>228.26647766666667</v>
      </c>
      <c r="AG22" s="261">
        <v>3099.2630973333339</v>
      </c>
      <c r="AH22" s="269">
        <v>1257.7390464924642</v>
      </c>
      <c r="AI22" s="262" t="s">
        <v>719</v>
      </c>
      <c r="AJ22" s="261">
        <v>185.26342566666668</v>
      </c>
      <c r="AK22" s="261">
        <v>5710.0064499999999</v>
      </c>
      <c r="AL22" s="269">
        <v>2982.1012995158958</v>
      </c>
      <c r="AM22" s="262" t="s">
        <v>718</v>
      </c>
      <c r="AN22" s="261">
        <v>211.00502400000002</v>
      </c>
      <c r="AO22" s="261">
        <v>1004.9684900000001</v>
      </c>
      <c r="AP22" s="260">
        <v>376.27704352669815</v>
      </c>
    </row>
    <row r="23" spans="1:42" ht="20" thickBot="1" x14ac:dyDescent="0.3">
      <c r="A23" s="264" t="s">
        <v>717</v>
      </c>
      <c r="B23" s="218">
        <v>262.77353433333337</v>
      </c>
      <c r="C23" s="263">
        <v>1685.8686416666667</v>
      </c>
      <c r="D23" s="217">
        <v>541.56713724758504</v>
      </c>
      <c r="M23" s="262" t="s">
        <v>716</v>
      </c>
      <c r="N23" s="261">
        <v>235.882757</v>
      </c>
      <c r="O23" s="261">
        <v>1555.8133364999999</v>
      </c>
      <c r="P23" s="269">
        <v>559.57060884276495</v>
      </c>
      <c r="Q23" s="262" t="s">
        <v>715</v>
      </c>
      <c r="R23" s="261">
        <v>157.79409666666666</v>
      </c>
      <c r="S23" s="261">
        <v>2455.4853743333333</v>
      </c>
      <c r="T23" s="260">
        <v>1456.1325969756917</v>
      </c>
      <c r="W23" s="219" t="s">
        <v>714</v>
      </c>
      <c r="X23" s="218">
        <v>285.51934333333332</v>
      </c>
      <c r="Y23" s="218">
        <v>1851.7149133333332</v>
      </c>
      <c r="Z23" s="246">
        <v>548.54271928312903</v>
      </c>
      <c r="AA23" s="262" t="s">
        <v>713</v>
      </c>
      <c r="AB23" s="261">
        <v>171.822</v>
      </c>
      <c r="AC23" s="261">
        <v>3531.4017669999998</v>
      </c>
      <c r="AD23" s="269">
        <v>1955.2675251131984</v>
      </c>
      <c r="AE23" s="262" t="s">
        <v>712</v>
      </c>
      <c r="AF23" s="261">
        <v>235.858981</v>
      </c>
      <c r="AG23" s="261">
        <v>4921.0835189999998</v>
      </c>
      <c r="AH23" s="269">
        <v>1986.451615340439</v>
      </c>
      <c r="AI23" s="257" t="s">
        <v>711</v>
      </c>
      <c r="AJ23" s="256">
        <v>221.78352566666663</v>
      </c>
      <c r="AK23" s="256">
        <v>8426.3949713333332</v>
      </c>
      <c r="AL23" s="268">
        <v>3699.3782207240806</v>
      </c>
      <c r="AM23" s="262" t="s">
        <v>710</v>
      </c>
      <c r="AN23" s="261">
        <v>213.50944066666668</v>
      </c>
      <c r="AO23" s="261">
        <v>3473.3088123333332</v>
      </c>
      <c r="AP23" s="260">
        <v>1526.770601565999</v>
      </c>
    </row>
    <row r="24" spans="1:42" ht="20" thickBot="1" x14ac:dyDescent="0.3">
      <c r="A24" s="264" t="s">
        <v>709</v>
      </c>
      <c r="B24" s="218">
        <v>268.74926766666664</v>
      </c>
      <c r="C24" s="263">
        <v>1632.5467523333334</v>
      </c>
      <c r="D24" s="217">
        <v>507.46091198961085</v>
      </c>
      <c r="M24" s="257" t="s">
        <v>708</v>
      </c>
      <c r="N24" s="256">
        <v>242.50044033333333</v>
      </c>
      <c r="O24" s="256">
        <v>1716.9360879999997</v>
      </c>
      <c r="P24" s="268">
        <v>608.01359603304411</v>
      </c>
      <c r="Q24" s="262" t="s">
        <v>707</v>
      </c>
      <c r="R24" s="261">
        <v>159.36332000000002</v>
      </c>
      <c r="S24" s="261">
        <v>1516.0913869999997</v>
      </c>
      <c r="T24" s="260">
        <v>851.34274750300119</v>
      </c>
      <c r="W24" s="219" t="s">
        <v>706</v>
      </c>
      <c r="X24" s="218">
        <v>290.13190800000001</v>
      </c>
      <c r="Y24" s="218">
        <v>987.35831999999994</v>
      </c>
      <c r="Z24" s="246">
        <v>240.31359280896467</v>
      </c>
      <c r="AA24" s="262" t="s">
        <v>705</v>
      </c>
      <c r="AB24" s="261">
        <v>173.28026766666667</v>
      </c>
      <c r="AC24" s="261">
        <v>3347.2161919999999</v>
      </c>
      <c r="AD24" s="269">
        <v>1831.677644011334</v>
      </c>
      <c r="AE24" s="257" t="s">
        <v>704</v>
      </c>
      <c r="AF24" s="256">
        <v>235.89068266666666</v>
      </c>
      <c r="AG24" s="256">
        <v>3624.3663453333334</v>
      </c>
      <c r="AH24" s="268">
        <v>1436.460153644503</v>
      </c>
      <c r="AI24" s="249" t="s">
        <v>703</v>
      </c>
      <c r="AJ24" s="248">
        <v>301.11646933333333</v>
      </c>
      <c r="AK24" s="248">
        <v>6115.056208666666</v>
      </c>
      <c r="AL24" s="271">
        <v>1930.7943375549319</v>
      </c>
      <c r="AM24" s="262" t="s">
        <v>702</v>
      </c>
      <c r="AN24" s="261">
        <v>222.68701799999999</v>
      </c>
      <c r="AO24" s="261">
        <v>931.20323466666662</v>
      </c>
      <c r="AP24" s="260">
        <v>318.16682581230066</v>
      </c>
    </row>
    <row r="25" spans="1:42" ht="20" thickBot="1" x14ac:dyDescent="0.3">
      <c r="A25" s="264" t="s">
        <v>701</v>
      </c>
      <c r="B25" s="218">
        <v>268.76511333333332</v>
      </c>
      <c r="C25" s="263">
        <v>2331.1363343333333</v>
      </c>
      <c r="D25" s="217">
        <v>767.35079022036757</v>
      </c>
      <c r="M25" s="249" t="s">
        <v>700</v>
      </c>
      <c r="N25" s="248">
        <v>254.07147933333331</v>
      </c>
      <c r="O25" s="248">
        <v>2040.3386953333331</v>
      </c>
      <c r="P25" s="271">
        <v>703.05695888694254</v>
      </c>
      <c r="Q25" s="262" t="s">
        <v>699</v>
      </c>
      <c r="R25" s="261">
        <v>167.24113666666668</v>
      </c>
      <c r="S25" s="261">
        <v>3855.4542546666671</v>
      </c>
      <c r="T25" s="260">
        <v>2205.3265072881495</v>
      </c>
      <c r="W25" s="219" t="s">
        <v>698</v>
      </c>
      <c r="X25" s="218">
        <v>298.99247066666669</v>
      </c>
      <c r="Y25" s="218">
        <v>1350.4828766666667</v>
      </c>
      <c r="Z25" s="246">
        <v>351.67788796001469</v>
      </c>
      <c r="AA25" s="262" t="s">
        <v>697</v>
      </c>
      <c r="AB25" s="261">
        <v>180.99957699999996</v>
      </c>
      <c r="AC25" s="261">
        <v>4100.4591119999995</v>
      </c>
      <c r="AD25" s="269">
        <v>2165.4523176040352</v>
      </c>
      <c r="AE25" s="249" t="s">
        <v>696</v>
      </c>
      <c r="AF25" s="248">
        <v>276.65878100000003</v>
      </c>
      <c r="AG25" s="248">
        <v>4457.227522666667</v>
      </c>
      <c r="AH25" s="271">
        <v>1511.092012534627</v>
      </c>
      <c r="AI25" s="267" t="s">
        <v>695</v>
      </c>
      <c r="AJ25" s="266">
        <v>327.82496300000003</v>
      </c>
      <c r="AK25" s="266">
        <v>6091.1532960000004</v>
      </c>
      <c r="AL25" s="270">
        <v>1758.0504792125912</v>
      </c>
      <c r="AM25" s="257" t="s">
        <v>694</v>
      </c>
      <c r="AN25" s="256">
        <v>248.36521333333334</v>
      </c>
      <c r="AO25" s="256">
        <v>3371.1349553333334</v>
      </c>
      <c r="AP25" s="255">
        <v>1257.3297605123551</v>
      </c>
    </row>
    <row r="26" spans="1:42" x14ac:dyDescent="0.25">
      <c r="A26" s="264" t="s">
        <v>693</v>
      </c>
      <c r="B26" s="218">
        <v>292.57292166666667</v>
      </c>
      <c r="C26" s="263">
        <v>1948.356863</v>
      </c>
      <c r="D26" s="217">
        <v>565.9388886370682</v>
      </c>
      <c r="M26" s="219" t="s">
        <v>692</v>
      </c>
      <c r="N26" s="218">
        <v>262.37726600000002</v>
      </c>
      <c r="O26" s="218">
        <v>1228.9711189999998</v>
      </c>
      <c r="P26" s="246">
        <v>368.39847740466956</v>
      </c>
      <c r="Q26" s="262" t="s">
        <v>691</v>
      </c>
      <c r="R26" s="261">
        <v>169.49194166666666</v>
      </c>
      <c r="S26" s="261">
        <v>1845.6282296666668</v>
      </c>
      <c r="T26" s="260">
        <v>988.91798130225777</v>
      </c>
      <c r="W26" s="219" t="s">
        <v>690</v>
      </c>
      <c r="X26" s="218">
        <v>306.14115366666664</v>
      </c>
      <c r="Y26" s="218">
        <v>1687.7865810000001</v>
      </c>
      <c r="Z26" s="246">
        <v>451.30993033288814</v>
      </c>
      <c r="AA26" s="262" t="s">
        <v>689</v>
      </c>
      <c r="AB26" s="261">
        <v>192.61816833333333</v>
      </c>
      <c r="AC26" s="261">
        <v>2487.4246109999999</v>
      </c>
      <c r="AD26" s="269">
        <v>1191.3759031782574</v>
      </c>
      <c r="AE26" s="219" t="s">
        <v>688</v>
      </c>
      <c r="AF26" s="218">
        <v>280.62146533333333</v>
      </c>
      <c r="AG26" s="218">
        <v>3196.4439720000005</v>
      </c>
      <c r="AH26" s="217">
        <v>1039.058969777361</v>
      </c>
      <c r="AM26" s="249" t="s">
        <v>687</v>
      </c>
      <c r="AN26" s="248">
        <v>260.87144599999999</v>
      </c>
      <c r="AO26" s="248">
        <v>1882.5604493333333</v>
      </c>
      <c r="AP26" s="247">
        <v>621.64296943918248</v>
      </c>
    </row>
    <row r="27" spans="1:42" x14ac:dyDescent="0.25">
      <c r="A27" s="264" t="s">
        <v>686</v>
      </c>
      <c r="B27" s="218">
        <v>308.39195766666666</v>
      </c>
      <c r="C27" s="263">
        <v>3009.8807860000002</v>
      </c>
      <c r="D27" s="217">
        <v>875.99198395870849</v>
      </c>
      <c r="M27" s="219" t="s">
        <v>685</v>
      </c>
      <c r="N27" s="218">
        <v>267.08493500000003</v>
      </c>
      <c r="O27" s="218">
        <v>2181.1883533333335</v>
      </c>
      <c r="P27" s="246">
        <v>716.66468883141351</v>
      </c>
      <c r="Q27" s="262" t="s">
        <v>684</v>
      </c>
      <c r="R27" s="261">
        <v>169.99916466666664</v>
      </c>
      <c r="S27" s="261">
        <v>1027.3972839999999</v>
      </c>
      <c r="T27" s="260">
        <v>504.35431316060544</v>
      </c>
      <c r="W27" s="219" t="s">
        <v>683</v>
      </c>
      <c r="X27" s="218">
        <v>311.4670016666667</v>
      </c>
      <c r="Y27" s="218">
        <v>2125.7741730000002</v>
      </c>
      <c r="Z27" s="246">
        <v>582.50381633525751</v>
      </c>
      <c r="AA27" s="262" t="s">
        <v>682</v>
      </c>
      <c r="AB27" s="261">
        <v>222.30660033333334</v>
      </c>
      <c r="AC27" s="261">
        <v>3765.8341820000001</v>
      </c>
      <c r="AD27" s="269">
        <v>1593.9821743274344</v>
      </c>
      <c r="AE27" s="219" t="s">
        <v>681</v>
      </c>
      <c r="AF27" s="218">
        <v>322.29305533333331</v>
      </c>
      <c r="AG27" s="218">
        <v>3889.2955800000004</v>
      </c>
      <c r="AH27" s="217">
        <v>1106.7574884533196</v>
      </c>
      <c r="AM27" s="219" t="s">
        <v>680</v>
      </c>
      <c r="AN27" s="218">
        <v>277.59397466666667</v>
      </c>
      <c r="AO27" s="218">
        <v>1600.4965670000001</v>
      </c>
      <c r="AP27" s="217">
        <v>476.56026897625122</v>
      </c>
    </row>
    <row r="28" spans="1:42" x14ac:dyDescent="0.25">
      <c r="A28" s="264" t="s">
        <v>679</v>
      </c>
      <c r="B28" s="218">
        <v>314.14577200000002</v>
      </c>
      <c r="C28" s="263">
        <v>3132.8032590000003</v>
      </c>
      <c r="D28" s="217">
        <v>897.24508117842822</v>
      </c>
      <c r="M28" s="219" t="s">
        <v>678</v>
      </c>
      <c r="N28" s="218">
        <v>270.71475400000003</v>
      </c>
      <c r="O28" s="218">
        <v>1005.8244296666667</v>
      </c>
      <c r="P28" s="246">
        <v>271.54400150154595</v>
      </c>
      <c r="Q28" s="262" t="s">
        <v>677</v>
      </c>
      <c r="R28" s="261">
        <v>170.04671733333331</v>
      </c>
      <c r="S28" s="261">
        <v>1726.6525906666666</v>
      </c>
      <c r="T28" s="260">
        <v>915.39895491308062</v>
      </c>
      <c r="W28" s="219" t="s">
        <v>676</v>
      </c>
      <c r="X28" s="218">
        <v>314.44694033333332</v>
      </c>
      <c r="Y28" s="218">
        <v>3998.3486576666669</v>
      </c>
      <c r="Z28" s="246">
        <v>1171.5495509125224</v>
      </c>
      <c r="AA28" s="262" t="s">
        <v>675</v>
      </c>
      <c r="AB28" s="261">
        <v>235.01889200000002</v>
      </c>
      <c r="AC28" s="261">
        <v>3699.7207539999999</v>
      </c>
      <c r="AD28" s="269">
        <v>1474.2227029136022</v>
      </c>
      <c r="AE28" s="219" t="s">
        <v>674</v>
      </c>
      <c r="AF28" s="218">
        <v>338.98388233333338</v>
      </c>
      <c r="AG28" s="218">
        <v>2548.8303700000001</v>
      </c>
      <c r="AH28" s="217">
        <v>651.90311481938124</v>
      </c>
      <c r="AM28" s="219" t="s">
        <v>673</v>
      </c>
      <c r="AN28" s="218">
        <v>300.7836043333333</v>
      </c>
      <c r="AO28" s="218">
        <v>1285.5899553333334</v>
      </c>
      <c r="AP28" s="217">
        <v>327.41357468029457</v>
      </c>
    </row>
    <row r="29" spans="1:42" x14ac:dyDescent="0.25">
      <c r="A29" s="264" t="s">
        <v>672</v>
      </c>
      <c r="B29" s="218">
        <v>321.16764933333337</v>
      </c>
      <c r="C29" s="263">
        <v>5892.3691906666672</v>
      </c>
      <c r="D29" s="217">
        <v>1734.6708340325702</v>
      </c>
      <c r="M29" s="219" t="s">
        <v>671</v>
      </c>
      <c r="N29" s="218">
        <v>282.28579266666662</v>
      </c>
      <c r="O29" s="218">
        <v>3114.5115069999997</v>
      </c>
      <c r="P29" s="246">
        <v>1003.3185473410377</v>
      </c>
      <c r="Q29" s="262" t="s">
        <v>670</v>
      </c>
      <c r="R29" s="261">
        <v>191.6671236666667</v>
      </c>
      <c r="S29" s="261">
        <v>1398.2887026666667</v>
      </c>
      <c r="T29" s="260">
        <v>629.54019234851523</v>
      </c>
      <c r="W29" s="219" t="s">
        <v>669</v>
      </c>
      <c r="X29" s="218">
        <v>358.11572333333334</v>
      </c>
      <c r="Y29" s="218">
        <v>1640.2502176666667</v>
      </c>
      <c r="Z29" s="246">
        <v>358.02239633581388</v>
      </c>
      <c r="AA29" s="262" t="s">
        <v>668</v>
      </c>
      <c r="AB29" s="261">
        <v>240.30511300000001</v>
      </c>
      <c r="AC29" s="261">
        <v>6063.3828030000004</v>
      </c>
      <c r="AD29" s="269">
        <v>2423.2017443590557</v>
      </c>
      <c r="AE29" s="219" t="s">
        <v>667</v>
      </c>
      <c r="AF29" s="218">
        <v>349.82578733333338</v>
      </c>
      <c r="AG29" s="218">
        <v>2882.9163746666668</v>
      </c>
      <c r="AH29" s="217">
        <v>724.10058922261908</v>
      </c>
      <c r="AM29" s="219" t="s">
        <v>666</v>
      </c>
      <c r="AN29" s="218">
        <v>312.63995599999998</v>
      </c>
      <c r="AO29" s="218">
        <v>1264.1280563333332</v>
      </c>
      <c r="AP29" s="217">
        <v>304.33989068669564</v>
      </c>
    </row>
    <row r="30" spans="1:42" ht="20" thickBot="1" x14ac:dyDescent="0.3">
      <c r="A30" s="264" t="s">
        <v>665</v>
      </c>
      <c r="B30" s="218">
        <v>328.078575</v>
      </c>
      <c r="C30" s="263">
        <v>2452.3944799999999</v>
      </c>
      <c r="D30" s="217">
        <v>647.50217383137556</v>
      </c>
      <c r="M30" s="219" t="s">
        <v>664</v>
      </c>
      <c r="N30" s="218">
        <v>297.18548666666669</v>
      </c>
      <c r="O30" s="218">
        <v>1754.6132923333334</v>
      </c>
      <c r="P30" s="246">
        <v>490.41015495530138</v>
      </c>
      <c r="Q30" s="262" t="s">
        <v>663</v>
      </c>
      <c r="R30" s="261">
        <v>197.83306066666668</v>
      </c>
      <c r="S30" s="261">
        <v>1611.7822923333333</v>
      </c>
      <c r="T30" s="260">
        <v>714.71837260257587</v>
      </c>
      <c r="W30" s="219" t="s">
        <v>662</v>
      </c>
      <c r="X30" s="218">
        <v>436.68783166666663</v>
      </c>
      <c r="Y30" s="218">
        <v>2288.1332823333332</v>
      </c>
      <c r="Z30" s="246">
        <v>423.9745915521446</v>
      </c>
      <c r="AA30" s="257" t="s">
        <v>661</v>
      </c>
      <c r="AB30" s="256">
        <v>241.66035133333332</v>
      </c>
      <c r="AC30" s="256">
        <v>8046.2942746666668</v>
      </c>
      <c r="AD30" s="268">
        <v>3229.5880893461253</v>
      </c>
      <c r="AE30" s="267" t="s">
        <v>660</v>
      </c>
      <c r="AF30" s="266">
        <v>350.69757799999996</v>
      </c>
      <c r="AG30" s="266">
        <v>3956.5027093333333</v>
      </c>
      <c r="AH30" s="265">
        <v>1028.1807909529771</v>
      </c>
      <c r="AM30" s="219" t="s">
        <v>659</v>
      </c>
      <c r="AN30" s="218">
        <v>323.56111433333336</v>
      </c>
      <c r="AO30" s="218">
        <v>1610.2629463666665</v>
      </c>
      <c r="AP30" s="217">
        <v>397.6688715158059</v>
      </c>
    </row>
    <row r="31" spans="1:42" ht="20" thickBot="1" x14ac:dyDescent="0.3">
      <c r="A31" s="264" t="s">
        <v>658</v>
      </c>
      <c r="B31" s="218">
        <v>360.55673533333334</v>
      </c>
      <c r="C31" s="263">
        <v>3537.5518536666664</v>
      </c>
      <c r="D31" s="217">
        <v>881.13597861269</v>
      </c>
      <c r="M31" s="219" t="s">
        <v>657</v>
      </c>
      <c r="N31" s="218">
        <v>298.34259033333336</v>
      </c>
      <c r="O31" s="218">
        <v>2939.2974496666666</v>
      </c>
      <c r="P31" s="246">
        <v>885.20879851000734</v>
      </c>
      <c r="Q31" s="262" t="s">
        <v>656</v>
      </c>
      <c r="R31" s="261">
        <v>200.369179</v>
      </c>
      <c r="S31" s="261">
        <v>1711.4675836666665</v>
      </c>
      <c r="T31" s="260">
        <v>754.15710749938569</v>
      </c>
      <c r="W31" s="213" t="s">
        <v>655</v>
      </c>
      <c r="X31" s="212">
        <v>472.81166366666662</v>
      </c>
      <c r="Y31" s="212">
        <v>1419.2433780000001</v>
      </c>
      <c r="Z31" s="240">
        <v>200.17097442007486</v>
      </c>
      <c r="AA31" s="249" t="s">
        <v>654</v>
      </c>
      <c r="AB31" s="248">
        <v>258.30362666666662</v>
      </c>
      <c r="AC31" s="248">
        <v>5857.8145816666656</v>
      </c>
      <c r="AD31" s="247">
        <v>2167.8019109758789</v>
      </c>
      <c r="AM31" s="219" t="s">
        <v>653</v>
      </c>
      <c r="AN31" s="218">
        <v>352.91668133333332</v>
      </c>
      <c r="AO31" s="218">
        <v>1942.9834626666668</v>
      </c>
      <c r="AP31" s="217">
        <v>450.55019086261314</v>
      </c>
    </row>
    <row r="32" spans="1:42" x14ac:dyDescent="0.25">
      <c r="A32" s="264" t="s">
        <v>652</v>
      </c>
      <c r="B32" s="218">
        <v>361.91989633333333</v>
      </c>
      <c r="C32" s="263">
        <v>2689.6166246666667</v>
      </c>
      <c r="D32" s="217">
        <v>643.15246327035084</v>
      </c>
      <c r="M32" s="219" t="s">
        <v>651</v>
      </c>
      <c r="N32" s="218">
        <v>308.85162966666667</v>
      </c>
      <c r="O32" s="218">
        <v>1398.5423143333335</v>
      </c>
      <c r="P32" s="246">
        <v>352.8201181398116</v>
      </c>
      <c r="Q32" s="262" t="s">
        <v>650</v>
      </c>
      <c r="R32" s="261">
        <v>215.83949900000002</v>
      </c>
      <c r="S32" s="261">
        <v>2660.0549983333335</v>
      </c>
      <c r="T32" s="260">
        <v>1132.4227079184118</v>
      </c>
      <c r="W32" s="210" t="s">
        <v>649</v>
      </c>
      <c r="X32" s="209">
        <v>541.27100066666662</v>
      </c>
      <c r="Y32" s="209">
        <v>2220.2921240000001</v>
      </c>
      <c r="Z32" s="234">
        <v>310.19971904375728</v>
      </c>
      <c r="AA32" s="219" t="s">
        <v>648</v>
      </c>
      <c r="AB32" s="218">
        <v>286.07411900000005</v>
      </c>
      <c r="AC32" s="218">
        <v>8744.6936409999998</v>
      </c>
      <c r="AD32" s="217">
        <v>2956.7929988102128</v>
      </c>
      <c r="AM32" s="219" t="s">
        <v>647</v>
      </c>
      <c r="AN32" s="218">
        <v>356.67330633333336</v>
      </c>
      <c r="AO32" s="218">
        <v>2196.4526136666668</v>
      </c>
      <c r="AP32" s="217">
        <v>515.81637163896573</v>
      </c>
    </row>
    <row r="33" spans="1:42" x14ac:dyDescent="0.25">
      <c r="A33" s="264" t="s">
        <v>646</v>
      </c>
      <c r="B33" s="218">
        <v>389.73794566666669</v>
      </c>
      <c r="C33" s="263">
        <v>3980.3105179999998</v>
      </c>
      <c r="D33" s="217">
        <v>921.27867256842922</v>
      </c>
      <c r="M33" s="219" t="s">
        <v>645</v>
      </c>
      <c r="N33" s="218">
        <v>311.245091</v>
      </c>
      <c r="O33" s="218">
        <v>1809.8214130000003</v>
      </c>
      <c r="P33" s="246">
        <v>481.47789807229452</v>
      </c>
      <c r="Q33" s="262" t="s">
        <v>644</v>
      </c>
      <c r="R33" s="261">
        <v>222.44925699999999</v>
      </c>
      <c r="S33" s="261">
        <v>3761.0789606666672</v>
      </c>
      <c r="T33" s="260">
        <v>1590.7581582377088</v>
      </c>
      <c r="W33" s="207" t="s">
        <v>643</v>
      </c>
      <c r="X33" s="206">
        <v>572.56035766666673</v>
      </c>
      <c r="Y33" s="206">
        <v>2231.2925359999995</v>
      </c>
      <c r="Z33" s="230">
        <v>289.70433529367983</v>
      </c>
      <c r="AA33" s="219" t="s">
        <v>642</v>
      </c>
      <c r="AB33" s="218">
        <v>306.88613833333329</v>
      </c>
      <c r="AC33" s="218">
        <v>6587.7727676666664</v>
      </c>
      <c r="AD33" s="217">
        <v>2046.6504819814202</v>
      </c>
      <c r="AM33" s="219" t="s">
        <v>641</v>
      </c>
      <c r="AN33" s="218">
        <v>370.24153799999999</v>
      </c>
      <c r="AO33" s="218">
        <v>988.84828933333335</v>
      </c>
      <c r="AP33" s="217">
        <v>167.0819418790696</v>
      </c>
    </row>
    <row r="34" spans="1:42" x14ac:dyDescent="0.25">
      <c r="A34" s="264" t="s">
        <v>640</v>
      </c>
      <c r="B34" s="218">
        <v>390.023259</v>
      </c>
      <c r="C34" s="263">
        <v>2996.0906439999999</v>
      </c>
      <c r="D34" s="217">
        <v>668.18255703052819</v>
      </c>
      <c r="M34" s="219" t="s">
        <v>639</v>
      </c>
      <c r="N34" s="218">
        <v>338.41325599999999</v>
      </c>
      <c r="O34" s="218">
        <v>1736.0837799999999</v>
      </c>
      <c r="P34" s="246">
        <v>413.00702594226982</v>
      </c>
      <c r="Q34" s="262" t="s">
        <v>638</v>
      </c>
      <c r="R34" s="261">
        <v>232.78393800000001</v>
      </c>
      <c r="S34" s="261">
        <v>3413.4871178666667</v>
      </c>
      <c r="T34" s="260">
        <v>1366.375707531276</v>
      </c>
      <c r="W34" s="207" t="s">
        <v>637</v>
      </c>
      <c r="X34" s="206">
        <v>609.87299500000006</v>
      </c>
      <c r="Y34" s="206">
        <v>1973.5753866666666</v>
      </c>
      <c r="Z34" s="230">
        <v>223.60432464576769</v>
      </c>
      <c r="AA34" s="219" t="s">
        <v>636</v>
      </c>
      <c r="AB34" s="218">
        <v>332.83379633333334</v>
      </c>
      <c r="AC34" s="218">
        <v>6601.8640736666666</v>
      </c>
      <c r="AD34" s="217">
        <v>1883.5317646213109</v>
      </c>
      <c r="AM34" s="219" t="s">
        <v>635</v>
      </c>
      <c r="AN34" s="218">
        <v>372.33009266666664</v>
      </c>
      <c r="AO34" s="218">
        <v>913.74749266666674</v>
      </c>
      <c r="AP34" s="217">
        <v>145.41327995336414</v>
      </c>
    </row>
    <row r="35" spans="1:42" x14ac:dyDescent="0.25">
      <c r="A35" s="264" t="s">
        <v>634</v>
      </c>
      <c r="B35" s="218">
        <v>404.47913633333337</v>
      </c>
      <c r="C35" s="263">
        <v>3641.4851423333334</v>
      </c>
      <c r="D35" s="217">
        <v>800.28998166480619</v>
      </c>
      <c r="M35" s="219" t="s">
        <v>633</v>
      </c>
      <c r="N35" s="218">
        <v>341.52000033333337</v>
      </c>
      <c r="O35" s="218">
        <v>3516.6922823333334</v>
      </c>
      <c r="P35" s="246">
        <v>929.71781415464409</v>
      </c>
      <c r="Q35" s="262" t="s">
        <v>632</v>
      </c>
      <c r="R35" s="261">
        <v>233.57647499999999</v>
      </c>
      <c r="S35" s="261">
        <v>1576.3558926666667</v>
      </c>
      <c r="T35" s="260">
        <v>574.87785003462648</v>
      </c>
      <c r="W35" s="207" t="s">
        <v>631</v>
      </c>
      <c r="X35" s="206">
        <v>629.14749233333339</v>
      </c>
      <c r="Y35" s="206">
        <v>3471.0897093333333</v>
      </c>
      <c r="Z35" s="230">
        <v>451.71319152207462</v>
      </c>
      <c r="AA35" s="219" t="s">
        <v>630</v>
      </c>
      <c r="AB35" s="218">
        <v>344.58711849999997</v>
      </c>
      <c r="AC35" s="218">
        <v>5473.7591259999999</v>
      </c>
      <c r="AD35" s="217">
        <v>1488.4978956344826</v>
      </c>
      <c r="AM35" s="219" t="s">
        <v>629</v>
      </c>
      <c r="AN35" s="218">
        <v>399.89826866666664</v>
      </c>
      <c r="AO35" s="218">
        <v>1376.0818183333333</v>
      </c>
      <c r="AP35" s="217">
        <v>244.10797099008201</v>
      </c>
    </row>
    <row r="36" spans="1:42" ht="20" thickBot="1" x14ac:dyDescent="0.3">
      <c r="A36" s="264" t="s">
        <v>628</v>
      </c>
      <c r="B36" s="218">
        <v>405.12900800000006</v>
      </c>
      <c r="C36" s="263">
        <v>2284.6619466666666</v>
      </c>
      <c r="D36" s="217">
        <v>463.93442620792689</v>
      </c>
      <c r="M36" s="219" t="s">
        <v>627</v>
      </c>
      <c r="N36" s="218">
        <v>358.3376336666667</v>
      </c>
      <c r="O36" s="218">
        <v>2575.221849</v>
      </c>
      <c r="P36" s="246">
        <v>618.6579379478535</v>
      </c>
      <c r="Q36" s="262" t="s">
        <v>626</v>
      </c>
      <c r="R36" s="261">
        <v>241.59694833333333</v>
      </c>
      <c r="S36" s="261">
        <v>2646.296558</v>
      </c>
      <c r="T36" s="260">
        <v>995.33525827026688</v>
      </c>
      <c r="W36" s="207" t="s">
        <v>625</v>
      </c>
      <c r="X36" s="206">
        <v>656.85458199999994</v>
      </c>
      <c r="Y36" s="206">
        <v>3606.7244743333335</v>
      </c>
      <c r="Z36" s="230">
        <v>449.09025120164785</v>
      </c>
      <c r="AA36" s="213" t="s">
        <v>624</v>
      </c>
      <c r="AB36" s="212">
        <v>407.09450400000003</v>
      </c>
      <c r="AC36" s="212">
        <v>7607.9262644999999</v>
      </c>
      <c r="AD36" s="211">
        <v>1768.8354153019959</v>
      </c>
      <c r="AM36" s="219" t="s">
        <v>623</v>
      </c>
      <c r="AN36" s="218">
        <v>420.63103433333328</v>
      </c>
      <c r="AO36" s="218">
        <v>3458.5517756666668</v>
      </c>
      <c r="AP36" s="217">
        <v>722.22933957980445</v>
      </c>
    </row>
    <row r="37" spans="1:42" ht="20" thickBot="1" x14ac:dyDescent="0.3">
      <c r="A37" s="259" t="s">
        <v>622</v>
      </c>
      <c r="B37" s="212">
        <v>487.61626166666673</v>
      </c>
      <c r="C37" s="258">
        <v>2514.1489553333336</v>
      </c>
      <c r="D37" s="211">
        <v>415.59989954805889</v>
      </c>
      <c r="M37" s="219" t="s">
        <v>621</v>
      </c>
      <c r="N37" s="218">
        <v>364.45601866666669</v>
      </c>
      <c r="O37" s="218">
        <v>4885.1023436666665</v>
      </c>
      <c r="P37" s="246">
        <v>1240.3818550008928</v>
      </c>
      <c r="Q37" s="257" t="s">
        <v>620</v>
      </c>
      <c r="R37" s="256">
        <v>244.5768873333333</v>
      </c>
      <c r="S37" s="256">
        <v>2510.5825393333334</v>
      </c>
      <c r="T37" s="255">
        <v>926.50032335707431</v>
      </c>
      <c r="W37" s="207" t="s">
        <v>619</v>
      </c>
      <c r="X37" s="206">
        <v>658.10679066666671</v>
      </c>
      <c r="Y37" s="206">
        <v>5422.1728990000001</v>
      </c>
      <c r="Z37" s="230">
        <v>723.90471818522064</v>
      </c>
      <c r="AA37" s="254" t="s">
        <v>618</v>
      </c>
      <c r="AB37" s="253">
        <v>561.71845266666662</v>
      </c>
      <c r="AC37" s="253">
        <v>6908.1954363333325</v>
      </c>
      <c r="AD37" s="252">
        <v>1129.8323837391849</v>
      </c>
      <c r="AM37" s="219" t="s">
        <v>617</v>
      </c>
      <c r="AN37" s="218">
        <v>421.61377966666669</v>
      </c>
      <c r="AO37" s="218">
        <v>1386.4482010000002</v>
      </c>
      <c r="AP37" s="217">
        <v>228.84318963581882</v>
      </c>
    </row>
    <row r="38" spans="1:42" x14ac:dyDescent="0.25">
      <c r="A38" s="251" t="s">
        <v>616</v>
      </c>
      <c r="B38" s="209">
        <v>502.59519933333337</v>
      </c>
      <c r="C38" s="250">
        <v>2748.1216986666664</v>
      </c>
      <c r="D38" s="208">
        <v>446.78630084646818</v>
      </c>
      <c r="M38" s="219" t="s">
        <v>615</v>
      </c>
      <c r="N38" s="218">
        <v>389.34167733333334</v>
      </c>
      <c r="O38" s="218">
        <v>1037.7161146666667</v>
      </c>
      <c r="P38" s="246">
        <v>166.53096112755227</v>
      </c>
      <c r="Q38" s="249" t="s">
        <v>614</v>
      </c>
      <c r="R38" s="248">
        <v>276.95994466666667</v>
      </c>
      <c r="S38" s="248">
        <v>2134.5237803333334</v>
      </c>
      <c r="T38" s="247">
        <v>670.69764831962459</v>
      </c>
      <c r="W38" s="207" t="s">
        <v>613</v>
      </c>
      <c r="X38" s="206">
        <v>745.61871466666662</v>
      </c>
      <c r="Y38" s="206">
        <v>3608.8009206666666</v>
      </c>
      <c r="Z38" s="205">
        <v>384.00085052586201</v>
      </c>
      <c r="AM38" s="219" t="s">
        <v>612</v>
      </c>
      <c r="AN38" s="218">
        <v>428.47714933333327</v>
      </c>
      <c r="AO38" s="218">
        <v>1727.0330083333331</v>
      </c>
      <c r="AP38" s="217">
        <v>303.06303638838619</v>
      </c>
    </row>
    <row r="39" spans="1:42" x14ac:dyDescent="0.25">
      <c r="A39" s="242" t="s">
        <v>611</v>
      </c>
      <c r="B39" s="206">
        <v>506.17748</v>
      </c>
      <c r="C39" s="241">
        <v>3098.4547096666665</v>
      </c>
      <c r="D39" s="205">
        <v>512.12812345319401</v>
      </c>
      <c r="M39" s="219" t="s">
        <v>610</v>
      </c>
      <c r="N39" s="218">
        <v>389.65869199999997</v>
      </c>
      <c r="O39" s="218">
        <v>2762.7994823333333</v>
      </c>
      <c r="P39" s="246">
        <v>609.0306309228522</v>
      </c>
      <c r="Q39" s="219" t="s">
        <v>609</v>
      </c>
      <c r="R39" s="218">
        <v>279.60701833333331</v>
      </c>
      <c r="S39" s="218">
        <v>2206.67634</v>
      </c>
      <c r="T39" s="217">
        <v>689.20634866515127</v>
      </c>
      <c r="W39" s="207" t="s">
        <v>608</v>
      </c>
      <c r="X39" s="206">
        <v>747.23549033333313</v>
      </c>
      <c r="Y39" s="206">
        <v>4034.805355</v>
      </c>
      <c r="Z39" s="205">
        <v>439.96436293465126</v>
      </c>
      <c r="AM39" s="219" t="s">
        <v>607</v>
      </c>
      <c r="AN39" s="218">
        <v>431.96431166666667</v>
      </c>
      <c r="AO39" s="218">
        <v>1700.847589</v>
      </c>
      <c r="AP39" s="217">
        <v>293.74724787738734</v>
      </c>
    </row>
    <row r="40" spans="1:42" x14ac:dyDescent="0.25">
      <c r="A40" s="242" t="s">
        <v>606</v>
      </c>
      <c r="B40" s="206">
        <v>509.17325633333331</v>
      </c>
      <c r="C40" s="241">
        <v>7871.1277689999997</v>
      </c>
      <c r="D40" s="205">
        <v>1445.8643342114415</v>
      </c>
      <c r="M40" s="219" t="s">
        <v>605</v>
      </c>
      <c r="N40" s="218">
        <v>394.57242100000002</v>
      </c>
      <c r="O40" s="218">
        <v>1424.9337930000002</v>
      </c>
      <c r="P40" s="246">
        <v>261.13365181191921</v>
      </c>
      <c r="Q40" s="219" t="s">
        <v>604</v>
      </c>
      <c r="R40" s="218">
        <v>293.60288633333334</v>
      </c>
      <c r="S40" s="218">
        <v>2703.0263493333332</v>
      </c>
      <c r="T40" s="217">
        <v>820.64025088109406</v>
      </c>
      <c r="W40" s="207" t="s">
        <v>603</v>
      </c>
      <c r="X40" s="206">
        <v>873.24885699999993</v>
      </c>
      <c r="Y40" s="206">
        <v>3353.8735016666665</v>
      </c>
      <c r="Z40" s="205">
        <v>284.06846739985679</v>
      </c>
      <c r="AM40" s="219" t="s">
        <v>602</v>
      </c>
      <c r="AN40" s="218">
        <v>476.23542299999991</v>
      </c>
      <c r="AO40" s="218">
        <v>1847.276707</v>
      </c>
      <c r="AP40" s="217">
        <v>287.89149605110339</v>
      </c>
    </row>
    <row r="41" spans="1:42" ht="20" thickBot="1" x14ac:dyDescent="0.3">
      <c r="A41" s="242" t="s">
        <v>601</v>
      </c>
      <c r="B41" s="206">
        <v>545.87841966666667</v>
      </c>
      <c r="C41" s="241">
        <v>3942.1895296666667</v>
      </c>
      <c r="D41" s="205">
        <v>622.17354407853531</v>
      </c>
      <c r="M41" s="219" t="s">
        <v>600</v>
      </c>
      <c r="N41" s="218">
        <v>412.48375466666658</v>
      </c>
      <c r="O41" s="218">
        <v>3104.4938409999995</v>
      </c>
      <c r="P41" s="246">
        <v>652.63420822688659</v>
      </c>
      <c r="Q41" s="219" t="s">
        <v>599</v>
      </c>
      <c r="R41" s="218">
        <v>298.13653066666666</v>
      </c>
      <c r="S41" s="218">
        <v>2286.3421489999996</v>
      </c>
      <c r="T41" s="217">
        <v>666.87755904567712</v>
      </c>
      <c r="W41" s="207" t="s">
        <v>598</v>
      </c>
      <c r="X41" s="206">
        <v>885.05765733333328</v>
      </c>
      <c r="Y41" s="206">
        <v>2622.9167193333337</v>
      </c>
      <c r="Z41" s="205">
        <v>196.35546312724375</v>
      </c>
      <c r="AM41" s="213" t="s">
        <v>597</v>
      </c>
      <c r="AN41" s="212">
        <v>483.54261300000002</v>
      </c>
      <c r="AO41" s="212">
        <v>6428.2509406666677</v>
      </c>
      <c r="AP41" s="211">
        <v>1229.407329952669</v>
      </c>
    </row>
    <row r="42" spans="1:42" ht="20" thickBot="1" x14ac:dyDescent="0.3">
      <c r="A42" s="242" t="s">
        <v>596</v>
      </c>
      <c r="B42" s="206">
        <v>639.18101133333346</v>
      </c>
      <c r="C42" s="241">
        <v>4630.840655666666</v>
      </c>
      <c r="D42" s="205">
        <v>624.49596805241731</v>
      </c>
      <c r="M42" s="219" t="s">
        <v>595</v>
      </c>
      <c r="N42" s="218">
        <v>428.84171633333335</v>
      </c>
      <c r="O42" s="218">
        <v>2172.6289546666667</v>
      </c>
      <c r="P42" s="246">
        <v>406.62724075516695</v>
      </c>
      <c r="Q42" s="219" t="s">
        <v>594</v>
      </c>
      <c r="R42" s="218">
        <v>300.57754433333338</v>
      </c>
      <c r="S42" s="218">
        <v>2796.926121</v>
      </c>
      <c r="T42" s="217">
        <v>830.51732364220641</v>
      </c>
      <c r="W42" s="229" t="s">
        <v>593</v>
      </c>
      <c r="X42" s="228">
        <v>985.26602233333324</v>
      </c>
      <c r="Y42" s="228">
        <v>3149.4465340000002</v>
      </c>
      <c r="Z42" s="227">
        <v>219.65443470194953</v>
      </c>
      <c r="AM42" s="210" t="s">
        <v>592</v>
      </c>
      <c r="AN42" s="209">
        <v>511.13874750000002</v>
      </c>
      <c r="AO42" s="209">
        <v>3457.9732235000001</v>
      </c>
      <c r="AP42" s="208">
        <v>576.52339808184865</v>
      </c>
    </row>
    <row r="43" spans="1:42" x14ac:dyDescent="0.25">
      <c r="A43" s="242" t="s">
        <v>591</v>
      </c>
      <c r="B43" s="206">
        <v>656.60096399999998</v>
      </c>
      <c r="C43" s="241">
        <v>3456.8557464999999</v>
      </c>
      <c r="D43" s="205">
        <v>426.47740957322139</v>
      </c>
      <c r="M43" s="219" t="s">
        <v>590</v>
      </c>
      <c r="N43" s="218">
        <v>438.54236799999995</v>
      </c>
      <c r="O43" s="218">
        <v>2459.4005063333334</v>
      </c>
      <c r="P43" s="246">
        <v>460.81252024737864</v>
      </c>
      <c r="Q43" s="219" t="s">
        <v>589</v>
      </c>
      <c r="R43" s="218">
        <v>309.08939066666665</v>
      </c>
      <c r="S43" s="218">
        <v>2040.2277403333335</v>
      </c>
      <c r="T43" s="217">
        <v>560.07692335632123</v>
      </c>
      <c r="W43" s="245" t="s">
        <v>588</v>
      </c>
      <c r="X43" s="244">
        <v>1098.2659336666666</v>
      </c>
      <c r="Y43" s="244">
        <v>3027.2848959999997</v>
      </c>
      <c r="Z43" s="243">
        <v>175.64224685483211</v>
      </c>
      <c r="AM43" s="207" t="s">
        <v>587</v>
      </c>
      <c r="AN43" s="206">
        <v>607.92498933333343</v>
      </c>
      <c r="AO43" s="206">
        <v>4624.4528083333344</v>
      </c>
      <c r="AP43" s="205">
        <v>660.69463987730308</v>
      </c>
    </row>
    <row r="44" spans="1:42" ht="20" thickBot="1" x14ac:dyDescent="0.3">
      <c r="A44" s="242" t="s">
        <v>586</v>
      </c>
      <c r="B44" s="206">
        <v>678.45914733333336</v>
      </c>
      <c r="C44" s="241">
        <v>3914.1178359999999</v>
      </c>
      <c r="D44" s="205">
        <v>476.91282539034836</v>
      </c>
      <c r="M44" s="213" t="s">
        <v>585</v>
      </c>
      <c r="N44" s="212">
        <v>439.2635765</v>
      </c>
      <c r="O44" s="212">
        <v>3590.3585869999997</v>
      </c>
      <c r="P44" s="240">
        <v>717.35859267175078</v>
      </c>
      <c r="Q44" s="219" t="s">
        <v>584</v>
      </c>
      <c r="R44" s="218">
        <v>313.51174700000001</v>
      </c>
      <c r="S44" s="218">
        <v>5549.5335786666665</v>
      </c>
      <c r="T44" s="217">
        <v>1670.1198222300316</v>
      </c>
      <c r="W44" s="239" t="s">
        <v>583</v>
      </c>
      <c r="X44" s="238">
        <v>1357.187739</v>
      </c>
      <c r="Y44" s="238">
        <v>3229.0330890000005</v>
      </c>
      <c r="Z44" s="237">
        <v>137.92088568227189</v>
      </c>
      <c r="AM44" s="207" t="s">
        <v>582</v>
      </c>
      <c r="AN44" s="206">
        <v>623.88504733333332</v>
      </c>
      <c r="AO44" s="206">
        <v>1545.2884466666667</v>
      </c>
      <c r="AP44" s="205">
        <v>147.68800811490519</v>
      </c>
    </row>
    <row r="45" spans="1:42" ht="20" thickBot="1" x14ac:dyDescent="0.3">
      <c r="A45" s="236" t="s">
        <v>581</v>
      </c>
      <c r="B45" s="203">
        <v>726.16985966666664</v>
      </c>
      <c r="C45" s="235">
        <v>4365.1981376666663</v>
      </c>
      <c r="D45" s="202">
        <v>501.12631770071278</v>
      </c>
      <c r="M45" s="210" t="s">
        <v>580</v>
      </c>
      <c r="N45" s="209">
        <v>533.56754199999989</v>
      </c>
      <c r="O45" s="209">
        <v>1718.568714</v>
      </c>
      <c r="P45" s="234">
        <v>222.09019078600559</v>
      </c>
      <c r="Q45" s="219" t="s">
        <v>579</v>
      </c>
      <c r="R45" s="218">
        <v>317.33177466666666</v>
      </c>
      <c r="S45" s="218">
        <v>3185.6654699999999</v>
      </c>
      <c r="T45" s="217">
        <v>903.89110839792318</v>
      </c>
      <c r="W45" s="233" t="s">
        <v>578</v>
      </c>
      <c r="X45" s="232">
        <v>1556.6851273333332</v>
      </c>
      <c r="Y45" s="232">
        <v>5880.2592269999996</v>
      </c>
      <c r="Z45" s="231">
        <v>277.74236573282678</v>
      </c>
      <c r="AM45" s="207" t="s">
        <v>577</v>
      </c>
      <c r="AN45" s="206">
        <v>744.57256633333327</v>
      </c>
      <c r="AO45" s="206">
        <v>2578.5980559999998</v>
      </c>
      <c r="AP45" s="205">
        <v>246.31924040639478</v>
      </c>
    </row>
    <row r="46" spans="1:42" x14ac:dyDescent="0.25">
      <c r="A46" s="201"/>
      <c r="C46" s="201"/>
      <c r="M46" s="207" t="s">
        <v>576</v>
      </c>
      <c r="N46" s="206">
        <v>590.24978133333332</v>
      </c>
      <c r="O46" s="206">
        <v>2632.2052516666668</v>
      </c>
      <c r="P46" s="230">
        <v>345.94768772649059</v>
      </c>
      <c r="Q46" s="219" t="s">
        <v>575</v>
      </c>
      <c r="R46" s="218">
        <v>331.77179699999999</v>
      </c>
      <c r="S46" s="218">
        <v>2753.6377556666666</v>
      </c>
      <c r="T46" s="217">
        <v>729.97945592906046</v>
      </c>
      <c r="AM46" s="207" t="s">
        <v>574</v>
      </c>
      <c r="AN46" s="206">
        <v>775.78266933333327</v>
      </c>
      <c r="AO46" s="206">
        <v>2946.8265503333332</v>
      </c>
      <c r="AP46" s="205">
        <v>279.85207285768331</v>
      </c>
    </row>
    <row r="47" spans="1:42" x14ac:dyDescent="0.25">
      <c r="A47" s="201"/>
      <c r="C47" s="201"/>
      <c r="M47" s="207" t="s">
        <v>573</v>
      </c>
      <c r="N47" s="206">
        <v>599.34810466666659</v>
      </c>
      <c r="O47" s="206">
        <v>2160.7884533333331</v>
      </c>
      <c r="P47" s="230">
        <v>260.52311444866871</v>
      </c>
      <c r="Q47" s="219" t="s">
        <v>572</v>
      </c>
      <c r="R47" s="218">
        <v>337.71582333333328</v>
      </c>
      <c r="S47" s="218">
        <v>3814.3215896666666</v>
      </c>
      <c r="T47" s="217">
        <v>1029.4471049708095</v>
      </c>
      <c r="AM47" s="207" t="s">
        <v>571</v>
      </c>
      <c r="AN47" s="206">
        <v>879.70010766666655</v>
      </c>
      <c r="AO47" s="206">
        <v>2805.5013703333334</v>
      </c>
      <c r="AP47" s="205">
        <v>218.91565612907553</v>
      </c>
    </row>
    <row r="48" spans="1:42" ht="20" thickBot="1" x14ac:dyDescent="0.3">
      <c r="A48" s="201"/>
      <c r="C48" s="201"/>
      <c r="M48" s="207" t="s">
        <v>570</v>
      </c>
      <c r="N48" s="206">
        <v>671.07269399999996</v>
      </c>
      <c r="O48" s="206">
        <v>4365.8004656666662</v>
      </c>
      <c r="P48" s="230">
        <v>550.57042324935765</v>
      </c>
      <c r="Q48" s="219" t="s">
        <v>569</v>
      </c>
      <c r="R48" s="218">
        <v>344.3493575</v>
      </c>
      <c r="S48" s="218">
        <v>2787.7247674999999</v>
      </c>
      <c r="T48" s="217">
        <v>709.56293565902752</v>
      </c>
      <c r="AM48" s="229" t="s">
        <v>568</v>
      </c>
      <c r="AN48" s="228">
        <v>973.42552133333322</v>
      </c>
      <c r="AO48" s="228">
        <v>5821.7700036666674</v>
      </c>
      <c r="AP48" s="227">
        <v>498.07040971068801</v>
      </c>
    </row>
    <row r="49" spans="1:42" ht="20" thickBot="1" x14ac:dyDescent="0.3">
      <c r="A49" s="201"/>
      <c r="C49" s="201"/>
      <c r="M49" s="204" t="s">
        <v>567</v>
      </c>
      <c r="N49" s="203">
        <v>935.3678993333333</v>
      </c>
      <c r="O49" s="203">
        <v>4389.2595580000007</v>
      </c>
      <c r="P49" s="226">
        <v>369.25488474945172</v>
      </c>
      <c r="Q49" s="219" t="s">
        <v>566</v>
      </c>
      <c r="R49" s="218">
        <v>346.56053533333329</v>
      </c>
      <c r="S49" s="218">
        <v>2047.7092883333332</v>
      </c>
      <c r="T49" s="217">
        <v>490.86626420512056</v>
      </c>
      <c r="AM49" s="225" t="s">
        <v>565</v>
      </c>
      <c r="AN49" s="224">
        <v>1056.2614780000001</v>
      </c>
      <c r="AO49" s="224">
        <v>4578.4698173333336</v>
      </c>
      <c r="AP49" s="223">
        <v>333.4598877924177</v>
      </c>
    </row>
    <row r="50" spans="1:42" x14ac:dyDescent="0.25">
      <c r="A50" s="201"/>
      <c r="C50" s="201"/>
      <c r="Q50" s="219" t="s">
        <v>564</v>
      </c>
      <c r="R50" s="218">
        <v>349.683131</v>
      </c>
      <c r="S50" s="218">
        <v>3778.3087133333333</v>
      </c>
      <c r="T50" s="217">
        <v>980.49499057286039</v>
      </c>
      <c r="AM50" s="222" t="s">
        <v>563</v>
      </c>
      <c r="AN50" s="221">
        <v>1189.5820353333331</v>
      </c>
      <c r="AO50" s="221">
        <v>3919.4753856666666</v>
      </c>
      <c r="AP50" s="220">
        <v>229.48340419148897</v>
      </c>
    </row>
    <row r="51" spans="1:42" x14ac:dyDescent="0.25">
      <c r="A51" s="201"/>
      <c r="C51" s="201"/>
      <c r="Q51" s="219" t="s">
        <v>562</v>
      </c>
      <c r="R51" s="218">
        <v>372.00096966666666</v>
      </c>
      <c r="S51" s="218">
        <v>2873.342529</v>
      </c>
      <c r="T51" s="217">
        <v>672.40189227858002</v>
      </c>
      <c r="AM51" s="222" t="s">
        <v>561</v>
      </c>
      <c r="AN51" s="221">
        <v>1194.9078833333333</v>
      </c>
      <c r="AO51" s="221">
        <v>3633.2903113333336</v>
      </c>
      <c r="AP51" s="220">
        <v>204.06446907002166</v>
      </c>
    </row>
    <row r="52" spans="1:42" ht="20" thickBot="1" x14ac:dyDescent="0.3">
      <c r="A52" s="201"/>
      <c r="C52" s="201"/>
      <c r="Q52" s="219" t="s">
        <v>560</v>
      </c>
      <c r="R52" s="218">
        <v>436.27571266666672</v>
      </c>
      <c r="S52" s="218">
        <v>5991.6265119999998</v>
      </c>
      <c r="T52" s="217">
        <v>1273.3577960086582</v>
      </c>
      <c r="AM52" s="216" t="s">
        <v>559</v>
      </c>
      <c r="AN52" s="215">
        <v>1195.0505396666667</v>
      </c>
      <c r="AO52" s="215">
        <v>5821.7700036666674</v>
      </c>
      <c r="AP52" s="214">
        <v>387.15680303282596</v>
      </c>
    </row>
    <row r="53" spans="1:42" ht="20" thickBot="1" x14ac:dyDescent="0.3">
      <c r="A53" s="201"/>
      <c r="C53" s="201"/>
      <c r="Q53" s="213" t="s">
        <v>558</v>
      </c>
      <c r="R53" s="212">
        <v>480.02374899999995</v>
      </c>
      <c r="S53" s="212">
        <v>4432.7539829999996</v>
      </c>
      <c r="T53" s="211">
        <v>823.44472377344823</v>
      </c>
    </row>
    <row r="54" spans="1:42" x14ac:dyDescent="0.25">
      <c r="A54" s="201"/>
      <c r="C54" s="201"/>
      <c r="Q54" s="210" t="s">
        <v>557</v>
      </c>
      <c r="R54" s="209">
        <v>531.98246833333326</v>
      </c>
      <c r="S54" s="209">
        <v>2876.3858703333335</v>
      </c>
      <c r="T54" s="208">
        <v>440.6918538772274</v>
      </c>
    </row>
    <row r="55" spans="1:42" x14ac:dyDescent="0.25">
      <c r="A55" s="201"/>
      <c r="C55" s="201"/>
      <c r="Q55" s="207" t="s">
        <v>556</v>
      </c>
      <c r="R55" s="206">
        <v>542.45980599999996</v>
      </c>
      <c r="S55" s="206">
        <v>4872.6436636666667</v>
      </c>
      <c r="T55" s="205">
        <v>798.24971542069738</v>
      </c>
    </row>
    <row r="56" spans="1:42" ht="20" thickBot="1" x14ac:dyDescent="0.3">
      <c r="A56" s="201"/>
      <c r="C56" s="201"/>
      <c r="Q56" s="204" t="s">
        <v>555</v>
      </c>
      <c r="R56" s="203">
        <v>627.11859800000002</v>
      </c>
      <c r="S56" s="203">
        <v>3482.4500103333335</v>
      </c>
      <c r="T56" s="202">
        <v>455.30963703508814</v>
      </c>
    </row>
    <row r="57" spans="1:42" x14ac:dyDescent="0.25">
      <c r="A57" s="201"/>
      <c r="C57" s="201"/>
    </row>
    <row r="58" spans="1:42" x14ac:dyDescent="0.25">
      <c r="A58" s="201"/>
      <c r="C58" s="201"/>
    </row>
    <row r="59" spans="1:42" x14ac:dyDescent="0.25">
      <c r="A59" s="201"/>
      <c r="C59" s="201"/>
    </row>
    <row r="60" spans="1:42" x14ac:dyDescent="0.25">
      <c r="A60" s="201"/>
      <c r="C60" s="201"/>
    </row>
    <row r="61" spans="1:42" x14ac:dyDescent="0.25">
      <c r="A61" s="201"/>
      <c r="C61" s="201"/>
    </row>
    <row r="62" spans="1:42" x14ac:dyDescent="0.25">
      <c r="A62" s="201"/>
      <c r="C62" s="201"/>
    </row>
    <row r="63" spans="1:42" x14ac:dyDescent="0.25">
      <c r="A63" s="201"/>
      <c r="C63" s="201"/>
    </row>
    <row r="64" spans="1:42" x14ac:dyDescent="0.25">
      <c r="A64" s="201"/>
      <c r="C64" s="201"/>
    </row>
    <row r="65" spans="1:3" x14ac:dyDescent="0.25">
      <c r="A65" s="201"/>
      <c r="C65" s="201"/>
    </row>
    <row r="66" spans="1:3" x14ac:dyDescent="0.25">
      <c r="A66" s="201"/>
      <c r="C66" s="201"/>
    </row>
    <row r="67" spans="1:3" x14ac:dyDescent="0.25">
      <c r="A67" s="201"/>
      <c r="C67" s="201"/>
    </row>
    <row r="68" spans="1:3" x14ac:dyDescent="0.25">
      <c r="A68" s="201"/>
      <c r="C68" s="201"/>
    </row>
    <row r="69" spans="1:3" x14ac:dyDescent="0.25">
      <c r="A69" s="201"/>
      <c r="C69" s="201"/>
    </row>
    <row r="70" spans="1:3" x14ac:dyDescent="0.25">
      <c r="A70" s="201"/>
      <c r="C70" s="201"/>
    </row>
    <row r="71" spans="1:3" x14ac:dyDescent="0.25">
      <c r="A71" s="201"/>
      <c r="C71" s="201"/>
    </row>
    <row r="72" spans="1:3" x14ac:dyDescent="0.25">
      <c r="A72" s="201"/>
      <c r="C72" s="201"/>
    </row>
    <row r="73" spans="1:3" x14ac:dyDescent="0.25">
      <c r="A73" s="201"/>
      <c r="C73" s="201"/>
    </row>
    <row r="74" spans="1:3" x14ac:dyDescent="0.25">
      <c r="A74" s="201"/>
      <c r="C74" s="201"/>
    </row>
    <row r="75" spans="1:3" x14ac:dyDescent="0.25">
      <c r="A75" s="201"/>
      <c r="C75" s="201"/>
    </row>
    <row r="76" spans="1:3" x14ac:dyDescent="0.25">
      <c r="A76" s="201"/>
      <c r="C76" s="201"/>
    </row>
    <row r="77" spans="1:3" x14ac:dyDescent="0.25">
      <c r="A77" s="201"/>
      <c r="C77" s="201"/>
    </row>
    <row r="78" spans="1:3" x14ac:dyDescent="0.25">
      <c r="A78" s="201"/>
      <c r="C78" s="201"/>
    </row>
    <row r="79" spans="1:3" x14ac:dyDescent="0.25">
      <c r="A79" s="201"/>
      <c r="C79" s="201"/>
    </row>
    <row r="80" spans="1:3" x14ac:dyDescent="0.25">
      <c r="A80" s="201"/>
      <c r="C80" s="201"/>
    </row>
    <row r="81" spans="1:3" x14ac:dyDescent="0.25">
      <c r="A81" s="201"/>
      <c r="C81" s="201"/>
    </row>
    <row r="82" spans="1:3" x14ac:dyDescent="0.25">
      <c r="A82" s="201"/>
      <c r="C82" s="201"/>
    </row>
    <row r="83" spans="1:3" x14ac:dyDescent="0.25">
      <c r="A83" s="201"/>
      <c r="C83" s="201"/>
    </row>
    <row r="84" spans="1:3" x14ac:dyDescent="0.25">
      <c r="A84" s="201"/>
      <c r="C84" s="201"/>
    </row>
    <row r="85" spans="1:3" x14ac:dyDescent="0.25">
      <c r="A85" s="201"/>
      <c r="C85" s="201"/>
    </row>
    <row r="86" spans="1:3" x14ac:dyDescent="0.25">
      <c r="A86" s="201"/>
      <c r="C86" s="201"/>
    </row>
    <row r="87" spans="1:3" x14ac:dyDescent="0.25">
      <c r="A87" s="201"/>
      <c r="C87" s="201"/>
    </row>
    <row r="88" spans="1:3" x14ac:dyDescent="0.25">
      <c r="A88" s="201"/>
      <c r="C88" s="201"/>
    </row>
    <row r="89" spans="1:3" x14ac:dyDescent="0.25">
      <c r="A89" s="201"/>
      <c r="C89" s="201"/>
    </row>
    <row r="90" spans="1:3" x14ac:dyDescent="0.25">
      <c r="A90" s="201"/>
      <c r="C90" s="201"/>
    </row>
    <row r="91" spans="1:3" x14ac:dyDescent="0.25">
      <c r="A91" s="201"/>
      <c r="C91" s="201"/>
    </row>
    <row r="92" spans="1:3" x14ac:dyDescent="0.25">
      <c r="A92" s="201"/>
      <c r="C92" s="201"/>
    </row>
    <row r="93" spans="1:3" x14ac:dyDescent="0.25">
      <c r="A93" s="201"/>
      <c r="C93" s="201"/>
    </row>
    <row r="94" spans="1:3" x14ac:dyDescent="0.25">
      <c r="A94" s="201"/>
      <c r="C94" s="201"/>
    </row>
    <row r="95" spans="1:3" x14ac:dyDescent="0.25">
      <c r="A95" s="201"/>
      <c r="C95" s="201"/>
    </row>
    <row r="96" spans="1:3" x14ac:dyDescent="0.25">
      <c r="A96" s="201"/>
      <c r="C96" s="201"/>
    </row>
    <row r="97" spans="1:3" x14ac:dyDescent="0.25">
      <c r="A97" s="201"/>
      <c r="C97" s="201"/>
    </row>
    <row r="98" spans="1:3" x14ac:dyDescent="0.25">
      <c r="A98" s="201"/>
      <c r="C98" s="201"/>
    </row>
    <row r="99" spans="1:3" x14ac:dyDescent="0.25">
      <c r="A99" s="201"/>
      <c r="C99" s="201"/>
    </row>
    <row r="100" spans="1:3" x14ac:dyDescent="0.25">
      <c r="A100" s="201"/>
      <c r="C100" s="201"/>
    </row>
    <row r="101" spans="1:3" x14ac:dyDescent="0.25">
      <c r="A101" s="201"/>
      <c r="C101" s="201"/>
    </row>
    <row r="102" spans="1:3" x14ac:dyDescent="0.25">
      <c r="A102" s="201"/>
      <c r="C102" s="201"/>
    </row>
    <row r="103" spans="1:3" x14ac:dyDescent="0.25">
      <c r="A103" s="201"/>
      <c r="C103" s="201"/>
    </row>
    <row r="104" spans="1:3" x14ac:dyDescent="0.25">
      <c r="A104" s="201"/>
      <c r="C104" s="201"/>
    </row>
    <row r="105" spans="1:3" x14ac:dyDescent="0.25">
      <c r="A105" s="201"/>
      <c r="C105" s="201"/>
    </row>
    <row r="106" spans="1:3" x14ac:dyDescent="0.25">
      <c r="A106" s="201"/>
      <c r="C106" s="201"/>
    </row>
    <row r="107" spans="1:3" x14ac:dyDescent="0.25">
      <c r="A107" s="201"/>
      <c r="C107" s="201"/>
    </row>
    <row r="108" spans="1:3" x14ac:dyDescent="0.25">
      <c r="A108" s="201"/>
      <c r="C108" s="201"/>
    </row>
    <row r="109" spans="1:3" x14ac:dyDescent="0.25">
      <c r="A109" s="201"/>
      <c r="C109" s="201"/>
    </row>
    <row r="110" spans="1:3" x14ac:dyDescent="0.25">
      <c r="A110" s="201"/>
      <c r="C110" s="201"/>
    </row>
    <row r="111" spans="1:3" x14ac:dyDescent="0.25">
      <c r="A111" s="201"/>
      <c r="C111" s="201"/>
    </row>
    <row r="112" spans="1:3" x14ac:dyDescent="0.25">
      <c r="A112" s="201"/>
      <c r="C112" s="201"/>
    </row>
    <row r="113" spans="1:3" x14ac:dyDescent="0.25">
      <c r="A113" s="201"/>
      <c r="C113" s="201"/>
    </row>
    <row r="114" spans="1:3" x14ac:dyDescent="0.25">
      <c r="A114" s="201"/>
      <c r="C114" s="201"/>
    </row>
    <row r="115" spans="1:3" x14ac:dyDescent="0.25">
      <c r="A115" s="201"/>
      <c r="C115" s="201"/>
    </row>
    <row r="116" spans="1:3" x14ac:dyDescent="0.25">
      <c r="A116" s="201"/>
      <c r="C116" s="201"/>
    </row>
    <row r="117" spans="1:3" x14ac:dyDescent="0.25">
      <c r="A117" s="201"/>
    </row>
    <row r="118" spans="1:3" x14ac:dyDescent="0.25">
      <c r="A118" s="201"/>
    </row>
    <row r="119" spans="1:3" x14ac:dyDescent="0.25">
      <c r="A119" s="201"/>
      <c r="C119" s="201"/>
    </row>
    <row r="120" spans="1:3" x14ac:dyDescent="0.25">
      <c r="A120" s="201"/>
    </row>
    <row r="121" spans="1:3" x14ac:dyDescent="0.25">
      <c r="A121" s="201"/>
    </row>
    <row r="122" spans="1:3" x14ac:dyDescent="0.25">
      <c r="A122" s="201"/>
    </row>
    <row r="123" spans="1:3" x14ac:dyDescent="0.25">
      <c r="A123" s="201"/>
    </row>
    <row r="124" spans="1:3" x14ac:dyDescent="0.25">
      <c r="A124" s="201"/>
    </row>
    <row r="125" spans="1:3" x14ac:dyDescent="0.25">
      <c r="A125" s="201"/>
    </row>
    <row r="126" spans="1:3" x14ac:dyDescent="0.25">
      <c r="A126" s="201"/>
    </row>
    <row r="127" spans="1:3" x14ac:dyDescent="0.25">
      <c r="A127" s="201"/>
    </row>
    <row r="128" spans="1:3" x14ac:dyDescent="0.25">
      <c r="A128" s="201"/>
    </row>
    <row r="129" spans="1:1" x14ac:dyDescent="0.25">
      <c r="A129" s="201"/>
    </row>
    <row r="130" spans="1:1" x14ac:dyDescent="0.25">
      <c r="A130" s="201"/>
    </row>
    <row r="131" spans="1:1" x14ac:dyDescent="0.25">
      <c r="A131" s="201"/>
    </row>
    <row r="132" spans="1:1" x14ac:dyDescent="0.25">
      <c r="A132" s="201"/>
    </row>
    <row r="133" spans="1:1" x14ac:dyDescent="0.25">
      <c r="A133" s="201"/>
    </row>
    <row r="134" spans="1:1" x14ac:dyDescent="0.25">
      <c r="A134" s="201"/>
    </row>
    <row r="135" spans="1:1" x14ac:dyDescent="0.25">
      <c r="A135" s="201"/>
    </row>
    <row r="136" spans="1:1" x14ac:dyDescent="0.25">
      <c r="A136" s="201"/>
    </row>
    <row r="137" spans="1:1" x14ac:dyDescent="0.25">
      <c r="A137" s="201"/>
    </row>
    <row r="138" spans="1:1" x14ac:dyDescent="0.25">
      <c r="A138" s="201"/>
    </row>
    <row r="139" spans="1:1" x14ac:dyDescent="0.25">
      <c r="A139" s="201"/>
    </row>
    <row r="140" spans="1:1" x14ac:dyDescent="0.25">
      <c r="A140" s="201"/>
    </row>
    <row r="141" spans="1:1" x14ac:dyDescent="0.25">
      <c r="A141" s="201"/>
    </row>
    <row r="142" spans="1:1" x14ac:dyDescent="0.25">
      <c r="A142" s="201"/>
    </row>
    <row r="143" spans="1:1" x14ac:dyDescent="0.25">
      <c r="A143" s="201"/>
    </row>
    <row r="144" spans="1:1" x14ac:dyDescent="0.25">
      <c r="A144" s="201"/>
    </row>
    <row r="145" spans="1:1" x14ac:dyDescent="0.25">
      <c r="A145" s="201"/>
    </row>
    <row r="146" spans="1:1" x14ac:dyDescent="0.25">
      <c r="A146" s="201"/>
    </row>
    <row r="147" spans="1:1" x14ac:dyDescent="0.25">
      <c r="A147" s="201"/>
    </row>
    <row r="148" spans="1:1" x14ac:dyDescent="0.25">
      <c r="A148" s="201"/>
    </row>
    <row r="149" spans="1:1" x14ac:dyDescent="0.25">
      <c r="A149" s="201"/>
    </row>
    <row r="150" spans="1:1" x14ac:dyDescent="0.25">
      <c r="A150" s="201"/>
    </row>
    <row r="151" spans="1:1" x14ac:dyDescent="0.25">
      <c r="A151" s="201"/>
    </row>
    <row r="152" spans="1:1" x14ac:dyDescent="0.25">
      <c r="A152" s="201"/>
    </row>
    <row r="153" spans="1:1" x14ac:dyDescent="0.25">
      <c r="A153" s="201"/>
    </row>
    <row r="154" spans="1:1" x14ac:dyDescent="0.25">
      <c r="A154" s="201"/>
    </row>
    <row r="155" spans="1:1" x14ac:dyDescent="0.25">
      <c r="A155" s="201"/>
    </row>
  </sheetData>
  <mergeCells count="2">
    <mergeCell ref="A1:T1"/>
    <mergeCell ref="W1:AP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30895-0E79-BE44-9376-A94A5CE24C7B}">
  <dimension ref="A1:AP80"/>
  <sheetViews>
    <sheetView zoomScale="74" zoomScaleNormal="74" workbookViewId="0">
      <selection activeCell="W51" sqref="W51"/>
    </sheetView>
  </sheetViews>
  <sheetFormatPr baseColWidth="10" defaultRowHeight="16" x14ac:dyDescent="0.2"/>
  <cols>
    <col min="1" max="1" width="8.83203125" style="3" bestFit="1" customWidth="1"/>
    <col min="2" max="2" width="6" style="3" bestFit="1" customWidth="1"/>
    <col min="3" max="3" width="8.5" style="3" bestFit="1" customWidth="1"/>
    <col min="4" max="4" width="8.1640625" style="3" bestFit="1" customWidth="1"/>
    <col min="5" max="5" width="12.1640625" style="3" bestFit="1" customWidth="1"/>
    <col min="6" max="7" width="12.1640625" style="3" customWidth="1"/>
    <col min="8" max="8" width="13.33203125" style="3" customWidth="1"/>
    <col min="9" max="29" width="10.83203125" style="3"/>
    <col min="30" max="30" width="15.83203125" style="3" customWidth="1"/>
    <col min="31" max="16384" width="10.83203125" style="3"/>
  </cols>
  <sheetData>
    <row r="1" spans="1:42" ht="17" thickBot="1" x14ac:dyDescent="0.25">
      <c r="E1" s="343" t="s">
        <v>963</v>
      </c>
      <c r="F1" s="344"/>
      <c r="G1" s="344"/>
      <c r="H1" s="345"/>
      <c r="I1" s="344" t="s">
        <v>962</v>
      </c>
      <c r="J1" s="344"/>
      <c r="K1" s="344"/>
      <c r="L1" s="344"/>
      <c r="M1" s="345"/>
      <c r="N1" s="343" t="s">
        <v>961</v>
      </c>
      <c r="O1" s="344"/>
      <c r="P1" s="344"/>
      <c r="Q1" s="344"/>
      <c r="R1" s="344"/>
      <c r="S1" s="344"/>
      <c r="T1" s="344"/>
      <c r="U1" s="344"/>
      <c r="V1" s="344"/>
      <c r="W1" s="344"/>
      <c r="X1" s="344"/>
      <c r="Y1" s="344"/>
      <c r="Z1" s="344"/>
      <c r="AA1" s="344"/>
      <c r="AB1" s="344"/>
      <c r="AC1" s="344"/>
      <c r="AD1" s="345"/>
      <c r="AE1" s="344" t="s">
        <v>960</v>
      </c>
      <c r="AF1" s="344"/>
      <c r="AG1" s="344"/>
      <c r="AH1" s="343" t="s">
        <v>959</v>
      </c>
      <c r="AI1" s="344"/>
      <c r="AJ1" s="344"/>
      <c r="AK1" s="344"/>
      <c r="AL1" s="344"/>
      <c r="AM1" s="344"/>
      <c r="AN1" s="344"/>
      <c r="AO1" s="344"/>
      <c r="AP1" s="345"/>
    </row>
    <row r="2" spans="1:42" ht="17" thickBot="1" x14ac:dyDescent="0.25">
      <c r="A2" s="36" t="s">
        <v>958</v>
      </c>
      <c r="B2" s="33" t="s">
        <v>957</v>
      </c>
      <c r="C2" s="33" t="s">
        <v>956</v>
      </c>
      <c r="D2" s="33" t="s">
        <v>1</v>
      </c>
      <c r="E2" s="33" t="s">
        <v>955</v>
      </c>
      <c r="F2" s="42" t="s">
        <v>938</v>
      </c>
      <c r="G2" s="313" t="s">
        <v>954</v>
      </c>
      <c r="H2" s="34" t="s">
        <v>27</v>
      </c>
      <c r="I2" s="310" t="s">
        <v>953</v>
      </c>
      <c r="J2" s="310" t="s">
        <v>952</v>
      </c>
      <c r="K2" s="310" t="s">
        <v>951</v>
      </c>
      <c r="L2" s="310" t="s">
        <v>950</v>
      </c>
      <c r="M2" s="309" t="s">
        <v>949</v>
      </c>
      <c r="N2" s="310" t="s">
        <v>948</v>
      </c>
      <c r="O2" s="310" t="s">
        <v>947</v>
      </c>
      <c r="P2" s="310" t="s">
        <v>946</v>
      </c>
      <c r="Q2" s="310" t="s">
        <v>945</v>
      </c>
      <c r="R2" s="310" t="s">
        <v>944</v>
      </c>
      <c r="S2" s="310" t="s">
        <v>943</v>
      </c>
      <c r="T2" s="310" t="s">
        <v>942</v>
      </c>
      <c r="U2" s="310" t="s">
        <v>941</v>
      </c>
      <c r="V2" s="310" t="s">
        <v>940</v>
      </c>
      <c r="W2" s="310" t="s">
        <v>939</v>
      </c>
      <c r="X2" s="42" t="s">
        <v>938</v>
      </c>
      <c r="Y2" s="313" t="s">
        <v>937</v>
      </c>
      <c r="Z2" s="310" t="s">
        <v>936</v>
      </c>
      <c r="AA2" s="310" t="s">
        <v>935</v>
      </c>
      <c r="AB2" s="310" t="s">
        <v>934</v>
      </c>
      <c r="AC2" s="310" t="s">
        <v>933</v>
      </c>
      <c r="AD2" s="34" t="s">
        <v>27</v>
      </c>
      <c r="AE2" s="312" t="s">
        <v>932</v>
      </c>
      <c r="AF2" s="311" t="s">
        <v>930</v>
      </c>
      <c r="AG2" s="311" t="s">
        <v>929</v>
      </c>
      <c r="AH2" s="310" t="s">
        <v>931</v>
      </c>
      <c r="AI2" s="310" t="s">
        <v>930</v>
      </c>
      <c r="AJ2" s="310" t="s">
        <v>929</v>
      </c>
      <c r="AK2" s="33" t="s">
        <v>928</v>
      </c>
      <c r="AL2" s="310" t="s">
        <v>927</v>
      </c>
      <c r="AM2" s="310" t="s">
        <v>926</v>
      </c>
      <c r="AN2" s="33" t="s">
        <v>925</v>
      </c>
      <c r="AO2" s="310" t="s">
        <v>924</v>
      </c>
      <c r="AP2" s="309" t="s">
        <v>923</v>
      </c>
    </row>
    <row r="3" spans="1:42" x14ac:dyDescent="0.2">
      <c r="A3" s="4">
        <v>2897</v>
      </c>
      <c r="B3" s="2" t="s">
        <v>899</v>
      </c>
      <c r="C3" s="2" t="s">
        <v>888</v>
      </c>
      <c r="D3" s="2" t="s">
        <v>910</v>
      </c>
      <c r="E3" s="2">
        <v>1.774554</v>
      </c>
      <c r="F3" s="14">
        <v>16.95</v>
      </c>
      <c r="G3" s="14">
        <f>E3/F3</f>
        <v>0.10469345132743363</v>
      </c>
      <c r="H3" s="24"/>
      <c r="I3" s="2">
        <v>7.3961969999999999</v>
      </c>
      <c r="J3" s="2">
        <v>-394.23193099999997</v>
      </c>
      <c r="K3" s="2">
        <v>0.62252099999999999</v>
      </c>
      <c r="L3" s="2">
        <v>-518.49799800000005</v>
      </c>
      <c r="M3" s="24">
        <v>1.075987</v>
      </c>
      <c r="N3" s="2">
        <v>455.37340599999999</v>
      </c>
      <c r="O3" s="2">
        <v>2.7211020000000001</v>
      </c>
      <c r="P3" s="2">
        <v>3.9806569999999999</v>
      </c>
      <c r="Q3" s="2">
        <v>27.555012999999999</v>
      </c>
      <c r="R3" s="2">
        <v>69.347641999999993</v>
      </c>
      <c r="S3" s="2">
        <v>41.792628999999998</v>
      </c>
      <c r="T3" s="2">
        <v>60.265391999999999</v>
      </c>
      <c r="U3" s="2">
        <v>31.641905999999999</v>
      </c>
      <c r="V3" s="2">
        <v>19.031251999999999</v>
      </c>
      <c r="W3" s="2">
        <v>101.236222</v>
      </c>
      <c r="X3" s="14">
        <v>16.95</v>
      </c>
      <c r="Y3" s="14">
        <f>W3/X3</f>
        <v>5.9726384660766962</v>
      </c>
      <c r="Z3" s="2">
        <v>1.130201</v>
      </c>
      <c r="AA3" s="2">
        <v>0.75828200000000001</v>
      </c>
      <c r="AB3" s="2">
        <v>1.17923</v>
      </c>
      <c r="AC3" s="2">
        <v>0.68102399999999996</v>
      </c>
      <c r="AD3" s="24"/>
      <c r="AE3" s="38">
        <v>-26.963885999999999</v>
      </c>
      <c r="AF3" s="294">
        <v>18.055555999999999</v>
      </c>
      <c r="AG3" s="295">
        <v>32.5</v>
      </c>
      <c r="AH3" s="31">
        <v>60</v>
      </c>
      <c r="AI3" s="2">
        <v>20.370370000000001</v>
      </c>
      <c r="AJ3" s="2">
        <v>30.277778000000001</v>
      </c>
      <c r="AK3" s="2">
        <v>417.491287</v>
      </c>
      <c r="AL3" s="2">
        <v>-42241.479625</v>
      </c>
      <c r="AM3" s="2">
        <v>16.944444000000001</v>
      </c>
      <c r="AN3" s="2">
        <v>716.63952900000004</v>
      </c>
      <c r="AO3" s="2">
        <f t="shared" ref="AO3:AO34" si="0">AN3/AK3</f>
        <v>1.7165376890847546</v>
      </c>
      <c r="AP3" s="24">
        <f t="shared" ref="AP3:AP34" si="1">(AN3/AE3)*-1</f>
        <v>26.577754000295062</v>
      </c>
    </row>
    <row r="4" spans="1:42" x14ac:dyDescent="0.2">
      <c r="A4" s="5">
        <v>2898</v>
      </c>
      <c r="B4" s="1" t="s">
        <v>899</v>
      </c>
      <c r="C4" s="1" t="s">
        <v>888</v>
      </c>
      <c r="D4" s="1" t="s">
        <v>910</v>
      </c>
      <c r="E4" s="1">
        <v>1.834031</v>
      </c>
      <c r="F4" s="15">
        <v>17.3</v>
      </c>
      <c r="G4" s="15">
        <f>E4/F4</f>
        <v>0.10601335260115606</v>
      </c>
      <c r="H4" s="25"/>
      <c r="I4" s="1">
        <v>9.9432489999999998</v>
      </c>
      <c r="J4" s="1">
        <v>-475.52146800000003</v>
      </c>
      <c r="K4" s="1">
        <v>0.90890300000000002</v>
      </c>
      <c r="L4" s="1">
        <v>-627.26908900000001</v>
      </c>
      <c r="M4" s="25">
        <v>1.5759350000000001</v>
      </c>
      <c r="N4" s="1">
        <v>430.00477799999999</v>
      </c>
      <c r="O4" s="1">
        <v>2.5018099999999999</v>
      </c>
      <c r="P4" s="1">
        <v>3.808408</v>
      </c>
      <c r="Q4" s="1">
        <v>22.382850999999999</v>
      </c>
      <c r="R4" s="1">
        <v>62.306187000000001</v>
      </c>
      <c r="S4" s="1">
        <v>39.923335999999999</v>
      </c>
      <c r="T4" s="1">
        <v>64.076037999999997</v>
      </c>
      <c r="U4" s="1">
        <v>34.308259999999997</v>
      </c>
      <c r="V4" s="1">
        <v>17.167224999999998</v>
      </c>
      <c r="W4" s="1">
        <v>75.704607999999993</v>
      </c>
      <c r="X4" s="15">
        <v>17.3</v>
      </c>
      <c r="Y4" s="15">
        <f>W4/X4</f>
        <v>4.3759889017341038</v>
      </c>
      <c r="Z4" s="1">
        <v>1.0038940000000001</v>
      </c>
      <c r="AA4" s="1">
        <v>0.57057800000000003</v>
      </c>
      <c r="AB4" s="1">
        <v>1.0705359999999999</v>
      </c>
      <c r="AC4" s="1">
        <v>0.64927100000000004</v>
      </c>
      <c r="AD4" s="25"/>
      <c r="AE4" s="40">
        <v>-30.729872</v>
      </c>
      <c r="AF4" s="189">
        <v>23.333333</v>
      </c>
      <c r="AG4" s="188">
        <v>27.916667</v>
      </c>
      <c r="AH4" s="28">
        <v>59.047618999999997</v>
      </c>
      <c r="AI4" s="1">
        <v>19.591837000000002</v>
      </c>
      <c r="AJ4" s="1">
        <v>20.714286000000001</v>
      </c>
      <c r="AK4" s="1">
        <v>666.88944600000002</v>
      </c>
      <c r="AL4" s="1">
        <v>-50712.262472000002</v>
      </c>
      <c r="AM4" s="1">
        <v>15.476190000000001</v>
      </c>
      <c r="AN4" s="1">
        <v>766.12362499999995</v>
      </c>
      <c r="AO4" s="1">
        <f t="shared" si="0"/>
        <v>1.1488015436369643</v>
      </c>
      <c r="AP4" s="25">
        <f t="shared" si="1"/>
        <v>24.930908433331577</v>
      </c>
    </row>
    <row r="5" spans="1:42" x14ac:dyDescent="0.2">
      <c r="A5" s="5">
        <v>2899</v>
      </c>
      <c r="B5" s="1" t="s">
        <v>899</v>
      </c>
      <c r="C5" s="1" t="s">
        <v>888</v>
      </c>
      <c r="D5" s="1" t="s">
        <v>910</v>
      </c>
      <c r="E5" s="1">
        <v>1.9979830000000001</v>
      </c>
      <c r="F5" s="15" t="s">
        <v>26</v>
      </c>
      <c r="G5" s="15"/>
      <c r="H5" s="25"/>
      <c r="I5" s="1">
        <v>7.25915</v>
      </c>
      <c r="J5" s="1">
        <v>-426.86162400000001</v>
      </c>
      <c r="K5" s="1">
        <v>0.74159699999999995</v>
      </c>
      <c r="L5" s="1">
        <v>-579.76847899999996</v>
      </c>
      <c r="M5" s="25">
        <v>1.357251</v>
      </c>
      <c r="N5" s="1">
        <v>409.64099800000002</v>
      </c>
      <c r="O5" s="1">
        <v>2.6165959999999999</v>
      </c>
      <c r="P5" s="1">
        <v>3.6772610000000001</v>
      </c>
      <c r="Q5" s="1">
        <v>25.012588000000001</v>
      </c>
      <c r="R5" s="1">
        <v>57.311641000000002</v>
      </c>
      <c r="S5" s="1">
        <v>32.299053000000001</v>
      </c>
      <c r="T5" s="1">
        <v>56.356881000000001</v>
      </c>
      <c r="U5" s="1">
        <v>28.843876000000002</v>
      </c>
      <c r="V5" s="1">
        <v>13.231016</v>
      </c>
      <c r="W5" s="1">
        <v>81.782584999999997</v>
      </c>
      <c r="X5" s="15" t="s">
        <v>26</v>
      </c>
      <c r="Y5" s="15" t="s">
        <v>26</v>
      </c>
      <c r="Z5" s="1">
        <v>1.16554</v>
      </c>
      <c r="AA5" s="1">
        <v>0.783084</v>
      </c>
      <c r="AB5" s="1">
        <v>0.92774699999999999</v>
      </c>
      <c r="AC5" s="1">
        <v>0.57133500000000004</v>
      </c>
      <c r="AD5" s="25"/>
      <c r="AE5" s="40">
        <v>-27.213557000000002</v>
      </c>
      <c r="AF5" s="189">
        <v>23</v>
      </c>
      <c r="AG5" s="188">
        <v>23</v>
      </c>
      <c r="AH5" s="28">
        <v>49.791666999999997</v>
      </c>
      <c r="AI5" s="1">
        <v>16.666667</v>
      </c>
      <c r="AJ5" s="1">
        <v>23.958333</v>
      </c>
      <c r="AK5" s="1">
        <v>341.02405700000003</v>
      </c>
      <c r="AL5" s="1">
        <v>-40367.626066999997</v>
      </c>
      <c r="AM5" s="1">
        <v>14.166667</v>
      </c>
      <c r="AN5" s="1">
        <v>545.24730299999999</v>
      </c>
      <c r="AO5" s="1">
        <f t="shared" si="0"/>
        <v>1.5988529014538113</v>
      </c>
      <c r="AP5" s="25">
        <f t="shared" si="1"/>
        <v>20.035870467061692</v>
      </c>
    </row>
    <row r="6" spans="1:42" x14ac:dyDescent="0.2">
      <c r="A6" s="5">
        <v>2900</v>
      </c>
      <c r="B6" s="1" t="s">
        <v>899</v>
      </c>
      <c r="C6" s="1" t="s">
        <v>888</v>
      </c>
      <c r="D6" s="1" t="s">
        <v>910</v>
      </c>
      <c r="E6" s="1">
        <v>2.047463</v>
      </c>
      <c r="F6" s="15">
        <v>17.72</v>
      </c>
      <c r="G6" s="15">
        <f t="shared" ref="G6:G21" si="2">E6/F6</f>
        <v>0.11554531602708805</v>
      </c>
      <c r="H6" s="25"/>
      <c r="I6" s="1">
        <v>11.320494</v>
      </c>
      <c r="J6" s="1">
        <v>-408.975618</v>
      </c>
      <c r="K6" s="1">
        <v>0.66938500000000001</v>
      </c>
      <c r="L6" s="1">
        <v>-543.82485799999995</v>
      </c>
      <c r="M6" s="25">
        <v>1.1832469999999999</v>
      </c>
      <c r="N6" s="1">
        <v>411.891773</v>
      </c>
      <c r="O6" s="1">
        <v>2.230947</v>
      </c>
      <c r="P6" s="1">
        <v>3.4570129999999999</v>
      </c>
      <c r="Q6" s="1">
        <v>16.855281999999999</v>
      </c>
      <c r="R6" s="1">
        <v>49.474141000000003</v>
      </c>
      <c r="S6" s="1">
        <v>32.618859</v>
      </c>
      <c r="T6" s="1">
        <v>65.931128000000001</v>
      </c>
      <c r="U6" s="1">
        <v>35.466059999999999</v>
      </c>
      <c r="V6" s="1">
        <v>13.43544</v>
      </c>
      <c r="W6" s="1">
        <v>77.080709999999996</v>
      </c>
      <c r="X6" s="15">
        <v>17.72</v>
      </c>
      <c r="Y6" s="15">
        <f>W6/X6</f>
        <v>4.3499272009029344</v>
      </c>
      <c r="Z6" s="1">
        <v>1.305509</v>
      </c>
      <c r="AA6" s="1">
        <v>0.82024799999999998</v>
      </c>
      <c r="AB6" s="1">
        <v>0.924257</v>
      </c>
      <c r="AC6" s="1">
        <v>0.57884500000000005</v>
      </c>
      <c r="AD6" s="25"/>
      <c r="AE6" s="40">
        <v>-31.914695999999999</v>
      </c>
      <c r="AF6" s="189">
        <v>22.733332999999998</v>
      </c>
      <c r="AG6" s="188">
        <v>18.2</v>
      </c>
      <c r="AH6" s="28">
        <v>51.666666999999997</v>
      </c>
      <c r="AI6" s="1">
        <v>11.666667</v>
      </c>
      <c r="AJ6" s="1">
        <v>20.612245000000001</v>
      </c>
      <c r="AK6" s="1">
        <v>383.71079900000001</v>
      </c>
      <c r="AL6" s="1">
        <v>-26105.863425</v>
      </c>
      <c r="AM6" s="1">
        <v>22.040816</v>
      </c>
      <c r="AN6" s="1">
        <v>567.38294900000005</v>
      </c>
      <c r="AO6" s="1">
        <f t="shared" si="0"/>
        <v>1.4786733927704756</v>
      </c>
      <c r="AP6" s="25">
        <f t="shared" si="1"/>
        <v>17.778109150718532</v>
      </c>
    </row>
    <row r="7" spans="1:42" x14ac:dyDescent="0.2">
      <c r="A7" s="5">
        <v>2911</v>
      </c>
      <c r="B7" s="1" t="s">
        <v>899</v>
      </c>
      <c r="C7" s="1" t="s">
        <v>888</v>
      </c>
      <c r="D7" s="1" t="s">
        <v>910</v>
      </c>
      <c r="E7" s="1">
        <v>2.2027109999999999</v>
      </c>
      <c r="F7" s="15">
        <v>17.510000000000002</v>
      </c>
      <c r="G7" s="15">
        <f t="shared" si="2"/>
        <v>0.12579731581953169</v>
      </c>
      <c r="H7" s="25"/>
      <c r="I7" s="1">
        <v>11.011506000000001</v>
      </c>
      <c r="J7" s="1">
        <v>-685.23224400000004</v>
      </c>
      <c r="K7" s="1">
        <v>1.8923810000000001</v>
      </c>
      <c r="L7" s="1">
        <v>-880.46436000000006</v>
      </c>
      <c r="M7" s="25">
        <v>3.1082909999999999</v>
      </c>
      <c r="N7" s="1">
        <v>409.28625</v>
      </c>
      <c r="O7" s="1">
        <v>2.5164330000000001</v>
      </c>
      <c r="P7" s="1">
        <v>4.2996230000000004</v>
      </c>
      <c r="Q7" s="1">
        <v>22.769459999999999</v>
      </c>
      <c r="R7" s="1">
        <v>83.113641000000001</v>
      </c>
      <c r="S7" s="1">
        <v>60.344180000000001</v>
      </c>
      <c r="T7" s="1">
        <v>72.604423999999995</v>
      </c>
      <c r="U7" s="1">
        <v>41.473168000000001</v>
      </c>
      <c r="V7" s="1">
        <v>24.698042999999998</v>
      </c>
      <c r="W7" s="1">
        <v>147.332652</v>
      </c>
      <c r="X7" s="15">
        <v>17.510000000000002</v>
      </c>
      <c r="Y7" s="15">
        <f>W7/X7</f>
        <v>8.4142005711022261</v>
      </c>
      <c r="Z7" s="1">
        <v>1.5548249999999999</v>
      </c>
      <c r="AA7" s="1">
        <v>0.91435500000000003</v>
      </c>
      <c r="AB7" s="1">
        <v>1.2790900000000001</v>
      </c>
      <c r="AC7" s="1">
        <v>0.81736900000000001</v>
      </c>
      <c r="AD7" s="25"/>
      <c r="AE7" s="40">
        <v>-47.536814999999997</v>
      </c>
      <c r="AF7" s="189">
        <v>24.4</v>
      </c>
      <c r="AG7" s="188">
        <v>31.2</v>
      </c>
      <c r="AH7" s="28">
        <v>41.666666999999997</v>
      </c>
      <c r="AI7" s="1">
        <v>9.1666670000000003</v>
      </c>
      <c r="AJ7" s="1">
        <v>37.916666999999997</v>
      </c>
      <c r="AK7" s="1">
        <v>438.59646099999998</v>
      </c>
      <c r="AL7" s="1">
        <v>-41326.117731999999</v>
      </c>
      <c r="AM7" s="1">
        <v>22.5</v>
      </c>
      <c r="AN7" s="1">
        <v>922.23118999999997</v>
      </c>
      <c r="AO7" s="1">
        <f t="shared" si="0"/>
        <v>2.1026872581172058</v>
      </c>
      <c r="AP7" s="25">
        <f t="shared" si="1"/>
        <v>19.400357175801535</v>
      </c>
    </row>
    <row r="8" spans="1:42" x14ac:dyDescent="0.2">
      <c r="A8" s="5">
        <v>2915</v>
      </c>
      <c r="B8" s="1" t="s">
        <v>899</v>
      </c>
      <c r="C8" s="1" t="s">
        <v>888</v>
      </c>
      <c r="D8" s="1" t="s">
        <v>910</v>
      </c>
      <c r="E8" s="1">
        <v>2.3767855</v>
      </c>
      <c r="F8" s="15">
        <v>17.329999999999998</v>
      </c>
      <c r="G8" s="15">
        <f t="shared" si="2"/>
        <v>0.13714861511829199</v>
      </c>
      <c r="H8" s="25"/>
      <c r="I8" s="1">
        <v>9.683287</v>
      </c>
      <c r="J8" s="1">
        <v>-391.94179000000003</v>
      </c>
      <c r="K8" s="1">
        <v>0.61668199999999995</v>
      </c>
      <c r="L8" s="1">
        <v>-533.60330799999997</v>
      </c>
      <c r="M8" s="25">
        <v>1.140701</v>
      </c>
      <c r="N8" s="1">
        <v>397.15110299999998</v>
      </c>
      <c r="O8" s="1">
        <v>2.944197</v>
      </c>
      <c r="P8" s="1">
        <v>4.0112899999999998</v>
      </c>
      <c r="Q8" s="1">
        <v>33.443581000000002</v>
      </c>
      <c r="R8" s="1">
        <v>70.488018999999994</v>
      </c>
      <c r="S8" s="1">
        <v>37.044438</v>
      </c>
      <c r="T8" s="1">
        <v>52.554233000000004</v>
      </c>
      <c r="U8" s="1">
        <v>26.602236999999999</v>
      </c>
      <c r="V8" s="1">
        <v>14.712239</v>
      </c>
      <c r="W8" s="1">
        <v>88.578343000000004</v>
      </c>
      <c r="X8" s="15">
        <v>17.329999999999998</v>
      </c>
      <c r="Y8" s="15">
        <f>W8/X8</f>
        <v>5.111271956145413</v>
      </c>
      <c r="Z8" s="1">
        <v>1.122719</v>
      </c>
      <c r="AA8" s="1">
        <v>0.71418099999999995</v>
      </c>
      <c r="AB8" s="1">
        <v>0.84050100000000005</v>
      </c>
      <c r="AC8" s="1">
        <v>0.57199299999999997</v>
      </c>
      <c r="AD8" s="25"/>
      <c r="AE8" s="40">
        <v>-31.176038999999999</v>
      </c>
      <c r="AF8" s="189">
        <v>27.916667</v>
      </c>
      <c r="AG8" s="188">
        <v>23.75</v>
      </c>
      <c r="AH8" s="28">
        <v>52.857143000000001</v>
      </c>
      <c r="AI8" s="1">
        <v>10.408163</v>
      </c>
      <c r="AJ8" s="1">
        <v>26.734694000000001</v>
      </c>
      <c r="AK8" s="1">
        <v>566.084112</v>
      </c>
      <c r="AL8" s="1">
        <v>-31209.166418000001</v>
      </c>
      <c r="AM8" s="1">
        <v>24.285713999999999</v>
      </c>
      <c r="AN8" s="1">
        <v>710.48495200000002</v>
      </c>
      <c r="AO8" s="1">
        <f t="shared" si="0"/>
        <v>1.2550872510620825</v>
      </c>
      <c r="AP8" s="25">
        <f t="shared" si="1"/>
        <v>22.789455453272947</v>
      </c>
    </row>
    <row r="9" spans="1:42" ht="17" thickBot="1" x14ac:dyDescent="0.25">
      <c r="A9" s="6">
        <v>2916</v>
      </c>
      <c r="B9" s="7" t="s">
        <v>899</v>
      </c>
      <c r="C9" s="7" t="s">
        <v>888</v>
      </c>
      <c r="D9" s="7" t="s">
        <v>910</v>
      </c>
      <c r="E9" s="7">
        <v>2.6429719999999999</v>
      </c>
      <c r="F9" s="16">
        <v>18.010000000000002</v>
      </c>
      <c r="G9" s="16">
        <f t="shared" si="2"/>
        <v>0.1467502498611882</v>
      </c>
      <c r="H9" s="26"/>
      <c r="I9" s="7">
        <v>6.8530930000000003</v>
      </c>
      <c r="J9" s="7">
        <v>-386.80922700000002</v>
      </c>
      <c r="K9" s="7">
        <v>0.60239799999999999</v>
      </c>
      <c r="L9" s="7">
        <v>-505.25531999999998</v>
      </c>
      <c r="M9" s="26">
        <v>1.022959</v>
      </c>
      <c r="N9" s="7"/>
      <c r="O9" s="7"/>
      <c r="P9" s="7"/>
      <c r="Q9" s="7"/>
      <c r="R9" s="7"/>
      <c r="S9" s="7"/>
      <c r="T9" s="7"/>
      <c r="U9" s="7"/>
      <c r="V9" s="7"/>
      <c r="W9" s="7"/>
      <c r="X9" s="16"/>
      <c r="Y9" s="7"/>
      <c r="Z9" s="7"/>
      <c r="AA9" s="7"/>
      <c r="AB9" s="7"/>
      <c r="AC9" s="7"/>
      <c r="AD9" s="26" t="s">
        <v>922</v>
      </c>
      <c r="AE9" s="39">
        <v>-37.495727000000002</v>
      </c>
      <c r="AF9" s="187">
        <v>19.600000000000001</v>
      </c>
      <c r="AG9" s="186">
        <v>26</v>
      </c>
      <c r="AH9" s="30">
        <v>54</v>
      </c>
      <c r="AI9" s="7">
        <v>14.857143000000001</v>
      </c>
      <c r="AJ9" s="7">
        <v>21.190476</v>
      </c>
      <c r="AK9" s="7">
        <v>469.48720100000003</v>
      </c>
      <c r="AL9" s="7">
        <v>-27365.706560999999</v>
      </c>
      <c r="AM9" s="7">
        <v>22.857143000000001</v>
      </c>
      <c r="AN9" s="7">
        <v>601.25833999999998</v>
      </c>
      <c r="AO9" s="7">
        <f t="shared" si="0"/>
        <v>1.2806703542063118</v>
      </c>
      <c r="AP9" s="26">
        <f t="shared" si="1"/>
        <v>16.035382911764852</v>
      </c>
    </row>
    <row r="10" spans="1:42" x14ac:dyDescent="0.2">
      <c r="A10" s="4">
        <v>2888</v>
      </c>
      <c r="B10" s="2" t="s">
        <v>899</v>
      </c>
      <c r="C10" s="2" t="s">
        <v>875</v>
      </c>
      <c r="D10" s="2" t="s">
        <v>898</v>
      </c>
      <c r="E10" s="308">
        <v>1.986197</v>
      </c>
      <c r="F10" s="307">
        <v>16.66</v>
      </c>
      <c r="G10" s="307">
        <f t="shared" si="2"/>
        <v>0.11921950780312125</v>
      </c>
      <c r="H10" s="24"/>
      <c r="I10" s="2">
        <v>7.2601690000000003</v>
      </c>
      <c r="J10" s="2">
        <v>-344.42499500000002</v>
      </c>
      <c r="K10" s="2">
        <v>0.47709299999999999</v>
      </c>
      <c r="L10" s="2">
        <v>-591.60227299999997</v>
      </c>
      <c r="M10" s="24">
        <v>1.4010050000000001</v>
      </c>
      <c r="N10" s="2">
        <v>404.940271</v>
      </c>
      <c r="O10" s="2">
        <v>2.2582019999999998</v>
      </c>
      <c r="P10" s="2">
        <v>3.3894310000000001</v>
      </c>
      <c r="Q10" s="2">
        <v>17.347249999999999</v>
      </c>
      <c r="R10" s="2">
        <v>47.259261000000002</v>
      </c>
      <c r="S10" s="2">
        <v>29.912012000000001</v>
      </c>
      <c r="T10" s="2">
        <v>63.293438999999999</v>
      </c>
      <c r="U10" s="2">
        <v>33.375200999999997</v>
      </c>
      <c r="V10" s="2">
        <v>12.112577999999999</v>
      </c>
      <c r="W10" s="2">
        <v>68.411202000000003</v>
      </c>
      <c r="X10" s="307">
        <v>16.66</v>
      </c>
      <c r="Y10" s="307">
        <f t="shared" ref="Y10:Y41" si="3">W10/X10</f>
        <v>4.106314645858343</v>
      </c>
      <c r="Z10" s="2">
        <v>1.126981</v>
      </c>
      <c r="AA10" s="2">
        <v>0.75557099999999999</v>
      </c>
      <c r="AB10" s="2">
        <v>0.89080499999999996</v>
      </c>
      <c r="AC10" s="2">
        <v>0.55625800000000003</v>
      </c>
      <c r="AD10" s="24"/>
      <c r="AE10" s="38">
        <v>-44.825704999999999</v>
      </c>
      <c r="AF10" s="294">
        <v>22.380952000000001</v>
      </c>
      <c r="AG10" s="295">
        <v>20.555555999999999</v>
      </c>
      <c r="AH10" s="31">
        <v>71.111110999999994</v>
      </c>
      <c r="AI10" s="2">
        <v>22.5</v>
      </c>
      <c r="AJ10" s="2">
        <v>20.972221999999999</v>
      </c>
      <c r="AK10" s="2">
        <v>650.70570899999996</v>
      </c>
      <c r="AL10" s="2">
        <v>-66777.376420000001</v>
      </c>
      <c r="AM10" s="2">
        <v>13.611110999999999</v>
      </c>
      <c r="AN10" s="2">
        <v>909.88493600000004</v>
      </c>
      <c r="AO10" s="2">
        <f t="shared" si="0"/>
        <v>1.3983048303023267</v>
      </c>
      <c r="AP10" s="24">
        <f t="shared" si="1"/>
        <v>20.298285013029915</v>
      </c>
    </row>
    <row r="11" spans="1:42" x14ac:dyDescent="0.2">
      <c r="A11" s="5">
        <v>2889</v>
      </c>
      <c r="B11" s="1" t="s">
        <v>899</v>
      </c>
      <c r="C11" s="1" t="s">
        <v>875</v>
      </c>
      <c r="D11" s="1" t="s">
        <v>898</v>
      </c>
      <c r="E11" s="1">
        <v>2.1776370000000003</v>
      </c>
      <c r="F11" s="15">
        <v>16.72</v>
      </c>
      <c r="G11" s="15">
        <f t="shared" si="2"/>
        <v>0.13024144736842108</v>
      </c>
      <c r="H11" s="25"/>
      <c r="I11" s="1">
        <v>7.7783230000000003</v>
      </c>
      <c r="J11" s="1">
        <v>-308.877815</v>
      </c>
      <c r="K11" s="1">
        <v>0.38266699999999998</v>
      </c>
      <c r="L11" s="1">
        <v>-465.13630699999999</v>
      </c>
      <c r="M11" s="25">
        <v>0.86636400000000002</v>
      </c>
      <c r="N11" s="1">
        <v>402.03025300000002</v>
      </c>
      <c r="O11" s="1">
        <v>1.846768</v>
      </c>
      <c r="P11" s="1">
        <v>3.1237330000000001</v>
      </c>
      <c r="Q11" s="1">
        <v>10.406285</v>
      </c>
      <c r="R11" s="1">
        <v>38.69952</v>
      </c>
      <c r="S11" s="1">
        <v>28.293234999999999</v>
      </c>
      <c r="T11" s="1">
        <v>73.110042000000007</v>
      </c>
      <c r="U11" s="1">
        <v>40.879477000000001</v>
      </c>
      <c r="V11" s="1">
        <v>11.374736</v>
      </c>
      <c r="W11" s="1">
        <v>81.574943000000005</v>
      </c>
      <c r="X11" s="15">
        <v>16.72</v>
      </c>
      <c r="Y11" s="15">
        <f t="shared" si="3"/>
        <v>4.8788841507177043</v>
      </c>
      <c r="Z11" s="1">
        <v>1.376816</v>
      </c>
      <c r="AA11" s="1">
        <v>0.85003399999999996</v>
      </c>
      <c r="AB11" s="1">
        <v>1.119354</v>
      </c>
      <c r="AC11" s="1">
        <v>0.78769500000000003</v>
      </c>
      <c r="AD11" s="25"/>
      <c r="AE11" s="40">
        <v>-24.518529999999998</v>
      </c>
      <c r="AF11" s="189">
        <v>17.142856999999999</v>
      </c>
      <c r="AG11" s="188">
        <v>34.629629999999999</v>
      </c>
      <c r="AH11" s="28">
        <v>61.190475999999997</v>
      </c>
      <c r="AI11" s="1">
        <v>16.904762000000002</v>
      </c>
      <c r="AJ11" s="1">
        <v>31.547619000000001</v>
      </c>
      <c r="AK11" s="1">
        <v>374.57207199999999</v>
      </c>
      <c r="AL11" s="1">
        <v>-53312.037980000001</v>
      </c>
      <c r="AM11" s="1">
        <v>13.809524</v>
      </c>
      <c r="AN11" s="1">
        <v>733.43190200000004</v>
      </c>
      <c r="AO11" s="1">
        <f t="shared" si="0"/>
        <v>1.9580528203394727</v>
      </c>
      <c r="AP11" s="25">
        <f t="shared" si="1"/>
        <v>29.91337172334557</v>
      </c>
    </row>
    <row r="12" spans="1:42" x14ac:dyDescent="0.2">
      <c r="A12" s="5">
        <v>2890</v>
      </c>
      <c r="B12" s="1" t="s">
        <v>899</v>
      </c>
      <c r="C12" s="1" t="s">
        <v>875</v>
      </c>
      <c r="D12" s="1" t="s">
        <v>898</v>
      </c>
      <c r="E12" s="1">
        <v>1.7831670000000002</v>
      </c>
      <c r="F12" s="15">
        <v>18.96</v>
      </c>
      <c r="G12" s="15">
        <f t="shared" si="2"/>
        <v>9.4048892405063297E-2</v>
      </c>
      <c r="H12" s="25"/>
      <c r="I12" s="1">
        <v>8.9781130000000005</v>
      </c>
      <c r="J12" s="1">
        <v>-333.61550999999997</v>
      </c>
      <c r="K12" s="1">
        <v>0.45208799999999999</v>
      </c>
      <c r="L12" s="1">
        <v>-597.072765</v>
      </c>
      <c r="M12" s="25">
        <v>1.4296150000000001</v>
      </c>
      <c r="N12" s="1">
        <v>431.44774699999999</v>
      </c>
      <c r="O12" s="1">
        <v>2.6152549999999999</v>
      </c>
      <c r="P12" s="1">
        <v>3.6482489999999999</v>
      </c>
      <c r="Q12" s="1">
        <v>25.017173</v>
      </c>
      <c r="R12" s="1">
        <v>56.298084000000003</v>
      </c>
      <c r="S12" s="1">
        <v>31.280911</v>
      </c>
      <c r="T12" s="1">
        <v>55.563011000000003</v>
      </c>
      <c r="U12" s="1">
        <v>28.314799000000001</v>
      </c>
      <c r="V12" s="1">
        <v>13.496078000000001</v>
      </c>
      <c r="W12" s="1">
        <v>78.799929000000006</v>
      </c>
      <c r="X12" s="15">
        <v>18.96</v>
      </c>
      <c r="Y12" s="15">
        <f t="shared" si="3"/>
        <v>4.1561143987341778</v>
      </c>
      <c r="Z12" s="1">
        <v>0.91512300000000002</v>
      </c>
      <c r="AA12" s="1">
        <v>0.61028700000000002</v>
      </c>
      <c r="AB12" s="1">
        <v>1.109402</v>
      </c>
      <c r="AC12" s="1">
        <v>0.719916</v>
      </c>
      <c r="AD12" s="25"/>
      <c r="AE12" s="40">
        <v>-31.640345</v>
      </c>
      <c r="AF12" s="189">
        <v>19.027778000000001</v>
      </c>
      <c r="AG12" s="188">
        <v>31.111111000000001</v>
      </c>
      <c r="AH12" s="28">
        <v>52.708333000000003</v>
      </c>
      <c r="AI12" s="1">
        <v>14.166667</v>
      </c>
      <c r="AJ12" s="1">
        <v>23.333333</v>
      </c>
      <c r="AK12" s="1">
        <v>281.62131699999998</v>
      </c>
      <c r="AL12" s="1">
        <v>-37443.323193999997</v>
      </c>
      <c r="AM12" s="1">
        <v>17.083333</v>
      </c>
      <c r="AN12" s="1">
        <v>625.37635799999998</v>
      </c>
      <c r="AO12" s="1">
        <f t="shared" si="0"/>
        <v>2.220628625211635</v>
      </c>
      <c r="AP12" s="25">
        <f t="shared" si="1"/>
        <v>19.765156100541887</v>
      </c>
    </row>
    <row r="13" spans="1:42" x14ac:dyDescent="0.2">
      <c r="A13" s="5">
        <v>2891</v>
      </c>
      <c r="B13" s="1" t="s">
        <v>899</v>
      </c>
      <c r="C13" s="1" t="s">
        <v>875</v>
      </c>
      <c r="D13" s="1" t="s">
        <v>898</v>
      </c>
      <c r="E13" s="1">
        <v>2.0747055000000003</v>
      </c>
      <c r="F13" s="15">
        <v>18.25</v>
      </c>
      <c r="G13" s="15">
        <f t="shared" si="2"/>
        <v>0.11368249315068495</v>
      </c>
      <c r="H13" s="25"/>
      <c r="I13" s="1">
        <v>6.9578680000000004</v>
      </c>
      <c r="J13" s="1">
        <v>-345.754482</v>
      </c>
      <c r="K13" s="1">
        <v>0.48071999999999998</v>
      </c>
      <c r="L13" s="1">
        <v>-558.10585100000003</v>
      </c>
      <c r="M13" s="25">
        <v>1.2478469999999999</v>
      </c>
      <c r="N13" s="1">
        <v>418.572204</v>
      </c>
      <c r="O13" s="1">
        <v>2.5958410000000001</v>
      </c>
      <c r="P13" s="1">
        <v>3.7927900000000001</v>
      </c>
      <c r="Q13" s="1">
        <v>24.561878</v>
      </c>
      <c r="R13" s="1">
        <v>61.694277</v>
      </c>
      <c r="S13" s="1">
        <v>37.132399999999997</v>
      </c>
      <c r="T13" s="1">
        <v>60.187753000000001</v>
      </c>
      <c r="U13" s="1">
        <v>31.558541999999999</v>
      </c>
      <c r="V13" s="1">
        <v>15.542590000000001</v>
      </c>
      <c r="W13" s="1">
        <v>96.603035000000006</v>
      </c>
      <c r="X13" s="15">
        <v>18.25</v>
      </c>
      <c r="Y13" s="15">
        <f t="shared" si="3"/>
        <v>5.2933169863013703</v>
      </c>
      <c r="Z13" s="1">
        <v>1.1780170000000001</v>
      </c>
      <c r="AA13" s="1">
        <v>0.869722</v>
      </c>
      <c r="AB13" s="1">
        <v>0.95101599999999997</v>
      </c>
      <c r="AC13" s="1">
        <v>0.606742</v>
      </c>
      <c r="AD13" s="25"/>
      <c r="AE13" s="40">
        <v>-39.954517000000003</v>
      </c>
      <c r="AF13" s="189">
        <v>21.851852000000001</v>
      </c>
      <c r="AG13" s="188">
        <v>26.666667</v>
      </c>
      <c r="AH13" s="28">
        <v>56.666666999999997</v>
      </c>
      <c r="AI13" s="1">
        <v>19.285713999999999</v>
      </c>
      <c r="AJ13" s="1">
        <v>21.428571000000002</v>
      </c>
      <c r="AK13" s="1">
        <v>289.29363999999998</v>
      </c>
      <c r="AL13" s="1">
        <v>-48544.236914000001</v>
      </c>
      <c r="AM13" s="1">
        <v>14.897959</v>
      </c>
      <c r="AN13" s="1">
        <v>661.52210200000002</v>
      </c>
      <c r="AO13" s="1">
        <f t="shared" si="0"/>
        <v>2.2866804192446128</v>
      </c>
      <c r="AP13" s="25">
        <f t="shared" si="1"/>
        <v>16.556878963147021</v>
      </c>
    </row>
    <row r="14" spans="1:42" x14ac:dyDescent="0.2">
      <c r="A14" s="5">
        <v>2892</v>
      </c>
      <c r="B14" s="1" t="s">
        <v>899</v>
      </c>
      <c r="C14" s="1" t="s">
        <v>875</v>
      </c>
      <c r="D14" s="1" t="s">
        <v>898</v>
      </c>
      <c r="E14" s="1">
        <v>1.839793</v>
      </c>
      <c r="F14" s="15">
        <v>17.36</v>
      </c>
      <c r="G14" s="15">
        <f t="shared" si="2"/>
        <v>0.10597885944700461</v>
      </c>
      <c r="H14" s="25"/>
      <c r="I14" s="1">
        <v>7.5123860000000002</v>
      </c>
      <c r="J14" s="1">
        <v>-280.26899500000002</v>
      </c>
      <c r="K14" s="1">
        <v>0.31876100000000002</v>
      </c>
      <c r="L14" s="1">
        <v>-483.89602600000001</v>
      </c>
      <c r="M14" s="25">
        <v>0.93851700000000005</v>
      </c>
      <c r="N14" s="1">
        <v>416.07887299999999</v>
      </c>
      <c r="O14" s="1">
        <v>2.5636070000000002</v>
      </c>
      <c r="P14" s="1">
        <v>3.5743490000000002</v>
      </c>
      <c r="Q14" s="1">
        <v>23.839867999999999</v>
      </c>
      <c r="R14" s="1">
        <v>53.565755000000003</v>
      </c>
      <c r="S14" s="1">
        <v>29.725887</v>
      </c>
      <c r="T14" s="1">
        <v>55.494199000000002</v>
      </c>
      <c r="U14" s="1">
        <v>28.277670000000001</v>
      </c>
      <c r="V14" s="1">
        <v>12.368313000000001</v>
      </c>
      <c r="W14" s="1">
        <v>85.538082000000003</v>
      </c>
      <c r="X14" s="15">
        <v>17.36</v>
      </c>
      <c r="Y14" s="15">
        <f t="shared" si="3"/>
        <v>4.9273088709677424</v>
      </c>
      <c r="Z14" s="1">
        <v>1.2583519999999999</v>
      </c>
      <c r="AA14" s="1">
        <v>0.87193799999999999</v>
      </c>
      <c r="AB14" s="1">
        <v>0.87739299999999998</v>
      </c>
      <c r="AC14" s="1">
        <v>0.57889900000000005</v>
      </c>
      <c r="AD14" s="25"/>
      <c r="AE14" s="40">
        <v>-42.828646999999997</v>
      </c>
      <c r="AF14" s="189">
        <v>23.472221999999999</v>
      </c>
      <c r="AG14" s="188">
        <v>25.873016</v>
      </c>
      <c r="AH14" s="28">
        <v>60</v>
      </c>
      <c r="AI14" s="1">
        <v>21.481480999999999</v>
      </c>
      <c r="AJ14" s="1">
        <v>23.333333</v>
      </c>
      <c r="AK14" s="1">
        <v>603.76462600000002</v>
      </c>
      <c r="AL14" s="1">
        <v>-33679.815057</v>
      </c>
      <c r="AM14" s="1">
        <v>21.111111000000001</v>
      </c>
      <c r="AN14" s="1">
        <v>703.99345700000003</v>
      </c>
      <c r="AO14" s="1">
        <f t="shared" si="0"/>
        <v>1.1660064645787978</v>
      </c>
      <c r="AP14" s="25">
        <f t="shared" si="1"/>
        <v>16.437443307513313</v>
      </c>
    </row>
    <row r="15" spans="1:42" x14ac:dyDescent="0.2">
      <c r="A15" s="5">
        <v>2901</v>
      </c>
      <c r="B15" s="1" t="s">
        <v>899</v>
      </c>
      <c r="C15" s="1" t="s">
        <v>875</v>
      </c>
      <c r="D15" s="1" t="s">
        <v>898</v>
      </c>
      <c r="E15" s="1">
        <v>2.2215600000000002</v>
      </c>
      <c r="F15" s="15">
        <v>17.670000000000002</v>
      </c>
      <c r="G15" s="15">
        <f t="shared" si="2"/>
        <v>0.12572495755517826</v>
      </c>
      <c r="H15" s="25"/>
      <c r="I15" s="1">
        <v>10.317895</v>
      </c>
      <c r="J15" s="1">
        <v>-393.96687300000002</v>
      </c>
      <c r="K15" s="1">
        <v>0.62891699999999995</v>
      </c>
      <c r="L15" s="1">
        <v>-518.03513599999997</v>
      </c>
      <c r="M15" s="25">
        <v>1.078735</v>
      </c>
      <c r="N15" s="1">
        <v>391.57674900000001</v>
      </c>
      <c r="O15" s="1">
        <v>2.4796640000000001</v>
      </c>
      <c r="P15" s="1">
        <v>3.48264</v>
      </c>
      <c r="Q15" s="1">
        <v>21.891947999999999</v>
      </c>
      <c r="R15" s="1">
        <v>50.285694999999997</v>
      </c>
      <c r="S15" s="1">
        <v>28.393747999999999</v>
      </c>
      <c r="T15" s="1">
        <v>56.464860000000002</v>
      </c>
      <c r="U15" s="1">
        <v>28.799296999999999</v>
      </c>
      <c r="V15" s="1">
        <v>11.118331</v>
      </c>
      <c r="W15" s="1">
        <v>63.539527</v>
      </c>
      <c r="X15" s="15">
        <v>17.670000000000002</v>
      </c>
      <c r="Y15" s="15">
        <f t="shared" si="3"/>
        <v>3.5958985285795131</v>
      </c>
      <c r="Z15" s="1">
        <v>1.0304150000000001</v>
      </c>
      <c r="AA15" s="1">
        <v>0.68144700000000002</v>
      </c>
      <c r="AB15" s="1">
        <v>0.79961000000000004</v>
      </c>
      <c r="AC15" s="1">
        <v>0.51710500000000004</v>
      </c>
      <c r="AD15" s="25"/>
      <c r="AE15" s="40">
        <v>-34.900740999999996</v>
      </c>
      <c r="AF15" s="189">
        <v>20.222221999999999</v>
      </c>
      <c r="AG15" s="188">
        <v>27.333333</v>
      </c>
      <c r="AH15" s="28">
        <v>57.592593000000001</v>
      </c>
      <c r="AI15" s="1">
        <v>13.703704</v>
      </c>
      <c r="AJ15" s="1">
        <v>27.619047999999999</v>
      </c>
      <c r="AK15" s="1">
        <v>360.79784999999998</v>
      </c>
      <c r="AL15" s="1">
        <v>-33950.17381</v>
      </c>
      <c r="AM15" s="1">
        <v>18.253968</v>
      </c>
      <c r="AN15" s="1">
        <v>609.33353399999999</v>
      </c>
      <c r="AO15" s="1">
        <f t="shared" si="0"/>
        <v>1.6888502356652071</v>
      </c>
      <c r="AP15" s="25">
        <f t="shared" si="1"/>
        <v>17.459042889662431</v>
      </c>
    </row>
    <row r="16" spans="1:42" x14ac:dyDescent="0.2">
      <c r="A16" s="5">
        <v>2902</v>
      </c>
      <c r="B16" s="1" t="s">
        <v>899</v>
      </c>
      <c r="C16" s="1" t="s">
        <v>875</v>
      </c>
      <c r="D16" s="1" t="s">
        <v>898</v>
      </c>
      <c r="E16" s="1">
        <v>2.0962420000000002</v>
      </c>
      <c r="F16" s="15">
        <v>17.78</v>
      </c>
      <c r="G16" s="15">
        <f t="shared" si="2"/>
        <v>0.11789887514060743</v>
      </c>
      <c r="H16" s="25"/>
      <c r="I16" s="1">
        <v>11.647938</v>
      </c>
      <c r="J16" s="1">
        <v>-572.524854</v>
      </c>
      <c r="K16" s="1">
        <v>1.3126260000000001</v>
      </c>
      <c r="L16" s="1">
        <v>-740.05311300000005</v>
      </c>
      <c r="M16" s="25">
        <v>2.191532</v>
      </c>
      <c r="N16" s="1">
        <v>430.61743100000001</v>
      </c>
      <c r="O16" s="1">
        <v>2.4820709999999999</v>
      </c>
      <c r="P16" s="1">
        <v>3.7868520000000001</v>
      </c>
      <c r="Q16" s="1">
        <v>21.940861000000002</v>
      </c>
      <c r="R16" s="1">
        <v>61.463582000000002</v>
      </c>
      <c r="S16" s="1">
        <v>39.52272</v>
      </c>
      <c r="T16" s="1">
        <v>64.302663999999993</v>
      </c>
      <c r="U16" s="1">
        <v>34.455556999999999</v>
      </c>
      <c r="V16" s="1">
        <v>17.019172000000001</v>
      </c>
      <c r="W16" s="1">
        <v>100.98272</v>
      </c>
      <c r="X16" s="15">
        <v>17.78</v>
      </c>
      <c r="Y16" s="15">
        <f t="shared" si="3"/>
        <v>5.6795680539932505</v>
      </c>
      <c r="Z16" s="1">
        <v>1.2081109999999999</v>
      </c>
      <c r="AA16" s="1">
        <v>0.80400199999999999</v>
      </c>
      <c r="AB16" s="1">
        <v>1.0812120000000001</v>
      </c>
      <c r="AC16" s="1">
        <v>0.72485200000000005</v>
      </c>
      <c r="AD16" s="25"/>
      <c r="AE16" s="40">
        <v>-33.165846000000002</v>
      </c>
      <c r="AF16" s="189">
        <v>13.75</v>
      </c>
      <c r="AG16" s="188">
        <v>25</v>
      </c>
      <c r="AH16" s="28">
        <v>60</v>
      </c>
      <c r="AI16" s="1">
        <v>12.5</v>
      </c>
      <c r="AJ16" s="1">
        <v>24.583333</v>
      </c>
      <c r="AK16" s="1">
        <v>521.16018499999996</v>
      </c>
      <c r="AL16" s="1">
        <v>-48459.450213999997</v>
      </c>
      <c r="AM16" s="1">
        <v>15</v>
      </c>
      <c r="AN16" s="1">
        <v>714.17172500000004</v>
      </c>
      <c r="AO16" s="1">
        <f t="shared" si="0"/>
        <v>1.3703497418936561</v>
      </c>
      <c r="AP16" s="25">
        <f t="shared" si="1"/>
        <v>21.533348644264947</v>
      </c>
    </row>
    <row r="17" spans="1:42" x14ac:dyDescent="0.2">
      <c r="A17" s="5">
        <v>2903</v>
      </c>
      <c r="B17" s="1" t="s">
        <v>899</v>
      </c>
      <c r="C17" s="1" t="s">
        <v>875</v>
      </c>
      <c r="D17" s="1" t="s">
        <v>898</v>
      </c>
      <c r="E17" s="1">
        <v>2.0297445000000001</v>
      </c>
      <c r="F17" s="15">
        <v>17.649999999999999</v>
      </c>
      <c r="G17" s="15">
        <f t="shared" si="2"/>
        <v>0.11499968838526914</v>
      </c>
      <c r="H17" s="25"/>
      <c r="I17" s="1">
        <v>9.5134980000000002</v>
      </c>
      <c r="J17" s="1">
        <v>-471.037464</v>
      </c>
      <c r="K17" s="1">
        <v>0.89021600000000001</v>
      </c>
      <c r="L17" s="1">
        <v>-620.44551100000001</v>
      </c>
      <c r="M17" s="25">
        <v>1.5406470000000001</v>
      </c>
      <c r="N17" s="1">
        <v>441.07268900000003</v>
      </c>
      <c r="O17" s="1">
        <v>2.4340000000000002</v>
      </c>
      <c r="P17" s="1">
        <v>3.3628900000000002</v>
      </c>
      <c r="Q17" s="1">
        <v>20.890371999999999</v>
      </c>
      <c r="R17" s="1">
        <v>46.202716000000002</v>
      </c>
      <c r="S17" s="1">
        <v>25.312344</v>
      </c>
      <c r="T17" s="1">
        <v>54.785403000000002</v>
      </c>
      <c r="U17" s="1">
        <v>27.621787000000001</v>
      </c>
      <c r="V17" s="1">
        <v>11.164584</v>
      </c>
      <c r="W17" s="1">
        <v>73.383260000000007</v>
      </c>
      <c r="X17" s="15">
        <v>17.649999999999999</v>
      </c>
      <c r="Y17" s="15">
        <f t="shared" si="3"/>
        <v>4.1576917847025507</v>
      </c>
      <c r="Z17" s="1">
        <v>1.0451170000000001</v>
      </c>
      <c r="AA17" s="1">
        <v>0.72764200000000001</v>
      </c>
      <c r="AB17" s="1">
        <v>1.0291129999999999</v>
      </c>
      <c r="AC17" s="1">
        <v>0.66756199999999999</v>
      </c>
      <c r="AD17" s="25"/>
      <c r="AE17" s="40">
        <v>-37.413398999999998</v>
      </c>
      <c r="AF17" s="189">
        <v>22.222221999999999</v>
      </c>
      <c r="AG17" s="188">
        <v>23.055555999999999</v>
      </c>
      <c r="AH17" s="28">
        <v>54.53125</v>
      </c>
      <c r="AI17" s="1">
        <v>25.714286000000001</v>
      </c>
      <c r="AJ17" s="1">
        <v>21.785713999999999</v>
      </c>
      <c r="AK17" s="1">
        <v>392.77005600000001</v>
      </c>
      <c r="AL17" s="1">
        <v>-66037.027988999995</v>
      </c>
      <c r="AM17" s="1">
        <v>11.428571</v>
      </c>
      <c r="AN17" s="1">
        <v>708.88792100000001</v>
      </c>
      <c r="AO17" s="1">
        <f t="shared" si="0"/>
        <v>1.8048420702417294</v>
      </c>
      <c r="AP17" s="25">
        <f t="shared" si="1"/>
        <v>18.947434340301452</v>
      </c>
    </row>
    <row r="18" spans="1:42" x14ac:dyDescent="0.2">
      <c r="A18" s="5">
        <v>2904</v>
      </c>
      <c r="B18" s="1" t="s">
        <v>899</v>
      </c>
      <c r="C18" s="1" t="s">
        <v>875</v>
      </c>
      <c r="D18" s="1" t="s">
        <v>898</v>
      </c>
      <c r="E18" s="306">
        <v>1.744183</v>
      </c>
      <c r="F18" s="305">
        <v>20.68</v>
      </c>
      <c r="G18" s="305">
        <f t="shared" si="2"/>
        <v>8.4341537717601556E-2</v>
      </c>
      <c r="H18" s="25"/>
      <c r="I18" s="1">
        <v>11.292451</v>
      </c>
      <c r="J18" s="1">
        <v>-397.39371599999998</v>
      </c>
      <c r="K18" s="1">
        <v>0.63494200000000001</v>
      </c>
      <c r="L18" s="1">
        <v>-509.37494299999997</v>
      </c>
      <c r="M18" s="25">
        <v>1.0416380000000001</v>
      </c>
      <c r="N18" s="1">
        <v>457.31707299999999</v>
      </c>
      <c r="O18" s="1">
        <v>2.5148929999999998</v>
      </c>
      <c r="P18" s="1">
        <v>3.6443140000000001</v>
      </c>
      <c r="Q18" s="1">
        <v>22.661677999999998</v>
      </c>
      <c r="R18" s="1">
        <v>56.066187999999997</v>
      </c>
      <c r="S18" s="1">
        <v>33.404510999999999</v>
      </c>
      <c r="T18" s="1">
        <v>59.580491000000002</v>
      </c>
      <c r="U18" s="1">
        <v>30.991333999999998</v>
      </c>
      <c r="V18" s="1">
        <v>15.276453</v>
      </c>
      <c r="W18" s="1">
        <v>82.842123000000001</v>
      </c>
      <c r="X18" s="305">
        <v>20.68</v>
      </c>
      <c r="Y18" s="305">
        <f t="shared" si="3"/>
        <v>4.0059053675048357</v>
      </c>
      <c r="Z18" s="1">
        <v>0.990784</v>
      </c>
      <c r="AA18" s="1">
        <v>0.69591700000000001</v>
      </c>
      <c r="AB18" s="1">
        <v>1.0525789999999999</v>
      </c>
      <c r="AC18" s="1">
        <v>0.687253</v>
      </c>
      <c r="AD18" s="25"/>
      <c r="AE18" s="40">
        <v>-32.728906000000002</v>
      </c>
      <c r="AF18" s="189">
        <v>19.722221999999999</v>
      </c>
      <c r="AG18" s="188">
        <v>30.833333</v>
      </c>
      <c r="AH18" s="28">
        <v>57.407406999999999</v>
      </c>
      <c r="AI18" s="1">
        <v>14.222222</v>
      </c>
      <c r="AJ18" s="1">
        <v>28.333333</v>
      </c>
      <c r="AK18" s="1">
        <v>520.78310099999999</v>
      </c>
      <c r="AL18" s="1">
        <v>-51943.250380999998</v>
      </c>
      <c r="AM18" s="1">
        <v>13.111110999999999</v>
      </c>
      <c r="AN18" s="1">
        <v>654.94541400000003</v>
      </c>
      <c r="AO18" s="1">
        <f t="shared" si="0"/>
        <v>1.2576164870603204</v>
      </c>
      <c r="AP18" s="25">
        <f t="shared" si="1"/>
        <v>20.011222312166499</v>
      </c>
    </row>
    <row r="19" spans="1:42" ht="17" thickBot="1" x14ac:dyDescent="0.25">
      <c r="A19" s="6">
        <v>2905</v>
      </c>
      <c r="B19" s="7" t="s">
        <v>899</v>
      </c>
      <c r="C19" s="7" t="s">
        <v>875</v>
      </c>
      <c r="D19" s="7" t="s">
        <v>898</v>
      </c>
      <c r="E19" s="7">
        <v>2.2051880000000001</v>
      </c>
      <c r="F19" s="16">
        <v>17.73</v>
      </c>
      <c r="G19" s="16">
        <f t="shared" si="2"/>
        <v>0.12437608573040046</v>
      </c>
      <c r="H19" s="26"/>
      <c r="I19" s="7">
        <v>11.211971999999999</v>
      </c>
      <c r="J19" s="7">
        <v>-528.28355099999999</v>
      </c>
      <c r="K19" s="7">
        <v>1.1204670000000001</v>
      </c>
      <c r="L19" s="7">
        <v>-703.19330500000001</v>
      </c>
      <c r="M19" s="26">
        <v>1.9825200000000001</v>
      </c>
      <c r="N19" s="7">
        <v>401.54669799999999</v>
      </c>
      <c r="O19" s="7">
        <v>2.1217000000000001</v>
      </c>
      <c r="P19" s="7">
        <v>3.8002989999999999</v>
      </c>
      <c r="Q19" s="7">
        <v>14.846299999999999</v>
      </c>
      <c r="R19" s="7">
        <v>62.196917999999997</v>
      </c>
      <c r="S19" s="7">
        <v>47.350617</v>
      </c>
      <c r="T19" s="7">
        <v>76.130167</v>
      </c>
      <c r="U19" s="7">
        <v>44.170172000000001</v>
      </c>
      <c r="V19" s="7">
        <v>19.013483999999998</v>
      </c>
      <c r="W19" s="7">
        <v>86.892446000000007</v>
      </c>
      <c r="X19" s="16">
        <v>17.73</v>
      </c>
      <c r="Y19" s="16">
        <f t="shared" si="3"/>
        <v>4.9008711787930066</v>
      </c>
      <c r="Z19" s="7">
        <v>1.2980940000000001</v>
      </c>
      <c r="AA19" s="7">
        <v>0.71499900000000005</v>
      </c>
      <c r="AB19" s="7">
        <v>1.0603549999999999</v>
      </c>
      <c r="AC19" s="7">
        <v>0.64490000000000003</v>
      </c>
      <c r="AD19" s="26"/>
      <c r="AE19" s="39">
        <v>-31.844553000000001</v>
      </c>
      <c r="AF19" s="187">
        <v>22.333333</v>
      </c>
      <c r="AG19" s="186">
        <v>20</v>
      </c>
      <c r="AH19" s="30">
        <v>53.75</v>
      </c>
      <c r="AI19" s="7">
        <v>14.0625</v>
      </c>
      <c r="AJ19" s="7">
        <v>27.916667</v>
      </c>
      <c r="AK19" s="7">
        <v>565.54178100000001</v>
      </c>
      <c r="AL19" s="7">
        <v>-36494.468690000002</v>
      </c>
      <c r="AM19" s="7">
        <v>20.25</v>
      </c>
      <c r="AN19" s="7">
        <v>728.22062700000004</v>
      </c>
      <c r="AO19" s="7">
        <f t="shared" si="0"/>
        <v>1.2876513309279267</v>
      </c>
      <c r="AP19" s="26">
        <f t="shared" si="1"/>
        <v>22.867980812919559</v>
      </c>
    </row>
    <row r="20" spans="1:42" x14ac:dyDescent="0.2">
      <c r="A20" s="4">
        <v>2906</v>
      </c>
      <c r="B20" s="2" t="s">
        <v>876</v>
      </c>
      <c r="C20" s="2" t="s">
        <v>888</v>
      </c>
      <c r="D20" s="2" t="s">
        <v>887</v>
      </c>
      <c r="E20" s="2">
        <v>2.5589940000000002</v>
      </c>
      <c r="F20" s="14">
        <v>17.88</v>
      </c>
      <c r="G20" s="14">
        <f t="shared" si="2"/>
        <v>0.14312046979865775</v>
      </c>
      <c r="H20" s="24"/>
      <c r="I20" s="2">
        <v>8.5383499999999994</v>
      </c>
      <c r="J20" s="2">
        <v>-461.534335</v>
      </c>
      <c r="K20" s="2">
        <v>0.85704800000000003</v>
      </c>
      <c r="L20" s="2">
        <v>-581.71754299999998</v>
      </c>
      <c r="M20" s="24">
        <v>1.3560140000000001</v>
      </c>
      <c r="N20" s="2">
        <v>396.26629100000002</v>
      </c>
      <c r="O20" s="2">
        <v>2.81989</v>
      </c>
      <c r="P20" s="2">
        <v>3.8852389999999999</v>
      </c>
      <c r="Q20" s="2">
        <v>30.097176000000001</v>
      </c>
      <c r="R20" s="2">
        <v>65.470145000000002</v>
      </c>
      <c r="S20" s="2">
        <v>35.372968999999998</v>
      </c>
      <c r="T20" s="2">
        <v>54.029159999999997</v>
      </c>
      <c r="U20" s="2">
        <v>27.420421999999999</v>
      </c>
      <c r="V20" s="2">
        <v>14.017115</v>
      </c>
      <c r="W20" s="2">
        <v>69.274107999999998</v>
      </c>
      <c r="X20" s="14">
        <v>17.88</v>
      </c>
      <c r="Y20" s="14">
        <f t="shared" si="3"/>
        <v>3.8743908277404921</v>
      </c>
      <c r="Z20" s="2">
        <v>0.95922499999999999</v>
      </c>
      <c r="AA20" s="2">
        <v>0.55857800000000002</v>
      </c>
      <c r="AB20" s="2">
        <v>0.78339999999999999</v>
      </c>
      <c r="AC20" s="2">
        <v>0.54864299999999999</v>
      </c>
      <c r="AD20" s="24"/>
      <c r="AE20" s="38">
        <v>-46.137594999999997</v>
      </c>
      <c r="AF20" s="294">
        <v>21.481480999999999</v>
      </c>
      <c r="AG20" s="295">
        <v>24.444444000000001</v>
      </c>
      <c r="AH20" s="31">
        <v>59.833333000000003</v>
      </c>
      <c r="AI20" s="2">
        <v>17.625</v>
      </c>
      <c r="AJ20" s="2">
        <v>26.125</v>
      </c>
      <c r="AK20" s="2">
        <v>680.58450200000004</v>
      </c>
      <c r="AL20" s="2">
        <v>-35261.478240999997</v>
      </c>
      <c r="AM20" s="2">
        <v>20.25</v>
      </c>
      <c r="AN20" s="2">
        <v>699.20632000000001</v>
      </c>
      <c r="AO20" s="2">
        <f t="shared" si="0"/>
        <v>1.0273615075648608</v>
      </c>
      <c r="AP20" s="24">
        <f t="shared" si="1"/>
        <v>15.154806400290264</v>
      </c>
    </row>
    <row r="21" spans="1:42" x14ac:dyDescent="0.2">
      <c r="A21" s="5">
        <v>2907</v>
      </c>
      <c r="B21" s="1" t="s">
        <v>876</v>
      </c>
      <c r="C21" s="1" t="s">
        <v>888</v>
      </c>
      <c r="D21" s="1" t="s">
        <v>887</v>
      </c>
      <c r="E21" s="1">
        <v>2.159694</v>
      </c>
      <c r="F21" s="15">
        <v>17.25</v>
      </c>
      <c r="G21" s="15">
        <f t="shared" si="2"/>
        <v>0.12519965217391305</v>
      </c>
      <c r="H21" s="25"/>
      <c r="I21" s="1">
        <v>8.8512889999999995</v>
      </c>
      <c r="J21" s="1">
        <v>-472.75949100000003</v>
      </c>
      <c r="K21" s="1">
        <v>0.89937</v>
      </c>
      <c r="L21" s="1">
        <v>-609.63849800000003</v>
      </c>
      <c r="M21" s="25">
        <v>1.487555</v>
      </c>
      <c r="N21" s="1">
        <v>372.84577999999999</v>
      </c>
      <c r="O21" s="1">
        <v>1.948261</v>
      </c>
      <c r="P21" s="1">
        <v>3.2102879999999998</v>
      </c>
      <c r="Q21" s="1">
        <v>11.912710000000001</v>
      </c>
      <c r="R21" s="1">
        <v>41.328223999999999</v>
      </c>
      <c r="S21" s="1">
        <v>29.415514000000002</v>
      </c>
      <c r="T21" s="1">
        <v>71.175363000000004</v>
      </c>
      <c r="U21" s="1">
        <v>39.311974999999997</v>
      </c>
      <c r="V21" s="1">
        <v>10.967449999999999</v>
      </c>
      <c r="W21" s="1">
        <v>63.007154</v>
      </c>
      <c r="X21" s="15">
        <v>17.25</v>
      </c>
      <c r="Y21" s="15">
        <f t="shared" si="3"/>
        <v>3.6525886376811596</v>
      </c>
      <c r="Z21" s="1">
        <v>0.963812</v>
      </c>
      <c r="AA21" s="1">
        <v>0.60153199999999996</v>
      </c>
      <c r="AB21" s="1">
        <v>1.0092080000000001</v>
      </c>
      <c r="AC21" s="1">
        <v>0.71755000000000002</v>
      </c>
      <c r="AD21" s="25"/>
      <c r="AE21" s="40">
        <v>-45.922254000000002</v>
      </c>
      <c r="AF21" s="189">
        <v>22.666667</v>
      </c>
      <c r="AG21" s="188">
        <v>26.333333</v>
      </c>
      <c r="AH21" s="28">
        <v>60</v>
      </c>
      <c r="AI21" s="1">
        <v>20.625</v>
      </c>
      <c r="AJ21" s="1">
        <v>24.375</v>
      </c>
      <c r="AK21" s="1">
        <v>506.27193399999999</v>
      </c>
      <c r="AL21" s="1">
        <v>-38116.030329000001</v>
      </c>
      <c r="AM21" s="1">
        <v>17.1875</v>
      </c>
      <c r="AN21" s="1">
        <v>638.54791299999999</v>
      </c>
      <c r="AO21" s="1">
        <f t="shared" si="0"/>
        <v>1.2612745643529986</v>
      </c>
      <c r="AP21" s="25">
        <f t="shared" si="1"/>
        <v>13.904977595394163</v>
      </c>
    </row>
    <row r="22" spans="1:42" x14ac:dyDescent="0.2">
      <c r="A22" s="5">
        <v>2908</v>
      </c>
      <c r="B22" s="1" t="s">
        <v>876</v>
      </c>
      <c r="C22" s="1" t="s">
        <v>888</v>
      </c>
      <c r="D22" s="1" t="s">
        <v>887</v>
      </c>
      <c r="E22" s="1"/>
      <c r="F22" s="15">
        <v>20.13</v>
      </c>
      <c r="G22" s="15"/>
      <c r="H22" s="25" t="s">
        <v>922</v>
      </c>
      <c r="I22" s="1">
        <v>10.041961000000001</v>
      </c>
      <c r="J22" s="1">
        <v>-574.617705</v>
      </c>
      <c r="K22" s="1">
        <v>1.322878</v>
      </c>
      <c r="L22" s="1">
        <v>-748.69798600000001</v>
      </c>
      <c r="M22" s="25">
        <v>2.2437290000000001</v>
      </c>
      <c r="N22" s="1">
        <v>450.77533399999999</v>
      </c>
      <c r="O22" s="1">
        <v>2.2102949999999999</v>
      </c>
      <c r="P22" s="1">
        <v>3.443082</v>
      </c>
      <c r="Q22" s="1">
        <v>16.405577999999998</v>
      </c>
      <c r="R22" s="1">
        <v>48.900596</v>
      </c>
      <c r="S22" s="1">
        <v>32.495016999999997</v>
      </c>
      <c r="T22" s="1">
        <v>66.451168999999993</v>
      </c>
      <c r="U22" s="1">
        <v>35.804757000000002</v>
      </c>
      <c r="V22" s="1">
        <v>14.647952</v>
      </c>
      <c r="W22" s="1">
        <v>71.207316000000006</v>
      </c>
      <c r="X22" s="15">
        <v>20.13</v>
      </c>
      <c r="Y22" s="15">
        <f t="shared" si="3"/>
        <v>3.5373728763040244</v>
      </c>
      <c r="Z22" s="1">
        <v>1.023055</v>
      </c>
      <c r="AA22" s="1">
        <v>0.69604100000000002</v>
      </c>
      <c r="AB22" s="1">
        <v>1.078837</v>
      </c>
      <c r="AC22" s="1">
        <v>0.62954500000000002</v>
      </c>
      <c r="AD22" s="25"/>
      <c r="AE22" s="40">
        <v>-36.303739999999998</v>
      </c>
      <c r="AF22" s="189">
        <v>22.222221999999999</v>
      </c>
      <c r="AG22" s="188">
        <v>23.611111000000001</v>
      </c>
      <c r="AH22" s="28">
        <v>59.259259</v>
      </c>
      <c r="AI22" s="1">
        <v>14.074074</v>
      </c>
      <c r="AJ22" s="1">
        <v>20.317460000000001</v>
      </c>
      <c r="AK22" s="1">
        <v>418.626262</v>
      </c>
      <c r="AL22" s="1">
        <v>-33973.217384000003</v>
      </c>
      <c r="AM22" s="1">
        <v>17.592593000000001</v>
      </c>
      <c r="AN22" s="1">
        <v>594.99928899999998</v>
      </c>
      <c r="AO22" s="1">
        <f t="shared" si="0"/>
        <v>1.4213138137998613</v>
      </c>
      <c r="AP22" s="25">
        <f t="shared" si="1"/>
        <v>16.389476373508625</v>
      </c>
    </row>
    <row r="23" spans="1:42" x14ac:dyDescent="0.2">
      <c r="A23" s="5">
        <v>2909</v>
      </c>
      <c r="B23" s="1" t="s">
        <v>876</v>
      </c>
      <c r="C23" s="1" t="s">
        <v>888</v>
      </c>
      <c r="D23" s="1" t="s">
        <v>887</v>
      </c>
      <c r="E23" s="1"/>
      <c r="F23" s="15">
        <v>17.989999999999998</v>
      </c>
      <c r="G23" s="15"/>
      <c r="H23" s="25" t="s">
        <v>922</v>
      </c>
      <c r="I23" s="1">
        <v>9.9364249999999998</v>
      </c>
      <c r="J23" s="1">
        <v>-480.82700499999999</v>
      </c>
      <c r="K23" s="1">
        <v>0.92536099999999999</v>
      </c>
      <c r="L23" s="1">
        <v>-624.48932000000002</v>
      </c>
      <c r="M23" s="25">
        <v>1.5615000000000001</v>
      </c>
      <c r="N23" s="1">
        <v>426.13636400000001</v>
      </c>
      <c r="O23" s="1">
        <v>3.2299739999999999</v>
      </c>
      <c r="P23" s="1">
        <v>3.980054</v>
      </c>
      <c r="Q23" s="1">
        <v>41.929011000000003</v>
      </c>
      <c r="R23" s="1">
        <v>69.187663000000001</v>
      </c>
      <c r="S23" s="1">
        <v>27.258652000000001</v>
      </c>
      <c r="T23" s="1">
        <v>39.398139</v>
      </c>
      <c r="U23" s="1">
        <v>18.845970000000001</v>
      </c>
      <c r="V23" s="1">
        <v>11.615902999999999</v>
      </c>
      <c r="W23" s="1">
        <v>70.312168</v>
      </c>
      <c r="X23" s="15">
        <v>17.989999999999998</v>
      </c>
      <c r="Y23" s="15">
        <f t="shared" si="3"/>
        <v>3.9084028904947195</v>
      </c>
      <c r="Z23" s="1">
        <v>0.768571</v>
      </c>
      <c r="AA23" s="1">
        <v>0.522096</v>
      </c>
      <c r="AB23" s="1">
        <v>0.758988</v>
      </c>
      <c r="AC23" s="1">
        <v>0.56131500000000001</v>
      </c>
      <c r="AD23" s="25"/>
      <c r="AE23" s="40">
        <v>-28.266867999999999</v>
      </c>
      <c r="AF23" s="189">
        <v>21.111111000000001</v>
      </c>
      <c r="AG23" s="188">
        <v>25.555555999999999</v>
      </c>
      <c r="AH23" s="28">
        <v>61.25</v>
      </c>
      <c r="AI23" s="1">
        <v>24.0625</v>
      </c>
      <c r="AJ23" s="1">
        <v>25.75</v>
      </c>
      <c r="AK23" s="1">
        <v>723.75388199999998</v>
      </c>
      <c r="AL23" s="1">
        <v>-47635.487459000004</v>
      </c>
      <c r="AM23" s="1">
        <v>14.6875</v>
      </c>
      <c r="AN23" s="1">
        <v>710.59790999999996</v>
      </c>
      <c r="AO23" s="1">
        <f t="shared" si="0"/>
        <v>0.98182258869044658</v>
      </c>
      <c r="AP23" s="25">
        <f t="shared" si="1"/>
        <v>25.138897949358945</v>
      </c>
    </row>
    <row r="24" spans="1:42" x14ac:dyDescent="0.2">
      <c r="A24" s="5">
        <v>2910</v>
      </c>
      <c r="B24" s="1" t="s">
        <v>876</v>
      </c>
      <c r="C24" s="1" t="s">
        <v>888</v>
      </c>
      <c r="D24" s="1" t="s">
        <v>887</v>
      </c>
      <c r="E24" s="1"/>
      <c r="F24" s="15">
        <v>17.87</v>
      </c>
      <c r="G24" s="15"/>
      <c r="H24" s="25" t="s">
        <v>922</v>
      </c>
      <c r="I24" s="1">
        <v>8.5776559999999993</v>
      </c>
      <c r="J24" s="1">
        <v>-409.55312800000002</v>
      </c>
      <c r="K24" s="1">
        <v>0.67230000000000001</v>
      </c>
      <c r="L24" s="1">
        <v>-554.02167599999996</v>
      </c>
      <c r="M24" s="25">
        <v>1.2309099999999999</v>
      </c>
      <c r="N24" s="1">
        <v>412.57367399999998</v>
      </c>
      <c r="O24" s="1">
        <v>3.2856049999999999</v>
      </c>
      <c r="P24" s="1">
        <v>4.2475880000000004</v>
      </c>
      <c r="Q24" s="1">
        <v>43.712342999999997</v>
      </c>
      <c r="R24" s="1">
        <v>80.701570000000004</v>
      </c>
      <c r="S24" s="1">
        <v>36.989227</v>
      </c>
      <c r="T24" s="1">
        <v>45.834581999999997</v>
      </c>
      <c r="U24" s="1">
        <v>22.647760999999999</v>
      </c>
      <c r="V24" s="1">
        <v>15.260781</v>
      </c>
      <c r="W24" s="1">
        <v>71.426006999999998</v>
      </c>
      <c r="X24" s="15">
        <v>17.87</v>
      </c>
      <c r="Y24" s="15">
        <f t="shared" si="3"/>
        <v>3.9969785674314489</v>
      </c>
      <c r="Z24" s="1">
        <v>0.86053599999999997</v>
      </c>
      <c r="AA24" s="1">
        <v>0.53461400000000003</v>
      </c>
      <c r="AB24" s="1">
        <v>0.811747</v>
      </c>
      <c r="AC24" s="1">
        <v>0.46492800000000001</v>
      </c>
      <c r="AD24" s="25"/>
      <c r="AE24" s="40">
        <v>-38.336987000000001</v>
      </c>
      <c r="AF24" s="189">
        <v>24.25</v>
      </c>
      <c r="AG24" s="188">
        <v>29.75</v>
      </c>
      <c r="AH24" s="28">
        <v>64.166667000000004</v>
      </c>
      <c r="AI24" s="1">
        <v>16.388888999999999</v>
      </c>
      <c r="AJ24" s="1">
        <v>28.333333</v>
      </c>
      <c r="AK24" s="1">
        <v>665.47218599999997</v>
      </c>
      <c r="AL24" s="1">
        <v>-42393.729441000003</v>
      </c>
      <c r="AM24" s="1">
        <v>17.111111000000001</v>
      </c>
      <c r="AN24" s="1">
        <v>653.96678899999995</v>
      </c>
      <c r="AO24" s="1">
        <f t="shared" si="0"/>
        <v>0.98271092730538245</v>
      </c>
      <c r="AP24" s="25">
        <f t="shared" si="1"/>
        <v>17.058377305446562</v>
      </c>
    </row>
    <row r="25" spans="1:42" x14ac:dyDescent="0.2">
      <c r="A25" s="5">
        <v>2912</v>
      </c>
      <c r="B25" s="1" t="s">
        <v>876</v>
      </c>
      <c r="C25" s="1" t="s">
        <v>888</v>
      </c>
      <c r="D25" s="1" t="s">
        <v>887</v>
      </c>
      <c r="E25" s="1">
        <v>1.9907326666666669</v>
      </c>
      <c r="F25" s="15">
        <v>16.88</v>
      </c>
      <c r="G25" s="15">
        <f t="shared" ref="G25:G56" si="4">E25/F25</f>
        <v>0.11793439968404426</v>
      </c>
      <c r="H25" s="25"/>
      <c r="I25" s="1">
        <v>7.7175979999999997</v>
      </c>
      <c r="J25" s="1">
        <v>-509.56804799999998</v>
      </c>
      <c r="K25" s="1">
        <v>1.048754</v>
      </c>
      <c r="L25" s="1">
        <v>-670.713978</v>
      </c>
      <c r="M25" s="25">
        <v>1.8084020000000001</v>
      </c>
      <c r="N25" s="1">
        <v>407.50257499999998</v>
      </c>
      <c r="O25" s="1">
        <v>1.695206</v>
      </c>
      <c r="P25" s="1">
        <v>3.298505</v>
      </c>
      <c r="Q25" s="1">
        <v>8.4019689999999994</v>
      </c>
      <c r="R25" s="1">
        <v>44.205793</v>
      </c>
      <c r="S25" s="1">
        <v>35.803823999999999</v>
      </c>
      <c r="T25" s="1">
        <v>80.993511999999996</v>
      </c>
      <c r="U25" s="1">
        <v>48.606839000000001</v>
      </c>
      <c r="V25" s="1">
        <v>14.590151000000001</v>
      </c>
      <c r="W25" s="1">
        <v>86.671019000000001</v>
      </c>
      <c r="X25" s="15">
        <v>16.88</v>
      </c>
      <c r="Y25" s="15">
        <f t="shared" si="3"/>
        <v>5.1345390402843609</v>
      </c>
      <c r="Z25" s="1">
        <v>1.302738</v>
      </c>
      <c r="AA25" s="1">
        <v>0.76528300000000005</v>
      </c>
      <c r="AB25" s="1">
        <v>1.343091</v>
      </c>
      <c r="AC25" s="1">
        <v>0.84380599999999994</v>
      </c>
      <c r="AD25" s="25"/>
      <c r="AE25" s="40">
        <v>-46.211309</v>
      </c>
      <c r="AF25" s="189">
        <v>24.166667</v>
      </c>
      <c r="AG25" s="188">
        <v>22.5</v>
      </c>
      <c r="AH25" s="28">
        <v>59.791666999999997</v>
      </c>
      <c r="AI25" s="1">
        <v>11.25</v>
      </c>
      <c r="AJ25" s="1">
        <v>28.125</v>
      </c>
      <c r="AK25" s="1">
        <v>458.724649</v>
      </c>
      <c r="AL25" s="1">
        <v>-47491.704003999999</v>
      </c>
      <c r="AM25" s="1">
        <v>17.291667</v>
      </c>
      <c r="AN25" s="1">
        <v>735.46669399999996</v>
      </c>
      <c r="AO25" s="1">
        <f t="shared" si="0"/>
        <v>1.6032857523642685</v>
      </c>
      <c r="AP25" s="25">
        <f t="shared" si="1"/>
        <v>15.915296707998468</v>
      </c>
    </row>
    <row r="26" spans="1:42" x14ac:dyDescent="0.2">
      <c r="A26" s="5">
        <v>2913</v>
      </c>
      <c r="B26" s="1" t="s">
        <v>876</v>
      </c>
      <c r="C26" s="1" t="s">
        <v>888</v>
      </c>
      <c r="D26" s="1" t="s">
        <v>887</v>
      </c>
      <c r="E26" s="1">
        <v>2.366282</v>
      </c>
      <c r="F26" s="15">
        <v>18.579999999999998</v>
      </c>
      <c r="G26" s="15">
        <f t="shared" si="4"/>
        <v>0.12735640473627557</v>
      </c>
      <c r="H26" s="25"/>
      <c r="I26" s="1">
        <v>8.8478159999999999</v>
      </c>
      <c r="J26" s="1">
        <v>-448.638665</v>
      </c>
      <c r="K26" s="1">
        <v>0.80671800000000005</v>
      </c>
      <c r="L26" s="1">
        <v>-582.634277</v>
      </c>
      <c r="M26" s="25">
        <v>1.3585700000000001</v>
      </c>
      <c r="N26" s="1">
        <v>389.99025</v>
      </c>
      <c r="O26" s="1">
        <v>1.8817010000000001</v>
      </c>
      <c r="P26" s="1">
        <v>3.4815130000000001</v>
      </c>
      <c r="Q26" s="1">
        <v>10.90014</v>
      </c>
      <c r="R26" s="1">
        <v>50.275616999999997</v>
      </c>
      <c r="S26" s="1">
        <v>39.375475999999999</v>
      </c>
      <c r="T26" s="1">
        <v>78.319231000000002</v>
      </c>
      <c r="U26" s="1">
        <v>45.951633000000001</v>
      </c>
      <c r="V26" s="1">
        <v>15.356052</v>
      </c>
      <c r="W26" s="1">
        <v>78.998868000000002</v>
      </c>
      <c r="X26" s="15">
        <v>18.579999999999998</v>
      </c>
      <c r="Y26" s="15">
        <f t="shared" si="3"/>
        <v>4.2518228202368142</v>
      </c>
      <c r="Z26" s="1">
        <v>1.2722979999999999</v>
      </c>
      <c r="AA26" s="1">
        <v>0.75414700000000001</v>
      </c>
      <c r="AB26" s="1">
        <v>1.128082</v>
      </c>
      <c r="AC26" s="1">
        <v>0.65840200000000004</v>
      </c>
      <c r="AD26" s="25"/>
      <c r="AE26" s="40">
        <v>-34.907043999999999</v>
      </c>
      <c r="AF26" s="189">
        <v>25.666667</v>
      </c>
      <c r="AG26" s="188">
        <v>25.333333</v>
      </c>
      <c r="AH26" s="28">
        <v>61.458333000000003</v>
      </c>
      <c r="AI26" s="1">
        <v>19.722221999999999</v>
      </c>
      <c r="AJ26" s="1">
        <v>23.75</v>
      </c>
      <c r="AK26" s="1">
        <v>648.764318</v>
      </c>
      <c r="AL26" s="1">
        <v>-51932.286286000002</v>
      </c>
      <c r="AM26" s="1">
        <v>16.388888999999999</v>
      </c>
      <c r="AN26" s="1">
        <v>836.06165899999996</v>
      </c>
      <c r="AO26" s="1">
        <f t="shared" si="0"/>
        <v>1.288698585608711</v>
      </c>
      <c r="AP26" s="25">
        <f t="shared" si="1"/>
        <v>23.951087322088917</v>
      </c>
    </row>
    <row r="27" spans="1:42" x14ac:dyDescent="0.2">
      <c r="A27" s="5">
        <v>2914</v>
      </c>
      <c r="B27" s="1" t="s">
        <v>876</v>
      </c>
      <c r="C27" s="1" t="s">
        <v>888</v>
      </c>
      <c r="D27" s="1" t="s">
        <v>887</v>
      </c>
      <c r="E27" s="1">
        <v>2.020597</v>
      </c>
      <c r="F27" s="15">
        <v>17.23</v>
      </c>
      <c r="G27" s="15">
        <f t="shared" si="4"/>
        <v>0.11727202553685431</v>
      </c>
      <c r="H27" s="25"/>
      <c r="I27" s="1">
        <v>5.9925280000000001</v>
      </c>
      <c r="J27" s="1">
        <v>-375.818017</v>
      </c>
      <c r="K27" s="1">
        <v>0.56645500000000004</v>
      </c>
      <c r="L27" s="1">
        <v>-498.67600399999998</v>
      </c>
      <c r="M27" s="25">
        <v>0.99588900000000002</v>
      </c>
      <c r="N27" s="1">
        <v>403.85858000000002</v>
      </c>
      <c r="O27" s="1">
        <v>1.852875</v>
      </c>
      <c r="P27" s="1">
        <v>3.1969319999999999</v>
      </c>
      <c r="Q27" s="1">
        <v>10.553995</v>
      </c>
      <c r="R27" s="1">
        <v>40.882559000000001</v>
      </c>
      <c r="S27" s="1">
        <v>30.328564</v>
      </c>
      <c r="T27" s="1">
        <v>74.184602999999996</v>
      </c>
      <c r="U27" s="1">
        <v>42.042079999999999</v>
      </c>
      <c r="V27" s="1">
        <v>12.248450999999999</v>
      </c>
      <c r="W27" s="1">
        <v>83.536017000000001</v>
      </c>
      <c r="X27" s="15">
        <v>17.23</v>
      </c>
      <c r="Y27" s="15">
        <f t="shared" si="3"/>
        <v>4.8482888566453859</v>
      </c>
      <c r="Z27" s="1">
        <v>1.2271110000000001</v>
      </c>
      <c r="AA27" s="1">
        <v>0.77787099999999998</v>
      </c>
      <c r="AB27" s="1">
        <v>1.164058</v>
      </c>
      <c r="AC27" s="1">
        <v>0.845557</v>
      </c>
      <c r="AD27" s="25"/>
      <c r="AE27" s="40">
        <v>-35.091240999999997</v>
      </c>
      <c r="AF27" s="189">
        <v>18.285713999999999</v>
      </c>
      <c r="AG27" s="188">
        <v>24.857143000000001</v>
      </c>
      <c r="AH27" s="28">
        <v>55</v>
      </c>
      <c r="AI27" s="1">
        <v>21.428571000000002</v>
      </c>
      <c r="AJ27" s="1">
        <v>26.122449</v>
      </c>
      <c r="AK27" s="1">
        <v>543.20904700000006</v>
      </c>
      <c r="AL27" s="1">
        <v>-69146.243207000007</v>
      </c>
      <c r="AM27" s="1">
        <v>13.469388</v>
      </c>
      <c r="AN27" s="1">
        <v>869.59961499999997</v>
      </c>
      <c r="AO27" s="1">
        <f t="shared" si="0"/>
        <v>1.6008562813940024</v>
      </c>
      <c r="AP27" s="25">
        <f t="shared" si="1"/>
        <v>24.781101785485443</v>
      </c>
    </row>
    <row r="28" spans="1:42" x14ac:dyDescent="0.2">
      <c r="A28" s="5">
        <v>2917</v>
      </c>
      <c r="B28" s="1" t="s">
        <v>876</v>
      </c>
      <c r="C28" s="1" t="s">
        <v>888</v>
      </c>
      <c r="D28" s="1" t="s">
        <v>887</v>
      </c>
      <c r="E28" s="1">
        <v>1.93895</v>
      </c>
      <c r="F28" s="15">
        <v>18.13</v>
      </c>
      <c r="G28" s="15">
        <f t="shared" si="4"/>
        <v>0.10694704908990624</v>
      </c>
      <c r="H28" s="25"/>
      <c r="I28" s="1">
        <v>7.2984819999999999</v>
      </c>
      <c r="J28" s="1">
        <v>-386.23113499999999</v>
      </c>
      <c r="K28" s="1">
        <v>0.59778399999999998</v>
      </c>
      <c r="L28" s="1">
        <v>-500.56583699999999</v>
      </c>
      <c r="M28" s="25">
        <v>1.0032840000000001</v>
      </c>
      <c r="N28" s="1">
        <v>410.88502899999997</v>
      </c>
      <c r="O28" s="1">
        <v>2.03912</v>
      </c>
      <c r="P28" s="1">
        <v>3.4147159999999999</v>
      </c>
      <c r="Q28" s="1">
        <v>13.459032000000001</v>
      </c>
      <c r="R28" s="1">
        <v>48.007933999999999</v>
      </c>
      <c r="S28" s="1">
        <v>34.548901999999998</v>
      </c>
      <c r="T28" s="1">
        <v>71.964984000000001</v>
      </c>
      <c r="U28" s="1">
        <v>40.284345999999999</v>
      </c>
      <c r="V28" s="1">
        <v>14.195626000000001</v>
      </c>
      <c r="W28" s="1">
        <v>66.522752999999994</v>
      </c>
      <c r="X28" s="15">
        <v>18.13</v>
      </c>
      <c r="Y28" s="15">
        <f t="shared" si="3"/>
        <v>3.6692086596800881</v>
      </c>
      <c r="Z28" s="1">
        <v>1.192787</v>
      </c>
      <c r="AA28" s="1">
        <v>0.63994499999999999</v>
      </c>
      <c r="AB28" s="1">
        <v>1.132171</v>
      </c>
      <c r="AC28" s="1">
        <v>0.63275199999999998</v>
      </c>
      <c r="AD28" s="25"/>
      <c r="AE28" s="40">
        <v>-43.674396999999999</v>
      </c>
      <c r="AF28" s="189">
        <v>20.238095000000001</v>
      </c>
      <c r="AG28" s="188">
        <v>25.476189999999999</v>
      </c>
      <c r="AH28" s="28">
        <v>59.761904999999999</v>
      </c>
      <c r="AI28" s="1">
        <v>13.333333</v>
      </c>
      <c r="AJ28" s="1">
        <v>27.619047999999999</v>
      </c>
      <c r="AK28" s="1">
        <v>404.75511599999999</v>
      </c>
      <c r="AL28" s="1">
        <v>-36429.561457000003</v>
      </c>
      <c r="AM28" s="1">
        <v>20</v>
      </c>
      <c r="AN28" s="1">
        <v>714.73540800000001</v>
      </c>
      <c r="AO28" s="1">
        <f t="shared" si="0"/>
        <v>1.7658465075460592</v>
      </c>
      <c r="AP28" s="25">
        <f t="shared" si="1"/>
        <v>16.365089322240671</v>
      </c>
    </row>
    <row r="29" spans="1:42" ht="17" thickBot="1" x14ac:dyDescent="0.25">
      <c r="A29" s="6">
        <v>2918</v>
      </c>
      <c r="B29" s="7" t="s">
        <v>876</v>
      </c>
      <c r="C29" s="7" t="s">
        <v>888</v>
      </c>
      <c r="D29" s="7" t="s">
        <v>887</v>
      </c>
      <c r="E29" s="7">
        <v>2.2874400000000001</v>
      </c>
      <c r="F29" s="16">
        <v>18.010000000000002</v>
      </c>
      <c r="G29" s="16">
        <f t="shared" si="4"/>
        <v>0.12700943920044419</v>
      </c>
      <c r="H29" s="26"/>
      <c r="I29" s="7">
        <v>6.1450100000000001</v>
      </c>
      <c r="J29" s="7">
        <v>-351.11541399999999</v>
      </c>
      <c r="K29" s="7">
        <v>0.49512499999999998</v>
      </c>
      <c r="L29" s="7">
        <v>-446.71154799999999</v>
      </c>
      <c r="M29" s="26">
        <v>0.79956000000000005</v>
      </c>
      <c r="N29" s="7">
        <v>402.66654699999998</v>
      </c>
      <c r="O29" s="7">
        <v>2.6830029999999998</v>
      </c>
      <c r="P29" s="7">
        <v>3.6180310000000002</v>
      </c>
      <c r="Q29" s="7">
        <v>26.613872000000001</v>
      </c>
      <c r="R29" s="7">
        <v>55.099257999999999</v>
      </c>
      <c r="S29" s="7">
        <v>28.485385999999998</v>
      </c>
      <c r="T29" s="7">
        <v>51.698310999999997</v>
      </c>
      <c r="U29" s="7">
        <v>25.843553</v>
      </c>
      <c r="V29" s="7">
        <v>11.470112</v>
      </c>
      <c r="W29" s="7">
        <v>75.185885999999996</v>
      </c>
      <c r="X29" s="16">
        <v>18.010000000000002</v>
      </c>
      <c r="Y29" s="16">
        <f t="shared" si="3"/>
        <v>4.1746744031093828</v>
      </c>
      <c r="Z29" s="7">
        <v>0.86038700000000001</v>
      </c>
      <c r="AA29" s="7">
        <v>0.63480499999999995</v>
      </c>
      <c r="AB29" s="7">
        <v>0.98541400000000001</v>
      </c>
      <c r="AC29" s="7">
        <v>0.66256999999999999</v>
      </c>
      <c r="AD29" s="26"/>
      <c r="AE29" s="39">
        <v>-35.238258000000002</v>
      </c>
      <c r="AF29" s="187">
        <v>29.6</v>
      </c>
      <c r="AG29" s="186">
        <v>24</v>
      </c>
      <c r="AH29" s="30">
        <v>56.25</v>
      </c>
      <c r="AI29" s="7">
        <v>17.8</v>
      </c>
      <c r="AJ29" s="7">
        <v>30.75</v>
      </c>
      <c r="AK29" s="7">
        <v>503.228388</v>
      </c>
      <c r="AL29" s="7">
        <v>-66596.191162999996</v>
      </c>
      <c r="AM29" s="7">
        <v>12.4</v>
      </c>
      <c r="AN29" s="7">
        <v>813.43766800000003</v>
      </c>
      <c r="AO29" s="7">
        <f t="shared" si="0"/>
        <v>1.6164383556199537</v>
      </c>
      <c r="AP29" s="26">
        <f t="shared" si="1"/>
        <v>23.083935306904216</v>
      </c>
    </row>
    <row r="30" spans="1:42" x14ac:dyDescent="0.2">
      <c r="A30" s="4">
        <v>2879</v>
      </c>
      <c r="B30" s="2" t="s">
        <v>876</v>
      </c>
      <c r="C30" s="2" t="s">
        <v>875</v>
      </c>
      <c r="D30" s="2" t="s">
        <v>874</v>
      </c>
      <c r="E30" s="2">
        <v>1.4705146666666666</v>
      </c>
      <c r="F30" s="14">
        <v>17.190000000000001</v>
      </c>
      <c r="G30" s="14">
        <f t="shared" si="4"/>
        <v>8.5544774093465184E-2</v>
      </c>
      <c r="H30" s="24"/>
      <c r="I30" s="2">
        <v>8.0179779999999994</v>
      </c>
      <c r="J30" s="2">
        <v>-316.49003699999997</v>
      </c>
      <c r="K30" s="2">
        <v>0.40493600000000002</v>
      </c>
      <c r="L30" s="2">
        <v>-532.45954500000005</v>
      </c>
      <c r="M30" s="24">
        <v>1.137265</v>
      </c>
      <c r="N30" s="2">
        <v>401.745859</v>
      </c>
      <c r="O30" s="2">
        <v>2.1117110000000001</v>
      </c>
      <c r="P30" s="2">
        <v>3.1367820000000002</v>
      </c>
      <c r="Q30" s="2">
        <v>14.674946</v>
      </c>
      <c r="R30" s="2">
        <v>39.032538000000002</v>
      </c>
      <c r="S30" s="2">
        <v>24.357592</v>
      </c>
      <c r="T30" s="2">
        <v>62.403300999999999</v>
      </c>
      <c r="U30" s="2">
        <v>32.679071999999998</v>
      </c>
      <c r="V30" s="2">
        <v>9.7855620000000005</v>
      </c>
      <c r="W30" s="2">
        <v>51.729917999999998</v>
      </c>
      <c r="X30" s="14">
        <v>17.190000000000001</v>
      </c>
      <c r="Y30" s="14">
        <f t="shared" si="3"/>
        <v>3.0093029668411866</v>
      </c>
      <c r="Z30" s="2">
        <v>1.019247</v>
      </c>
      <c r="AA30" s="2">
        <v>0.63574699999999995</v>
      </c>
      <c r="AB30" s="2">
        <v>0.88457600000000003</v>
      </c>
      <c r="AC30" s="2">
        <v>0.53616600000000003</v>
      </c>
      <c r="AD30" s="24"/>
      <c r="AE30" s="38">
        <v>-42.886226000000001</v>
      </c>
      <c r="AF30" s="294">
        <v>23.333333</v>
      </c>
      <c r="AG30" s="295">
        <v>26.666667</v>
      </c>
      <c r="AH30" s="31">
        <v>61.666666999999997</v>
      </c>
      <c r="AI30" s="2">
        <v>22.777778000000001</v>
      </c>
      <c r="AJ30" s="2">
        <v>25.833333</v>
      </c>
      <c r="AK30" s="2">
        <v>467.97321399999998</v>
      </c>
      <c r="AL30" s="2">
        <v>-55245.723367999999</v>
      </c>
      <c r="AM30" s="2">
        <v>14.027778</v>
      </c>
      <c r="AN30" s="2">
        <v>761.06064500000002</v>
      </c>
      <c r="AO30" s="2">
        <f t="shared" si="0"/>
        <v>1.6262910402388973</v>
      </c>
      <c r="AP30" s="24">
        <f t="shared" si="1"/>
        <v>17.746039136201912</v>
      </c>
    </row>
    <row r="31" spans="1:42" x14ac:dyDescent="0.2">
      <c r="A31" s="5">
        <v>2880</v>
      </c>
      <c r="B31" s="1" t="s">
        <v>876</v>
      </c>
      <c r="C31" s="1" t="s">
        <v>875</v>
      </c>
      <c r="D31" s="1" t="s">
        <v>874</v>
      </c>
      <c r="E31" s="1">
        <v>1.9503356666666667</v>
      </c>
      <c r="F31" s="15">
        <v>17.510000000000002</v>
      </c>
      <c r="G31" s="15">
        <f t="shared" si="4"/>
        <v>0.11138410432134017</v>
      </c>
      <c r="H31" s="25"/>
      <c r="I31" s="1">
        <v>7.1488180000000003</v>
      </c>
      <c r="J31" s="1">
        <v>-380.98328400000003</v>
      </c>
      <c r="K31" s="1">
        <v>0.58254600000000001</v>
      </c>
      <c r="L31" s="1">
        <v>-521.14457500000003</v>
      </c>
      <c r="M31" s="25">
        <v>1.086611</v>
      </c>
      <c r="N31" s="1">
        <v>413.14305000000002</v>
      </c>
      <c r="O31" s="1">
        <v>1.8873869999999999</v>
      </c>
      <c r="P31" s="1">
        <v>3.0923379999999998</v>
      </c>
      <c r="Q31" s="1">
        <v>11.117884999999999</v>
      </c>
      <c r="R31" s="1">
        <v>37.866748999999999</v>
      </c>
      <c r="S31" s="1">
        <v>26.748864000000001</v>
      </c>
      <c r="T31" s="1">
        <v>70.639450999999994</v>
      </c>
      <c r="U31" s="1">
        <v>38.965688999999998</v>
      </c>
      <c r="V31" s="1">
        <v>11.051107</v>
      </c>
      <c r="W31" s="1">
        <v>68.486534000000006</v>
      </c>
      <c r="X31" s="15">
        <v>17.510000000000002</v>
      </c>
      <c r="Y31" s="15">
        <f t="shared" si="3"/>
        <v>3.9112812107367221</v>
      </c>
      <c r="Z31" s="1">
        <v>1.165246</v>
      </c>
      <c r="AA31" s="1">
        <v>0.76957299999999995</v>
      </c>
      <c r="AB31" s="1">
        <v>1.0840810000000001</v>
      </c>
      <c r="AC31" s="1">
        <v>0.69474100000000005</v>
      </c>
      <c r="AD31" s="25"/>
      <c r="AE31" s="40">
        <v>-51.884104000000001</v>
      </c>
      <c r="AF31" s="189">
        <v>24.603175</v>
      </c>
      <c r="AG31" s="188">
        <v>23.809524</v>
      </c>
      <c r="AH31" s="28">
        <v>54.5</v>
      </c>
      <c r="AI31" s="1">
        <v>19.027778000000001</v>
      </c>
      <c r="AJ31" s="1">
        <v>23.75</v>
      </c>
      <c r="AK31" s="1">
        <v>610.569929</v>
      </c>
      <c r="AL31" s="1">
        <v>-52123.872635</v>
      </c>
      <c r="AM31" s="1">
        <v>14.861110999999999</v>
      </c>
      <c r="AN31" s="1">
        <v>772.24692200000004</v>
      </c>
      <c r="AO31" s="1">
        <f t="shared" si="0"/>
        <v>1.2647968485195413</v>
      </c>
      <c r="AP31" s="25">
        <f t="shared" si="1"/>
        <v>14.884075515691666</v>
      </c>
    </row>
    <row r="32" spans="1:42" x14ac:dyDescent="0.2">
      <c r="A32" s="5">
        <v>2881</v>
      </c>
      <c r="B32" s="1" t="s">
        <v>876</v>
      </c>
      <c r="C32" s="1" t="s">
        <v>875</v>
      </c>
      <c r="D32" s="1" t="s">
        <v>874</v>
      </c>
      <c r="E32" s="1">
        <v>1.6344856666666667</v>
      </c>
      <c r="F32" s="15">
        <v>17.989999999999998</v>
      </c>
      <c r="G32" s="15">
        <f t="shared" si="4"/>
        <v>9.0855234389475639E-2</v>
      </c>
      <c r="H32" s="25"/>
      <c r="I32" s="1">
        <v>9.0965109999999996</v>
      </c>
      <c r="J32" s="1">
        <v>-391.69640399999997</v>
      </c>
      <c r="K32" s="1">
        <v>0.61858400000000002</v>
      </c>
      <c r="L32" s="1">
        <v>-661.28589999999997</v>
      </c>
      <c r="M32" s="25">
        <v>1.7519880000000001</v>
      </c>
      <c r="N32" s="1">
        <v>425.85233399999998</v>
      </c>
      <c r="O32" s="1">
        <v>2.2824810000000002</v>
      </c>
      <c r="P32" s="1">
        <v>3.4207360000000002</v>
      </c>
      <c r="Q32" s="1">
        <v>17.780543000000002</v>
      </c>
      <c r="R32" s="1">
        <v>48.141908999999998</v>
      </c>
      <c r="S32" s="1">
        <v>30.361366</v>
      </c>
      <c r="T32" s="1">
        <v>63.066394000000003</v>
      </c>
      <c r="U32" s="1">
        <v>33.275148000000002</v>
      </c>
      <c r="V32" s="1">
        <v>12.929459</v>
      </c>
      <c r="W32" s="1">
        <v>59.753857000000004</v>
      </c>
      <c r="X32" s="15">
        <v>17.989999999999998</v>
      </c>
      <c r="Y32" s="15">
        <f t="shared" si="3"/>
        <v>3.3215040022234579</v>
      </c>
      <c r="Z32" s="1">
        <v>0.94362900000000005</v>
      </c>
      <c r="AA32" s="1">
        <v>0.57149700000000003</v>
      </c>
      <c r="AB32" s="1">
        <v>0.86444699999999997</v>
      </c>
      <c r="AC32" s="1">
        <v>0.59889400000000004</v>
      </c>
      <c r="AD32" s="25"/>
      <c r="AE32" s="40">
        <v>-37.259585000000001</v>
      </c>
      <c r="AF32" s="189">
        <v>21.527778000000001</v>
      </c>
      <c r="AG32" s="188">
        <v>24.166667</v>
      </c>
      <c r="AH32" s="28">
        <v>59.833333000000003</v>
      </c>
      <c r="AI32" s="1">
        <v>23.666667</v>
      </c>
      <c r="AJ32" s="1">
        <v>22.638888999999999</v>
      </c>
      <c r="AK32" s="1">
        <v>593.54517699999997</v>
      </c>
      <c r="AL32" s="1">
        <v>-58801.810391999999</v>
      </c>
      <c r="AM32" s="1">
        <v>12.916667</v>
      </c>
      <c r="AN32" s="1">
        <v>754.93247199999996</v>
      </c>
      <c r="AO32" s="1">
        <f t="shared" si="0"/>
        <v>1.271903978422859</v>
      </c>
      <c r="AP32" s="25">
        <f t="shared" si="1"/>
        <v>20.261429964933853</v>
      </c>
    </row>
    <row r="33" spans="1:42" x14ac:dyDescent="0.2">
      <c r="A33" s="5">
        <v>2882</v>
      </c>
      <c r="B33" s="1" t="s">
        <v>876</v>
      </c>
      <c r="C33" s="1" t="s">
        <v>875</v>
      </c>
      <c r="D33" s="1" t="s">
        <v>874</v>
      </c>
      <c r="E33" s="1">
        <v>1.812195</v>
      </c>
      <c r="F33" s="15">
        <v>21.94</v>
      </c>
      <c r="G33" s="15">
        <f t="shared" si="4"/>
        <v>8.2597766636280767E-2</v>
      </c>
      <c r="H33" s="25"/>
      <c r="I33" s="1">
        <v>9.7138570000000009</v>
      </c>
      <c r="J33" s="1">
        <v>-344.38177400000001</v>
      </c>
      <c r="K33" s="1">
        <v>0.476188</v>
      </c>
      <c r="L33" s="1">
        <v>-531.12282400000004</v>
      </c>
      <c r="M33" s="25">
        <v>1.129721</v>
      </c>
      <c r="N33" s="1">
        <v>403.02116599999999</v>
      </c>
      <c r="O33" s="1">
        <v>2.8335080000000001</v>
      </c>
      <c r="P33" s="1">
        <v>3.8602599999999998</v>
      </c>
      <c r="Q33" s="1">
        <v>30.431733000000001</v>
      </c>
      <c r="R33" s="1">
        <v>64.336301000000006</v>
      </c>
      <c r="S33" s="1">
        <v>33.904567999999998</v>
      </c>
      <c r="T33" s="1">
        <v>52.698971</v>
      </c>
      <c r="U33" s="1">
        <v>26.598008</v>
      </c>
      <c r="V33" s="1">
        <v>13.664258999999999</v>
      </c>
      <c r="W33" s="1">
        <v>67.778935000000004</v>
      </c>
      <c r="X33" s="15">
        <v>21.94</v>
      </c>
      <c r="Y33" s="15">
        <f t="shared" si="3"/>
        <v>3.0892860072926163</v>
      </c>
      <c r="Z33" s="1">
        <v>0.80274100000000004</v>
      </c>
      <c r="AA33" s="1">
        <v>0.52211099999999999</v>
      </c>
      <c r="AB33" s="1">
        <v>0.81613999999999998</v>
      </c>
      <c r="AC33" s="1">
        <v>0.57583399999999996</v>
      </c>
      <c r="AD33" s="25"/>
      <c r="AE33" s="40">
        <v>-47.551476000000001</v>
      </c>
      <c r="AF33" s="189">
        <v>24.761904999999999</v>
      </c>
      <c r="AG33" s="188">
        <v>29.682539999999999</v>
      </c>
      <c r="AH33" s="28">
        <v>58.055556000000003</v>
      </c>
      <c r="AI33" s="1">
        <v>15.555555999999999</v>
      </c>
      <c r="AJ33" s="1">
        <v>24.166667</v>
      </c>
      <c r="AK33" s="1">
        <v>654.37267699999995</v>
      </c>
      <c r="AL33" s="1">
        <v>-50103.081819999999</v>
      </c>
      <c r="AM33" s="1">
        <v>16.944444000000001</v>
      </c>
      <c r="AN33" s="1">
        <v>851.880087</v>
      </c>
      <c r="AO33" s="1">
        <f t="shared" si="0"/>
        <v>1.3018271039455396</v>
      </c>
      <c r="AP33" s="25">
        <f t="shared" si="1"/>
        <v>17.914903146224106</v>
      </c>
    </row>
    <row r="34" spans="1:42" x14ac:dyDescent="0.2">
      <c r="A34" s="5">
        <v>2883</v>
      </c>
      <c r="B34" s="1" t="s">
        <v>876</v>
      </c>
      <c r="C34" s="1" t="s">
        <v>875</v>
      </c>
      <c r="D34" s="1" t="s">
        <v>874</v>
      </c>
      <c r="E34" s="1">
        <v>2.1316989999999998</v>
      </c>
      <c r="F34" s="15">
        <v>19.66</v>
      </c>
      <c r="G34" s="15">
        <f t="shared" si="4"/>
        <v>0.10842822990844353</v>
      </c>
      <c r="H34" s="25"/>
      <c r="I34" s="1">
        <v>8.7401970000000002</v>
      </c>
      <c r="J34" s="1">
        <v>-396.95268900000002</v>
      </c>
      <c r="K34" s="1">
        <v>0.63929499999999995</v>
      </c>
      <c r="L34" s="1">
        <v>-614.42966200000001</v>
      </c>
      <c r="M34" s="25">
        <v>1.517077</v>
      </c>
      <c r="N34" s="1">
        <v>461.006531</v>
      </c>
      <c r="O34" s="1">
        <v>2.471384</v>
      </c>
      <c r="P34" s="1">
        <v>3.464048</v>
      </c>
      <c r="Q34" s="1">
        <v>21.700897000000001</v>
      </c>
      <c r="R34" s="1">
        <v>49.621335000000002</v>
      </c>
      <c r="S34" s="1">
        <v>27.920438000000001</v>
      </c>
      <c r="T34" s="1">
        <v>56.267001999999998</v>
      </c>
      <c r="U34" s="1">
        <v>28.656192000000001</v>
      </c>
      <c r="V34" s="1">
        <v>12.871504</v>
      </c>
      <c r="W34" s="1">
        <v>69.567959999999999</v>
      </c>
      <c r="X34" s="15">
        <v>19.66</v>
      </c>
      <c r="Y34" s="15">
        <f t="shared" si="3"/>
        <v>3.5385534079348933</v>
      </c>
      <c r="Z34" s="1">
        <v>1.1062609999999999</v>
      </c>
      <c r="AA34" s="1">
        <v>0.75336099999999995</v>
      </c>
      <c r="AB34" s="1">
        <v>0.83174000000000003</v>
      </c>
      <c r="AC34" s="1">
        <v>0.53940399999999999</v>
      </c>
      <c r="AD34" s="25"/>
      <c r="AE34" s="40">
        <v>-39.091476</v>
      </c>
      <c r="AF34" s="189">
        <v>23.650794000000001</v>
      </c>
      <c r="AG34" s="188">
        <v>26.825396999999999</v>
      </c>
      <c r="AH34" s="28">
        <v>58.5</v>
      </c>
      <c r="AI34" s="1">
        <v>34.666666999999997</v>
      </c>
      <c r="AJ34" s="1">
        <v>26.527778000000001</v>
      </c>
      <c r="AK34" s="1">
        <v>374.20837</v>
      </c>
      <c r="AL34" s="1">
        <v>-41242.963078000001</v>
      </c>
      <c r="AM34" s="1">
        <v>13.333333</v>
      </c>
      <c r="AN34" s="1">
        <v>548.67288399999995</v>
      </c>
      <c r="AO34" s="1">
        <f t="shared" si="0"/>
        <v>1.4662229067725021</v>
      </c>
      <c r="AP34" s="25">
        <f t="shared" si="1"/>
        <v>14.035614413740733</v>
      </c>
    </row>
    <row r="35" spans="1:42" x14ac:dyDescent="0.2">
      <c r="A35" s="5">
        <v>2893</v>
      </c>
      <c r="B35" s="1" t="s">
        <v>876</v>
      </c>
      <c r="C35" s="1" t="s">
        <v>875</v>
      </c>
      <c r="D35" s="1" t="s">
        <v>874</v>
      </c>
      <c r="E35" s="1">
        <v>2.0687169999999999</v>
      </c>
      <c r="F35" s="15">
        <v>17.829999999999998</v>
      </c>
      <c r="G35" s="15">
        <f t="shared" si="4"/>
        <v>0.11602450925406618</v>
      </c>
      <c r="H35" s="25"/>
      <c r="I35" s="1">
        <v>7.7365459999999997</v>
      </c>
      <c r="J35" s="1">
        <v>-311.296874</v>
      </c>
      <c r="K35" s="1">
        <v>0.39698600000000001</v>
      </c>
      <c r="L35" s="1">
        <v>-511.86936300000002</v>
      </c>
      <c r="M35" s="25">
        <v>1.054243</v>
      </c>
      <c r="N35" s="1">
        <v>441.522763</v>
      </c>
      <c r="O35" s="1">
        <v>2.467444</v>
      </c>
      <c r="P35" s="1">
        <v>3.4158249999999999</v>
      </c>
      <c r="Q35" s="1">
        <v>21.608072</v>
      </c>
      <c r="R35" s="1">
        <v>47.978445000000001</v>
      </c>
      <c r="S35" s="1">
        <v>26.370373000000001</v>
      </c>
      <c r="T35" s="1">
        <v>54.962960000000002</v>
      </c>
      <c r="U35" s="1">
        <v>27.764340000000001</v>
      </c>
      <c r="V35" s="1">
        <v>11.64312</v>
      </c>
      <c r="W35" s="1">
        <v>59.564995000000003</v>
      </c>
      <c r="X35" s="15">
        <v>17.829999999999998</v>
      </c>
      <c r="Y35" s="15">
        <f t="shared" si="3"/>
        <v>3.3407176107683685</v>
      </c>
      <c r="Z35" s="1">
        <v>1.0343359999999999</v>
      </c>
      <c r="AA35" s="1">
        <v>0.56700099999999998</v>
      </c>
      <c r="AB35" s="1">
        <v>0.94388799999999995</v>
      </c>
      <c r="AC35" s="1">
        <v>0.60273500000000002</v>
      </c>
      <c r="AD35" s="25"/>
      <c r="AE35" s="40">
        <v>-35.574649999999998</v>
      </c>
      <c r="AF35" s="189">
        <v>24.285713999999999</v>
      </c>
      <c r="AG35" s="188">
        <v>27.916667</v>
      </c>
      <c r="AH35" s="28">
        <v>62.777777999999998</v>
      </c>
      <c r="AI35" s="1">
        <v>14.666667</v>
      </c>
      <c r="AJ35" s="1">
        <v>22</v>
      </c>
      <c r="AK35" s="1">
        <v>605.03821000000005</v>
      </c>
      <c r="AL35" s="1">
        <v>-35119.956113</v>
      </c>
      <c r="AM35" s="1">
        <v>20.888888999999999</v>
      </c>
      <c r="AN35" s="1">
        <v>721.20934</v>
      </c>
      <c r="AO35" s="1">
        <f t="shared" ref="AO35:AO66" si="5">AN35/AK35</f>
        <v>1.1920062701494505</v>
      </c>
      <c r="AP35" s="25">
        <f t="shared" ref="AP35:AP66" si="6">(AN35/AE35)*-1</f>
        <v>20.273125385632749</v>
      </c>
    </row>
    <row r="36" spans="1:42" x14ac:dyDescent="0.2">
      <c r="A36" s="5">
        <v>2894</v>
      </c>
      <c r="B36" s="1" t="s">
        <v>876</v>
      </c>
      <c r="C36" s="1" t="s">
        <v>875</v>
      </c>
      <c r="D36" s="1" t="s">
        <v>874</v>
      </c>
      <c r="E36" s="1">
        <v>1.8801300000000001</v>
      </c>
      <c r="F36" s="15">
        <v>18.11</v>
      </c>
      <c r="G36" s="15">
        <f t="shared" si="4"/>
        <v>0.10381722805080067</v>
      </c>
      <c r="H36" s="25"/>
      <c r="I36" s="1">
        <v>9.7018649999999997</v>
      </c>
      <c r="J36" s="1">
        <v>-382.86243400000001</v>
      </c>
      <c r="K36" s="1">
        <v>0.58782599999999996</v>
      </c>
      <c r="L36" s="1">
        <v>-618.97047799999996</v>
      </c>
      <c r="M36" s="25">
        <v>1.5357479999999999</v>
      </c>
      <c r="N36" s="1">
        <v>395.836388</v>
      </c>
      <c r="O36" s="1">
        <v>2.2693530000000002</v>
      </c>
      <c r="P36" s="1">
        <v>3.6418360000000001</v>
      </c>
      <c r="Q36" s="1">
        <v>17.520561000000001</v>
      </c>
      <c r="R36" s="1">
        <v>56.035609000000001</v>
      </c>
      <c r="S36" s="1">
        <v>38.515047000000003</v>
      </c>
      <c r="T36" s="1">
        <v>68.733165</v>
      </c>
      <c r="U36" s="1">
        <v>37.686551999999999</v>
      </c>
      <c r="V36" s="1">
        <v>15.245657</v>
      </c>
      <c r="W36" s="1">
        <v>50.726601000000002</v>
      </c>
      <c r="X36" s="15">
        <v>18.11</v>
      </c>
      <c r="Y36" s="15">
        <f t="shared" si="3"/>
        <v>2.8010271120927666</v>
      </c>
      <c r="Z36" s="1">
        <v>0.826214</v>
      </c>
      <c r="AA36" s="1">
        <v>0.44963399999999998</v>
      </c>
      <c r="AB36" s="1">
        <v>0.89599300000000004</v>
      </c>
      <c r="AC36" s="1">
        <v>0.49492599999999998</v>
      </c>
      <c r="AD36" s="25"/>
      <c r="AE36" s="40">
        <v>-32.622757</v>
      </c>
      <c r="AF36" s="189">
        <v>21.25</v>
      </c>
      <c r="AG36" s="188">
        <v>19.6875</v>
      </c>
      <c r="AH36" s="28">
        <v>62.333333000000003</v>
      </c>
      <c r="AI36" s="1">
        <v>18.194444000000001</v>
      </c>
      <c r="AJ36" s="1">
        <v>21.805555999999999</v>
      </c>
      <c r="AK36" s="1">
        <v>509.52097600000002</v>
      </c>
      <c r="AL36" s="1">
        <v>-47713.329445000003</v>
      </c>
      <c r="AM36" s="1">
        <v>15.416667</v>
      </c>
      <c r="AN36" s="1">
        <v>736.11927100000003</v>
      </c>
      <c r="AO36" s="1">
        <f t="shared" si="5"/>
        <v>1.444728098887925</v>
      </c>
      <c r="AP36" s="25">
        <f t="shared" si="6"/>
        <v>22.564594126731841</v>
      </c>
    </row>
    <row r="37" spans="1:42" x14ac:dyDescent="0.2">
      <c r="A37" s="5">
        <v>2895</v>
      </c>
      <c r="B37" s="1" t="s">
        <v>876</v>
      </c>
      <c r="C37" s="1" t="s">
        <v>875</v>
      </c>
      <c r="D37" s="1" t="s">
        <v>874</v>
      </c>
      <c r="E37" s="1">
        <v>2.1756349999999998</v>
      </c>
      <c r="F37" s="15">
        <v>21.45</v>
      </c>
      <c r="G37" s="15">
        <f t="shared" si="4"/>
        <v>0.10142820512820512</v>
      </c>
      <c r="H37" s="25"/>
      <c r="I37" s="1">
        <v>10.829511</v>
      </c>
      <c r="J37" s="1">
        <v>-429.72845000000001</v>
      </c>
      <c r="K37" s="1">
        <v>0.74390500000000004</v>
      </c>
      <c r="L37" s="1">
        <v>-652.15655400000003</v>
      </c>
      <c r="M37" s="25">
        <v>1.7017929999999999</v>
      </c>
      <c r="N37" s="1">
        <v>408.15586100000002</v>
      </c>
      <c r="O37" s="1">
        <v>2.0693030000000001</v>
      </c>
      <c r="P37" s="1">
        <v>3.2773409999999998</v>
      </c>
      <c r="Q37" s="1">
        <v>13.913558999999999</v>
      </c>
      <c r="R37" s="1">
        <v>43.488771999999997</v>
      </c>
      <c r="S37" s="1">
        <v>29.575213000000002</v>
      </c>
      <c r="T37" s="1">
        <v>68.006549000000007</v>
      </c>
      <c r="U37" s="1">
        <v>36.860314000000002</v>
      </c>
      <c r="V37" s="1">
        <v>12.071296</v>
      </c>
      <c r="W37" s="1">
        <v>56.092080000000003</v>
      </c>
      <c r="X37" s="15">
        <v>21.45</v>
      </c>
      <c r="Y37" s="15">
        <f t="shared" si="3"/>
        <v>2.615015384615385</v>
      </c>
      <c r="Z37" s="1">
        <v>1.023142</v>
      </c>
      <c r="AA37" s="1">
        <v>0.651088</v>
      </c>
      <c r="AB37" s="1">
        <v>1.0071270000000001</v>
      </c>
      <c r="AC37" s="1">
        <v>0.52744599999999997</v>
      </c>
      <c r="AD37" s="25"/>
      <c r="AE37" s="40">
        <v>-27.747563</v>
      </c>
      <c r="AF37" s="189">
        <v>23.333333</v>
      </c>
      <c r="AG37" s="188">
        <v>24.920635000000001</v>
      </c>
      <c r="AH37" s="28">
        <v>63.333333000000003</v>
      </c>
      <c r="AI37" s="1">
        <v>28.166667</v>
      </c>
      <c r="AJ37" s="1">
        <v>25</v>
      </c>
      <c r="AK37" s="1">
        <v>627.20707300000004</v>
      </c>
      <c r="AL37" s="1">
        <v>-69526.073573999995</v>
      </c>
      <c r="AM37" s="1">
        <v>12.5</v>
      </c>
      <c r="AN37" s="1">
        <v>840.28116999999997</v>
      </c>
      <c r="AO37" s="1">
        <f t="shared" si="5"/>
        <v>1.3397189001406558</v>
      </c>
      <c r="AP37" s="25">
        <f t="shared" si="6"/>
        <v>30.28306197556881</v>
      </c>
    </row>
    <row r="38" spans="1:42" x14ac:dyDescent="0.2">
      <c r="A38" s="5">
        <v>2896</v>
      </c>
      <c r="B38" s="1" t="s">
        <v>876</v>
      </c>
      <c r="C38" s="1" t="s">
        <v>875</v>
      </c>
      <c r="D38" s="1" t="s">
        <v>874</v>
      </c>
      <c r="E38" s="1">
        <v>2.0590329999999999</v>
      </c>
      <c r="F38" s="15">
        <v>17.75</v>
      </c>
      <c r="G38" s="15">
        <f t="shared" si="4"/>
        <v>0.11600185915492957</v>
      </c>
      <c r="H38" s="25"/>
      <c r="I38" s="1">
        <v>8.1578210000000002</v>
      </c>
      <c r="J38" s="1">
        <v>-391.93907400000001</v>
      </c>
      <c r="K38" s="1">
        <v>0.62260000000000004</v>
      </c>
      <c r="L38" s="1">
        <v>-581.96823800000004</v>
      </c>
      <c r="M38" s="25">
        <v>1.3615870000000001</v>
      </c>
      <c r="N38" s="1">
        <v>416.730977</v>
      </c>
      <c r="O38" s="1">
        <v>3.0125120000000001</v>
      </c>
      <c r="P38" s="1">
        <v>3.9789870000000001</v>
      </c>
      <c r="Q38" s="1">
        <v>35.383508999999997</v>
      </c>
      <c r="R38" s="1">
        <v>69.137296000000006</v>
      </c>
      <c r="S38" s="1">
        <v>33.753787000000003</v>
      </c>
      <c r="T38" s="1">
        <v>48.821387000000001</v>
      </c>
      <c r="U38" s="1">
        <v>24.289473000000001</v>
      </c>
      <c r="V38" s="1">
        <v>14.066248999999999</v>
      </c>
      <c r="W38" s="1">
        <v>66.180017000000007</v>
      </c>
      <c r="X38" s="15">
        <v>17.75</v>
      </c>
      <c r="Y38" s="15">
        <f t="shared" si="3"/>
        <v>3.7284516619718313</v>
      </c>
      <c r="Z38" s="1">
        <v>0.78603900000000004</v>
      </c>
      <c r="AA38" s="1">
        <v>0.42716399999999999</v>
      </c>
      <c r="AB38" s="1">
        <v>0.80169699999999999</v>
      </c>
      <c r="AC38" s="1">
        <v>0.60509900000000005</v>
      </c>
      <c r="AD38" s="25"/>
      <c r="AE38" s="40">
        <v>-30.329301999999998</v>
      </c>
      <c r="AF38" s="189">
        <v>20.158729999999998</v>
      </c>
      <c r="AG38" s="188">
        <v>24.603175</v>
      </c>
      <c r="AH38" s="28">
        <v>58.833333000000003</v>
      </c>
      <c r="AI38" s="1">
        <v>16.388888999999999</v>
      </c>
      <c r="AJ38" s="1">
        <v>22.361111000000001</v>
      </c>
      <c r="AK38" s="1">
        <v>571.942949</v>
      </c>
      <c r="AL38" s="1">
        <v>-41526.468889000003</v>
      </c>
      <c r="AM38" s="1">
        <v>16.25</v>
      </c>
      <c r="AN38" s="1">
        <v>672.37328300000001</v>
      </c>
      <c r="AO38" s="1">
        <f t="shared" si="5"/>
        <v>1.1755950207544215</v>
      </c>
      <c r="AP38" s="25">
        <f t="shared" si="6"/>
        <v>22.169098484363406</v>
      </c>
    </row>
    <row r="39" spans="1:42" ht="17" thickBot="1" x14ac:dyDescent="0.25">
      <c r="A39" s="35">
        <v>2976</v>
      </c>
      <c r="B39" s="22" t="s">
        <v>876</v>
      </c>
      <c r="C39" s="22" t="s">
        <v>875</v>
      </c>
      <c r="D39" s="22" t="s">
        <v>874</v>
      </c>
      <c r="E39" s="22">
        <v>1.727128</v>
      </c>
      <c r="F39" s="32">
        <v>19.66</v>
      </c>
      <c r="G39" s="32">
        <f t="shared" si="4"/>
        <v>8.7849847405900308E-2</v>
      </c>
      <c r="H39" s="37"/>
      <c r="I39" s="22">
        <v>6.2347780000000004</v>
      </c>
      <c r="J39" s="22">
        <v>-318.828239</v>
      </c>
      <c r="K39" s="22">
        <v>0.41151300000000002</v>
      </c>
      <c r="L39" s="22">
        <v>-496.59419700000001</v>
      </c>
      <c r="M39" s="37">
        <v>0.98721599999999998</v>
      </c>
      <c r="N39" s="22">
        <v>430.28554600000001</v>
      </c>
      <c r="O39" s="22">
        <v>2.5829260000000001</v>
      </c>
      <c r="P39" s="22">
        <v>3.5620850000000002</v>
      </c>
      <c r="Q39" s="22">
        <v>24.320957</v>
      </c>
      <c r="R39" s="22">
        <v>53.11289</v>
      </c>
      <c r="S39" s="22">
        <v>28.791933</v>
      </c>
      <c r="T39" s="22">
        <v>54.208936000000001</v>
      </c>
      <c r="U39" s="22">
        <v>27.488354000000001</v>
      </c>
      <c r="V39" s="22">
        <v>12.388752</v>
      </c>
      <c r="W39" s="22">
        <v>76.230676000000003</v>
      </c>
      <c r="X39" s="32">
        <v>19.66</v>
      </c>
      <c r="Y39" s="32">
        <f t="shared" si="3"/>
        <v>3.8774504577822992</v>
      </c>
      <c r="Z39" s="22">
        <v>1.017155</v>
      </c>
      <c r="AA39" s="22">
        <v>0.69830800000000004</v>
      </c>
      <c r="AB39" s="22">
        <v>0.92831699999999995</v>
      </c>
      <c r="AC39" s="22">
        <v>0.63880300000000001</v>
      </c>
      <c r="AD39" s="37"/>
      <c r="AE39" s="304">
        <v>-41.387507999999997</v>
      </c>
      <c r="AF39" s="298">
        <v>20.444444000000001</v>
      </c>
      <c r="AG39" s="299">
        <v>19.555555999999999</v>
      </c>
      <c r="AH39" s="29">
        <v>54.888888999999999</v>
      </c>
      <c r="AI39" s="22">
        <v>14.444444000000001</v>
      </c>
      <c r="AJ39" s="22">
        <v>29.047619000000001</v>
      </c>
      <c r="AK39" s="22">
        <v>497.96527600000002</v>
      </c>
      <c r="AL39" s="22">
        <v>-53260.547162000003</v>
      </c>
      <c r="AM39" s="22">
        <v>14</v>
      </c>
      <c r="AN39" s="22">
        <v>746.71864900000003</v>
      </c>
      <c r="AO39" s="22">
        <f t="shared" si="5"/>
        <v>1.4995395964115377</v>
      </c>
      <c r="AP39" s="37">
        <f t="shared" si="6"/>
        <v>18.042126358513784</v>
      </c>
    </row>
    <row r="40" spans="1:42" x14ac:dyDescent="0.2">
      <c r="A40" s="45" t="s">
        <v>921</v>
      </c>
      <c r="B40" s="2" t="s">
        <v>899</v>
      </c>
      <c r="C40" s="2" t="s">
        <v>888</v>
      </c>
      <c r="D40" s="14" t="s">
        <v>910</v>
      </c>
      <c r="E40" s="4">
        <v>2.7408320000000002</v>
      </c>
      <c r="F40" s="2">
        <v>17</v>
      </c>
      <c r="G40" s="2">
        <f t="shared" si="4"/>
        <v>0.16122541176470589</v>
      </c>
      <c r="H40" s="303"/>
      <c r="I40" s="4">
        <v>6.0576629999999998</v>
      </c>
      <c r="J40" s="2">
        <v>-326.22501399999999</v>
      </c>
      <c r="K40" s="294">
        <v>0.42721799999999999</v>
      </c>
      <c r="L40" s="2">
        <v>-458.50956100000002</v>
      </c>
      <c r="M40" s="295">
        <v>0.848634</v>
      </c>
      <c r="N40" s="4">
        <v>409.630877</v>
      </c>
      <c r="O40" s="2">
        <v>2.024661</v>
      </c>
      <c r="P40" s="2">
        <v>3.2095090000000002</v>
      </c>
      <c r="Q40" s="2">
        <v>13.159744</v>
      </c>
      <c r="R40" s="2">
        <v>41.298067000000003</v>
      </c>
      <c r="S40" s="2">
        <v>28.138323</v>
      </c>
      <c r="T40" s="2">
        <v>68.134720999999999</v>
      </c>
      <c r="U40" s="2">
        <v>36.916817000000002</v>
      </c>
      <c r="V40" s="2">
        <v>11.526325999999999</v>
      </c>
      <c r="W40" s="2">
        <v>84.827078</v>
      </c>
      <c r="X40" s="2">
        <v>17</v>
      </c>
      <c r="Y40" s="2">
        <f t="shared" si="3"/>
        <v>4.9898281176470585</v>
      </c>
      <c r="Z40" s="294">
        <v>1.1367309999999999</v>
      </c>
      <c r="AA40" s="294">
        <v>0.77054299999999998</v>
      </c>
      <c r="AB40" s="294">
        <v>1.26006</v>
      </c>
      <c r="AC40" s="294">
        <v>0.86334100000000003</v>
      </c>
      <c r="AD40" s="24"/>
      <c r="AE40" s="38">
        <v>-28.03558</v>
      </c>
      <c r="AF40" s="2">
        <v>23.666667</v>
      </c>
      <c r="AG40" s="24">
        <v>22.666667</v>
      </c>
      <c r="AH40" s="31">
        <v>46.105263000000001</v>
      </c>
      <c r="AI40" s="2">
        <v>47.157895000000003</v>
      </c>
      <c r="AJ40" s="2">
        <v>26</v>
      </c>
      <c r="AK40" s="2">
        <v>614.625992</v>
      </c>
      <c r="AL40" s="2">
        <v>-73118.662016999995</v>
      </c>
      <c r="AM40" s="2">
        <v>9.9028340000000004</v>
      </c>
      <c r="AN40" s="2">
        <v>722.42264</v>
      </c>
      <c r="AO40" s="2">
        <f t="shared" si="5"/>
        <v>1.1753857620782169</v>
      </c>
      <c r="AP40" s="24">
        <f t="shared" si="6"/>
        <v>25.768064723469248</v>
      </c>
    </row>
    <row r="41" spans="1:42" x14ac:dyDescent="0.2">
      <c r="A41" s="46" t="s">
        <v>920</v>
      </c>
      <c r="B41" s="1" t="s">
        <v>899</v>
      </c>
      <c r="C41" s="1" t="s">
        <v>888</v>
      </c>
      <c r="D41" s="15" t="s">
        <v>910</v>
      </c>
      <c r="E41" s="5">
        <v>2.2351503999999998</v>
      </c>
      <c r="F41" s="1">
        <v>17.5</v>
      </c>
      <c r="G41" s="1">
        <f t="shared" si="4"/>
        <v>0.12772287999999998</v>
      </c>
      <c r="H41" s="302"/>
      <c r="I41" s="5">
        <v>10.751833</v>
      </c>
      <c r="J41" s="1">
        <v>-430.20425399999999</v>
      </c>
      <c r="K41" s="189">
        <v>0.75436400000000003</v>
      </c>
      <c r="L41" s="1">
        <v>-632.404312</v>
      </c>
      <c r="M41" s="188">
        <v>1.6103499999999999</v>
      </c>
      <c r="N41" s="5">
        <v>416.88379400000002</v>
      </c>
      <c r="O41" s="1">
        <v>2.5126979999999999</v>
      </c>
      <c r="P41" s="1">
        <v>3.839874</v>
      </c>
      <c r="Q41" s="1">
        <v>22.607474</v>
      </c>
      <c r="R41" s="1">
        <v>63.524071999999997</v>
      </c>
      <c r="S41" s="1">
        <v>40.916598</v>
      </c>
      <c r="T41" s="1">
        <v>64.411169999999998</v>
      </c>
      <c r="U41" s="1">
        <v>34.563018</v>
      </c>
      <c r="V41" s="1">
        <v>17.057466999999999</v>
      </c>
      <c r="W41" s="1">
        <v>82.241977000000006</v>
      </c>
      <c r="X41" s="1">
        <v>17.5</v>
      </c>
      <c r="Y41" s="1">
        <f t="shared" si="3"/>
        <v>4.6995415428571432</v>
      </c>
      <c r="Z41" s="189">
        <v>1.102055</v>
      </c>
      <c r="AA41" s="189">
        <v>0.66165700000000005</v>
      </c>
      <c r="AB41" s="189">
        <v>1.0290550000000001</v>
      </c>
      <c r="AC41" s="189">
        <v>0.62484899999999999</v>
      </c>
      <c r="AD41" s="25"/>
      <c r="AE41" s="40">
        <v>-22.140941999999999</v>
      </c>
      <c r="AF41" s="1">
        <v>18</v>
      </c>
      <c r="AG41" s="25">
        <v>29.111111000000001</v>
      </c>
      <c r="AH41" s="28">
        <v>50.9375</v>
      </c>
      <c r="AI41" s="1">
        <v>17.25</v>
      </c>
      <c r="AJ41" s="1">
        <v>22.5</v>
      </c>
      <c r="AK41" s="1">
        <v>551.84665600000005</v>
      </c>
      <c r="AL41" s="1">
        <v>-35765.539502</v>
      </c>
      <c r="AM41" s="1">
        <v>18</v>
      </c>
      <c r="AN41" s="1">
        <v>630.94777899999997</v>
      </c>
      <c r="AO41" s="1">
        <f t="shared" si="5"/>
        <v>1.1433389550157933</v>
      </c>
      <c r="AP41" s="25">
        <f t="shared" si="6"/>
        <v>28.496880530196051</v>
      </c>
    </row>
    <row r="42" spans="1:42" x14ac:dyDescent="0.2">
      <c r="A42" s="46" t="s">
        <v>919</v>
      </c>
      <c r="B42" s="1" t="s">
        <v>899</v>
      </c>
      <c r="C42" s="1" t="s">
        <v>888</v>
      </c>
      <c r="D42" s="15" t="s">
        <v>910</v>
      </c>
      <c r="E42" s="5">
        <v>2.7459150000000001</v>
      </c>
      <c r="F42" s="1">
        <v>17.5</v>
      </c>
      <c r="G42" s="1">
        <f t="shared" si="4"/>
        <v>0.15690942857142859</v>
      </c>
      <c r="H42" s="302"/>
      <c r="I42" s="5">
        <v>7.6755110000000002</v>
      </c>
      <c r="J42" s="1">
        <v>-415.24717600000002</v>
      </c>
      <c r="K42" s="189">
        <v>0.694129</v>
      </c>
      <c r="L42" s="1">
        <v>-556.97914400000002</v>
      </c>
      <c r="M42" s="188">
        <v>1.2432559999999999</v>
      </c>
      <c r="N42" s="5">
        <v>396.78790700000002</v>
      </c>
      <c r="O42" s="1">
        <v>2.2057820000000001</v>
      </c>
      <c r="P42" s="1">
        <v>3.3884159999999999</v>
      </c>
      <c r="Q42" s="1">
        <v>16.324839000000001</v>
      </c>
      <c r="R42" s="1">
        <v>47.047817999999999</v>
      </c>
      <c r="S42" s="1">
        <v>30.722978999999999</v>
      </c>
      <c r="T42" s="1">
        <v>65.301603</v>
      </c>
      <c r="U42" s="1">
        <v>34.902267000000002</v>
      </c>
      <c r="V42" s="1">
        <v>12.190507</v>
      </c>
      <c r="W42" s="1">
        <v>88.900386999999995</v>
      </c>
      <c r="X42" s="1">
        <v>17.5</v>
      </c>
      <c r="Y42" s="1">
        <f t="shared" ref="Y42:Y73" si="7">W42/X42</f>
        <v>5.0800221142857138</v>
      </c>
      <c r="Z42" s="189">
        <v>1.3455710000000001</v>
      </c>
      <c r="AA42" s="189">
        <v>0.93683899999999998</v>
      </c>
      <c r="AB42" s="189">
        <v>1.0936900000000001</v>
      </c>
      <c r="AC42" s="189">
        <v>0.65237100000000003</v>
      </c>
      <c r="AD42" s="25"/>
      <c r="AE42" s="40">
        <v>-25.687325000000001</v>
      </c>
      <c r="AF42" s="1">
        <v>12.888889000000001</v>
      </c>
      <c r="AG42" s="25">
        <v>37.619047999999999</v>
      </c>
      <c r="AH42" s="28">
        <v>47.066667000000002</v>
      </c>
      <c r="AI42" s="1">
        <v>28.8</v>
      </c>
      <c r="AJ42" s="1">
        <v>23.333333</v>
      </c>
      <c r="AK42" s="1">
        <v>485.65429599999999</v>
      </c>
      <c r="AL42" s="1">
        <v>-38943.476952999998</v>
      </c>
      <c r="AM42" s="1">
        <v>17.133333</v>
      </c>
      <c r="AN42" s="1">
        <v>667.73228700000004</v>
      </c>
      <c r="AO42" s="1">
        <f t="shared" si="5"/>
        <v>1.3749127568718142</v>
      </c>
      <c r="AP42" s="25">
        <f t="shared" si="6"/>
        <v>25.994621355084657</v>
      </c>
    </row>
    <row r="43" spans="1:42" x14ac:dyDescent="0.2">
      <c r="A43" s="46" t="s">
        <v>918</v>
      </c>
      <c r="B43" s="1" t="s">
        <v>899</v>
      </c>
      <c r="C43" s="1" t="s">
        <v>888</v>
      </c>
      <c r="D43" s="15" t="s">
        <v>910</v>
      </c>
      <c r="E43" s="5">
        <v>2.213619</v>
      </c>
      <c r="F43" s="1">
        <v>17</v>
      </c>
      <c r="G43" s="1">
        <f t="shared" si="4"/>
        <v>0.13021288235294118</v>
      </c>
      <c r="H43" s="302"/>
      <c r="I43" s="5">
        <v>8.3231509999999993</v>
      </c>
      <c r="J43" s="1">
        <v>-430.80869799999999</v>
      </c>
      <c r="K43" s="189">
        <v>0.74409899999999995</v>
      </c>
      <c r="L43" s="1">
        <v>-579.54002700000001</v>
      </c>
      <c r="M43" s="188">
        <v>1.343655</v>
      </c>
      <c r="N43" s="5">
        <v>398.86544900000001</v>
      </c>
      <c r="O43" s="1">
        <v>2.5131060000000001</v>
      </c>
      <c r="P43" s="1">
        <v>4.0668980000000001</v>
      </c>
      <c r="Q43" s="1">
        <v>22.62941</v>
      </c>
      <c r="R43" s="1">
        <v>72.812702999999999</v>
      </c>
      <c r="S43" s="1">
        <v>50.183293999999997</v>
      </c>
      <c r="T43" s="1">
        <v>68.921069000000003</v>
      </c>
      <c r="U43" s="1">
        <v>38.205823000000002</v>
      </c>
      <c r="V43" s="1">
        <v>20.016382</v>
      </c>
      <c r="W43" s="1">
        <v>82.464911999999998</v>
      </c>
      <c r="X43" s="1">
        <v>17</v>
      </c>
      <c r="Y43" s="1">
        <f t="shared" si="7"/>
        <v>4.850877176470588</v>
      </c>
      <c r="Z43" s="189">
        <v>1.3614200000000001</v>
      </c>
      <c r="AA43" s="189">
        <v>0.58047300000000002</v>
      </c>
      <c r="AB43" s="189">
        <v>0.85447499999999998</v>
      </c>
      <c r="AC43" s="189">
        <v>0.613205</v>
      </c>
      <c r="AD43" s="25"/>
      <c r="AE43" s="40">
        <v>-41.359423</v>
      </c>
      <c r="AF43" s="1">
        <v>23.818182</v>
      </c>
      <c r="AG43" s="25">
        <v>27.818182</v>
      </c>
      <c r="AH43" s="28">
        <v>52</v>
      </c>
      <c r="AI43" s="1">
        <v>29.565217000000001</v>
      </c>
      <c r="AJ43" s="1">
        <v>27.478261</v>
      </c>
      <c r="AK43" s="1">
        <v>588.12497599999995</v>
      </c>
      <c r="AL43" s="1">
        <v>-57956.982021999997</v>
      </c>
      <c r="AM43" s="1">
        <v>14.842105</v>
      </c>
      <c r="AN43" s="1">
        <v>864.67858899999999</v>
      </c>
      <c r="AO43" s="1">
        <f t="shared" si="5"/>
        <v>1.4702293292845976</v>
      </c>
      <c r="AP43" s="25">
        <f t="shared" si="6"/>
        <v>20.906447099129018</v>
      </c>
    </row>
    <row r="44" spans="1:42" x14ac:dyDescent="0.2">
      <c r="A44" s="46" t="s">
        <v>917</v>
      </c>
      <c r="B44" s="1" t="s">
        <v>899</v>
      </c>
      <c r="C44" s="1" t="s">
        <v>888</v>
      </c>
      <c r="D44" s="15" t="s">
        <v>910</v>
      </c>
      <c r="E44" s="5">
        <v>3.004105</v>
      </c>
      <c r="F44" s="1">
        <v>17.5</v>
      </c>
      <c r="G44" s="1">
        <f t="shared" si="4"/>
        <v>0.17166314285714285</v>
      </c>
      <c r="H44" s="302"/>
      <c r="I44" s="5">
        <v>7.8517089999999996</v>
      </c>
      <c r="J44" s="1">
        <v>-504.64095800000001</v>
      </c>
      <c r="K44" s="189">
        <v>1.03064</v>
      </c>
      <c r="L44" s="1">
        <v>-660.56111799999996</v>
      </c>
      <c r="M44" s="188">
        <v>1.75149</v>
      </c>
      <c r="N44" s="5">
        <v>404.35808200000002</v>
      </c>
      <c r="O44" s="1">
        <v>2.2829549999999998</v>
      </c>
      <c r="P44" s="1">
        <v>3.6667299999999998</v>
      </c>
      <c r="Q44" s="1">
        <v>17.793855000000001</v>
      </c>
      <c r="R44" s="1">
        <v>56.890850999999998</v>
      </c>
      <c r="S44" s="1">
        <v>39.096995999999997</v>
      </c>
      <c r="T44" s="1">
        <v>68.722818000000004</v>
      </c>
      <c r="U44" s="1">
        <v>37.738663000000003</v>
      </c>
      <c r="V44" s="1">
        <v>15.809186</v>
      </c>
      <c r="W44" s="1">
        <v>78.282478999999995</v>
      </c>
      <c r="X44" s="1">
        <v>17.5</v>
      </c>
      <c r="Y44" s="1">
        <f t="shared" si="7"/>
        <v>4.4732845142857141</v>
      </c>
      <c r="Z44" s="189">
        <v>1.067798</v>
      </c>
      <c r="AA44" s="189">
        <v>0.65321700000000005</v>
      </c>
      <c r="AB44" s="189">
        <v>1.136307</v>
      </c>
      <c r="AC44" s="189">
        <v>0.66186999999999996</v>
      </c>
      <c r="AD44" s="25"/>
      <c r="AE44" s="40">
        <v>-27.042953000000001</v>
      </c>
      <c r="AF44" s="1">
        <v>20.555555999999999</v>
      </c>
      <c r="AG44" s="25">
        <v>22.063492</v>
      </c>
      <c r="AH44" s="28">
        <v>48.285713999999999</v>
      </c>
      <c r="AI44" s="1">
        <v>17.142856999999999</v>
      </c>
      <c r="AJ44" s="1">
        <v>19.761904999999999</v>
      </c>
      <c r="AK44" s="1">
        <v>377.92168800000002</v>
      </c>
      <c r="AL44" s="1">
        <v>-31113.973158000001</v>
      </c>
      <c r="AM44" s="1">
        <v>19.523810000000001</v>
      </c>
      <c r="AN44" s="1">
        <v>609.69735500000002</v>
      </c>
      <c r="AO44" s="1">
        <f t="shared" si="5"/>
        <v>1.6132901983651173</v>
      </c>
      <c r="AP44" s="25">
        <f t="shared" si="6"/>
        <v>22.545516941141745</v>
      </c>
    </row>
    <row r="45" spans="1:42" x14ac:dyDescent="0.2">
      <c r="A45" s="46" t="s">
        <v>916</v>
      </c>
      <c r="B45" s="1" t="s">
        <v>899</v>
      </c>
      <c r="C45" s="1" t="s">
        <v>888</v>
      </c>
      <c r="D45" s="15" t="s">
        <v>910</v>
      </c>
      <c r="E45" s="5">
        <v>2.0990501999999998</v>
      </c>
      <c r="F45" s="1">
        <v>17</v>
      </c>
      <c r="G45" s="1">
        <f t="shared" si="4"/>
        <v>0.12347354117647058</v>
      </c>
      <c r="H45" s="302"/>
      <c r="I45" s="5">
        <v>8.211112</v>
      </c>
      <c r="J45" s="1">
        <v>-482.40696700000001</v>
      </c>
      <c r="K45" s="189">
        <v>0.93445999999999996</v>
      </c>
      <c r="L45" s="1">
        <v>-634.05598899999995</v>
      </c>
      <c r="M45" s="188">
        <v>1.608587</v>
      </c>
      <c r="N45" s="5">
        <v>425.029516</v>
      </c>
      <c r="O45" s="1">
        <v>2.8002660000000001</v>
      </c>
      <c r="P45" s="1">
        <v>3.9785499999999998</v>
      </c>
      <c r="Q45" s="1">
        <v>29.584098000000001</v>
      </c>
      <c r="R45" s="1">
        <v>69.150058000000001</v>
      </c>
      <c r="S45" s="1">
        <v>39.565959999999997</v>
      </c>
      <c r="T45" s="1">
        <v>57.217537</v>
      </c>
      <c r="U45" s="1">
        <v>29.615924</v>
      </c>
      <c r="V45" s="1">
        <v>16.816700999999998</v>
      </c>
      <c r="W45" s="1">
        <v>88.613011999999998</v>
      </c>
      <c r="X45" s="1">
        <v>17</v>
      </c>
      <c r="Y45" s="1">
        <f t="shared" si="7"/>
        <v>5.2125301176470584</v>
      </c>
      <c r="Z45" s="189">
        <v>1.080606</v>
      </c>
      <c r="AA45" s="189">
        <v>0.65986599999999995</v>
      </c>
      <c r="AB45" s="189">
        <v>1.0582549999999999</v>
      </c>
      <c r="AC45" s="189">
        <v>0.64075700000000002</v>
      </c>
      <c r="AD45" s="25"/>
      <c r="AE45" s="40">
        <v>-20.193016</v>
      </c>
      <c r="AF45" s="1">
        <v>20</v>
      </c>
      <c r="AG45" s="25">
        <v>29.5</v>
      </c>
      <c r="AH45" s="28">
        <v>48.75</v>
      </c>
      <c r="AI45" s="1">
        <v>20</v>
      </c>
      <c r="AJ45" s="1">
        <v>20.357143000000001</v>
      </c>
      <c r="AK45" s="1">
        <v>640.82133699999997</v>
      </c>
      <c r="AL45" s="1">
        <v>-44059.001231000002</v>
      </c>
      <c r="AM45" s="1">
        <v>16.964286000000001</v>
      </c>
      <c r="AN45" s="1">
        <v>737.39960199999996</v>
      </c>
      <c r="AO45" s="1">
        <f t="shared" si="5"/>
        <v>1.1507101268695739</v>
      </c>
      <c r="AP45" s="25">
        <f t="shared" si="6"/>
        <v>36.517556466057371</v>
      </c>
    </row>
    <row r="46" spans="1:42" x14ac:dyDescent="0.2">
      <c r="A46" s="46" t="s">
        <v>915</v>
      </c>
      <c r="B46" s="1" t="s">
        <v>899</v>
      </c>
      <c r="C46" s="1" t="s">
        <v>888</v>
      </c>
      <c r="D46" s="15" t="s">
        <v>910</v>
      </c>
      <c r="E46" s="5">
        <v>2.7420969999999998</v>
      </c>
      <c r="F46" s="1">
        <v>17</v>
      </c>
      <c r="G46" s="1">
        <f t="shared" si="4"/>
        <v>0.16129982352941175</v>
      </c>
      <c r="H46" s="302"/>
      <c r="I46" s="5">
        <v>12.720693000000001</v>
      </c>
      <c r="J46" s="1">
        <v>-510.83994799999999</v>
      </c>
      <c r="K46" s="189">
        <v>0.79099699999999995</v>
      </c>
      <c r="L46" s="1">
        <v>-659.23743999999999</v>
      </c>
      <c r="M46" s="188">
        <v>1.541477</v>
      </c>
      <c r="N46" s="5">
        <v>387.392989</v>
      </c>
      <c r="O46" s="1">
        <v>3.3051629999999999</v>
      </c>
      <c r="P46" s="1">
        <v>4.2232079999999996</v>
      </c>
      <c r="Q46" s="1">
        <v>44.302807999999999</v>
      </c>
      <c r="R46" s="1">
        <v>79.636407000000005</v>
      </c>
      <c r="S46" s="1">
        <v>35.333599999999997</v>
      </c>
      <c r="T46" s="1">
        <v>44.368651</v>
      </c>
      <c r="U46" s="1">
        <v>21.738112000000001</v>
      </c>
      <c r="V46" s="1">
        <v>13.687989</v>
      </c>
      <c r="W46" s="1">
        <v>89.025047000000001</v>
      </c>
      <c r="X46" s="1">
        <v>17</v>
      </c>
      <c r="Y46" s="1">
        <f t="shared" si="7"/>
        <v>5.2367674705882354</v>
      </c>
      <c r="Z46" s="189">
        <v>0.68594299999999997</v>
      </c>
      <c r="AA46" s="189">
        <v>0.55993499999999996</v>
      </c>
      <c r="AB46" s="189">
        <v>0.952793</v>
      </c>
      <c r="AC46" s="189">
        <v>0.64418900000000001</v>
      </c>
      <c r="AD46" s="25"/>
      <c r="AE46" s="40">
        <v>-26.889835000000001</v>
      </c>
      <c r="AF46" s="1">
        <v>18.923611000000001</v>
      </c>
      <c r="AG46" s="25">
        <v>21.493055999999999</v>
      </c>
      <c r="AH46" s="28">
        <v>42.638888999999999</v>
      </c>
      <c r="AI46" s="1">
        <v>22.361111000000001</v>
      </c>
      <c r="AJ46" s="1">
        <v>28.75</v>
      </c>
      <c r="AK46" s="1">
        <v>403.679056</v>
      </c>
      <c r="AL46" s="1">
        <v>-61032.773052999997</v>
      </c>
      <c r="AM46" s="1">
        <v>11.944444000000001</v>
      </c>
      <c r="AN46" s="1">
        <v>732.22872700000005</v>
      </c>
      <c r="AO46" s="1">
        <f t="shared" si="5"/>
        <v>1.813888325680191</v>
      </c>
      <c r="AP46" s="25">
        <f t="shared" si="6"/>
        <v>27.230688734237305</v>
      </c>
    </row>
    <row r="47" spans="1:42" x14ac:dyDescent="0.2">
      <c r="A47" s="46" t="s">
        <v>914</v>
      </c>
      <c r="B47" s="1" t="s">
        <v>899</v>
      </c>
      <c r="C47" s="1" t="s">
        <v>888</v>
      </c>
      <c r="D47" s="15" t="s">
        <v>910</v>
      </c>
      <c r="E47" s="5">
        <v>2.635405</v>
      </c>
      <c r="F47" s="1">
        <v>17.5</v>
      </c>
      <c r="G47" s="1">
        <f t="shared" si="4"/>
        <v>0.15059457142857144</v>
      </c>
      <c r="H47" s="302"/>
      <c r="I47" s="5">
        <v>10.372548999999999</v>
      </c>
      <c r="J47" s="1">
        <v>-384.99711300000001</v>
      </c>
      <c r="K47" s="189">
        <v>0.59687999999999997</v>
      </c>
      <c r="L47" s="1">
        <v>-548.32241599999998</v>
      </c>
      <c r="M47" s="188">
        <v>1.20974</v>
      </c>
      <c r="N47" s="5">
        <v>403.70813399999997</v>
      </c>
      <c r="O47" s="1">
        <v>2.8389060000000002</v>
      </c>
      <c r="P47" s="1">
        <v>3.9972479999999999</v>
      </c>
      <c r="Q47" s="1">
        <v>30.600560999999999</v>
      </c>
      <c r="R47" s="1">
        <v>69.936044999999993</v>
      </c>
      <c r="S47" s="1">
        <v>39.335484000000001</v>
      </c>
      <c r="T47" s="1">
        <v>56.244936000000003</v>
      </c>
      <c r="U47" s="1">
        <v>28.978483000000001</v>
      </c>
      <c r="V47" s="1">
        <v>15.880055</v>
      </c>
      <c r="W47" s="1">
        <v>89.333422999999996</v>
      </c>
      <c r="X47" s="1">
        <v>17.5</v>
      </c>
      <c r="Y47" s="1">
        <f t="shared" si="7"/>
        <v>5.1047670285714286</v>
      </c>
      <c r="Z47" s="189">
        <v>1.0711189999999999</v>
      </c>
      <c r="AA47" s="189">
        <v>0.64925299999999997</v>
      </c>
      <c r="AB47" s="189">
        <v>1.025439</v>
      </c>
      <c r="AC47" s="189">
        <v>0.65145799999999998</v>
      </c>
      <c r="AD47" s="25"/>
      <c r="AE47" s="40">
        <v>-28.951388000000001</v>
      </c>
      <c r="AF47" s="1">
        <v>19.259259</v>
      </c>
      <c r="AG47" s="25">
        <v>23.492063000000002</v>
      </c>
      <c r="AH47" s="28">
        <v>46.101450999999997</v>
      </c>
      <c r="AI47" s="1">
        <v>16.844718</v>
      </c>
      <c r="AJ47" s="1">
        <v>24.285713999999999</v>
      </c>
      <c r="AK47" s="1">
        <v>489.02518099999998</v>
      </c>
      <c r="AL47" s="1">
        <v>-29791.295221</v>
      </c>
      <c r="AM47" s="1">
        <v>23.662535999999999</v>
      </c>
      <c r="AN47" s="1">
        <v>704.53049199999998</v>
      </c>
      <c r="AO47" s="1">
        <f t="shared" si="5"/>
        <v>1.4406834645187729</v>
      </c>
      <c r="AP47" s="25">
        <f t="shared" si="6"/>
        <v>24.334946980780334</v>
      </c>
    </row>
    <row r="48" spans="1:42" x14ac:dyDescent="0.2">
      <c r="A48" s="46" t="s">
        <v>913</v>
      </c>
      <c r="B48" s="1" t="s">
        <v>899</v>
      </c>
      <c r="C48" s="1" t="s">
        <v>888</v>
      </c>
      <c r="D48" s="15" t="s">
        <v>910</v>
      </c>
      <c r="E48" s="5">
        <v>2.2202009999999999</v>
      </c>
      <c r="F48" s="1">
        <v>17.5</v>
      </c>
      <c r="G48" s="1">
        <f t="shared" si="4"/>
        <v>0.12686862857142855</v>
      </c>
      <c r="H48" s="302"/>
      <c r="I48" s="5">
        <v>10.515943999999999</v>
      </c>
      <c r="J48" s="1">
        <v>-458.39407299999999</v>
      </c>
      <c r="K48" s="189">
        <v>0.84363699999999997</v>
      </c>
      <c r="L48" s="1">
        <v>-708.86812899999995</v>
      </c>
      <c r="M48" s="188">
        <v>2.0117319999999999</v>
      </c>
      <c r="N48" s="5">
        <v>393.20541100000003</v>
      </c>
      <c r="O48" s="1">
        <v>2.4315340000000001</v>
      </c>
      <c r="P48" s="1">
        <v>3.810997</v>
      </c>
      <c r="Q48" s="1">
        <v>20.889357</v>
      </c>
      <c r="R48" s="1">
        <v>62.455863000000001</v>
      </c>
      <c r="S48" s="1">
        <v>41.566505999999997</v>
      </c>
      <c r="T48" s="1">
        <v>66.553409000000002</v>
      </c>
      <c r="U48" s="1">
        <v>36.196919000000001</v>
      </c>
      <c r="V48" s="1">
        <v>16.344175</v>
      </c>
      <c r="W48" s="1">
        <v>129.967738</v>
      </c>
      <c r="X48" s="1">
        <v>17.5</v>
      </c>
      <c r="Y48" s="1">
        <f t="shared" si="7"/>
        <v>7.4267278857142855</v>
      </c>
      <c r="Z48" s="189">
        <v>1.425934</v>
      </c>
      <c r="AA48" s="189">
        <v>0.91792300000000004</v>
      </c>
      <c r="AB48" s="189">
        <v>1.3397410000000001</v>
      </c>
      <c r="AC48" s="189">
        <v>0.90446800000000005</v>
      </c>
      <c r="AD48" s="25"/>
      <c r="AE48" s="40">
        <v>-25.201228</v>
      </c>
      <c r="AF48" s="1">
        <v>21.481480999999999</v>
      </c>
      <c r="AG48" s="25">
        <v>24.074074</v>
      </c>
      <c r="AH48" s="28">
        <v>51.428570999999998</v>
      </c>
      <c r="AI48" s="1">
        <v>19.183672999999999</v>
      </c>
      <c r="AJ48" s="1">
        <v>18.333333</v>
      </c>
      <c r="AK48" s="1">
        <v>535.20233900000005</v>
      </c>
      <c r="AL48" s="1">
        <v>-46621.888137000002</v>
      </c>
      <c r="AM48" s="1">
        <v>15.918367</v>
      </c>
      <c r="AN48" s="1">
        <v>708.22977700000001</v>
      </c>
      <c r="AO48" s="1">
        <f t="shared" si="5"/>
        <v>1.3232935011519071</v>
      </c>
      <c r="AP48" s="25">
        <f t="shared" si="6"/>
        <v>28.102986767152775</v>
      </c>
    </row>
    <row r="49" spans="1:42" x14ac:dyDescent="0.2">
      <c r="A49" s="46" t="s">
        <v>912</v>
      </c>
      <c r="B49" s="1" t="s">
        <v>899</v>
      </c>
      <c r="C49" s="1" t="s">
        <v>888</v>
      </c>
      <c r="D49" s="15" t="s">
        <v>910</v>
      </c>
      <c r="E49" s="5">
        <v>2.7513939999999999</v>
      </c>
      <c r="F49" s="1">
        <v>17.5</v>
      </c>
      <c r="G49" s="1">
        <f t="shared" si="4"/>
        <v>0.15722251428571429</v>
      </c>
      <c r="H49" s="302"/>
      <c r="I49" s="5">
        <v>9.0335350000000005</v>
      </c>
      <c r="J49" s="1">
        <v>-399.27769899999998</v>
      </c>
      <c r="K49" s="189">
        <v>0.641984</v>
      </c>
      <c r="L49" s="1">
        <v>-585.65647100000001</v>
      </c>
      <c r="M49" s="188">
        <v>1.3752070000000001</v>
      </c>
      <c r="N49" s="5">
        <v>384.48393700000003</v>
      </c>
      <c r="O49" s="1">
        <v>2.935263</v>
      </c>
      <c r="P49" s="1">
        <v>4.149629</v>
      </c>
      <c r="Q49" s="1">
        <v>33.187500999999997</v>
      </c>
      <c r="R49" s="1">
        <v>76.419381999999999</v>
      </c>
      <c r="S49" s="1">
        <v>43.231881000000001</v>
      </c>
      <c r="T49" s="1">
        <v>56.57188</v>
      </c>
      <c r="U49" s="1">
        <v>29.264462999999999</v>
      </c>
      <c r="V49" s="1">
        <v>16.621963999999998</v>
      </c>
      <c r="W49" s="1">
        <v>104.97609</v>
      </c>
      <c r="X49" s="1">
        <v>17.5</v>
      </c>
      <c r="Y49" s="1">
        <f t="shared" si="7"/>
        <v>5.998633714285714</v>
      </c>
      <c r="Z49" s="189">
        <v>1.130045</v>
      </c>
      <c r="AA49" s="189">
        <v>0.71434900000000001</v>
      </c>
      <c r="AB49" s="189">
        <v>1.017272</v>
      </c>
      <c r="AC49" s="189">
        <v>0.68810700000000002</v>
      </c>
      <c r="AD49" s="25"/>
      <c r="AE49" s="5">
        <v>-40.220550000000003</v>
      </c>
      <c r="AF49" s="1">
        <v>20</v>
      </c>
      <c r="AG49" s="25">
        <v>23</v>
      </c>
      <c r="AH49" s="28">
        <v>51.111111000000001</v>
      </c>
      <c r="AI49" s="1">
        <v>15.370369999999999</v>
      </c>
      <c r="AJ49" s="1">
        <v>23.888888999999999</v>
      </c>
      <c r="AK49" s="1">
        <v>602.17440199999999</v>
      </c>
      <c r="AL49" s="1">
        <v>-45729.098825000001</v>
      </c>
      <c r="AM49" s="1">
        <v>16.388888999999999</v>
      </c>
      <c r="AN49" s="1">
        <v>754.96453499999996</v>
      </c>
      <c r="AO49" s="1">
        <f t="shared" si="5"/>
        <v>1.2537307007613385</v>
      </c>
      <c r="AP49" s="25">
        <f t="shared" si="6"/>
        <v>18.770616886144023</v>
      </c>
    </row>
    <row r="50" spans="1:42" ht="17" thickBot="1" x14ac:dyDescent="0.25">
      <c r="A50" s="301" t="s">
        <v>911</v>
      </c>
      <c r="B50" s="22" t="s">
        <v>899</v>
      </c>
      <c r="C50" s="22" t="s">
        <v>888</v>
      </c>
      <c r="D50" s="32" t="s">
        <v>910</v>
      </c>
      <c r="E50" s="35">
        <v>2.7201590000000002</v>
      </c>
      <c r="F50" s="22">
        <v>17.5</v>
      </c>
      <c r="G50" s="22">
        <f t="shared" si="4"/>
        <v>0.15543765714285715</v>
      </c>
      <c r="H50" s="300"/>
      <c r="I50" s="35">
        <v>13.119752999999999</v>
      </c>
      <c r="J50" s="22">
        <v>-604.879189</v>
      </c>
      <c r="K50" s="298">
        <v>0.75519800000000004</v>
      </c>
      <c r="L50" s="22">
        <v>-780.48751400000003</v>
      </c>
      <c r="M50" s="299">
        <v>1.576695</v>
      </c>
      <c r="N50" s="35">
        <v>404.65806400000002</v>
      </c>
      <c r="O50" s="22">
        <v>2.496899</v>
      </c>
      <c r="P50" s="22">
        <v>4.1185340000000004</v>
      </c>
      <c r="Q50" s="22">
        <v>22.285713000000001</v>
      </c>
      <c r="R50" s="22">
        <v>75.079252999999994</v>
      </c>
      <c r="S50" s="22">
        <v>52.793540999999998</v>
      </c>
      <c r="T50" s="22">
        <v>70.317082999999997</v>
      </c>
      <c r="U50" s="22">
        <v>39.374090000000002</v>
      </c>
      <c r="V50" s="22">
        <v>21.363332</v>
      </c>
      <c r="W50" s="22">
        <v>82.177245999999997</v>
      </c>
      <c r="X50" s="22">
        <v>17.5</v>
      </c>
      <c r="Y50" s="22">
        <f t="shared" si="7"/>
        <v>4.6958426285714285</v>
      </c>
      <c r="Z50" s="298">
        <v>1.113661</v>
      </c>
      <c r="AA50" s="298">
        <v>0.58961699999999995</v>
      </c>
      <c r="AB50" s="298">
        <v>1.1366179999999999</v>
      </c>
      <c r="AC50" s="298">
        <v>0.58024100000000001</v>
      </c>
      <c r="AD50" s="37"/>
      <c r="AE50" s="304">
        <v>-29.604375000000001</v>
      </c>
      <c r="AF50" s="22">
        <v>19.636364</v>
      </c>
      <c r="AG50" s="37">
        <v>19.636364</v>
      </c>
      <c r="AH50" s="29">
        <v>48.627716999999997</v>
      </c>
      <c r="AI50" s="22">
        <v>21.858177999999999</v>
      </c>
      <c r="AJ50" s="22">
        <v>24.554864999999999</v>
      </c>
      <c r="AK50" s="22">
        <v>528.89502100000004</v>
      </c>
      <c r="AL50" s="22">
        <v>-43723.843697999997</v>
      </c>
      <c r="AM50" s="22">
        <v>16.920290000000001</v>
      </c>
      <c r="AN50" s="22">
        <v>742.91987700000004</v>
      </c>
      <c r="AO50" s="22">
        <f t="shared" si="5"/>
        <v>1.4046641535693338</v>
      </c>
      <c r="AP50" s="37">
        <f t="shared" si="6"/>
        <v>25.094935360060802</v>
      </c>
    </row>
    <row r="51" spans="1:42" x14ac:dyDescent="0.2">
      <c r="A51" s="45" t="s">
        <v>909</v>
      </c>
      <c r="B51" s="2" t="s">
        <v>899</v>
      </c>
      <c r="C51" s="2" t="s">
        <v>875</v>
      </c>
      <c r="D51" s="24" t="s">
        <v>898</v>
      </c>
      <c r="E51" s="4">
        <v>2.735395</v>
      </c>
      <c r="F51" s="2">
        <v>17</v>
      </c>
      <c r="G51" s="2">
        <f t="shared" si="4"/>
        <v>0.16090558823529411</v>
      </c>
      <c r="H51" s="303"/>
      <c r="I51" s="4">
        <v>6.6928169999999998</v>
      </c>
      <c r="J51" s="2">
        <v>-316.96988299999998</v>
      </c>
      <c r="K51" s="294">
        <v>0.40355200000000002</v>
      </c>
      <c r="L51" s="2">
        <v>-468.67645800000003</v>
      </c>
      <c r="M51" s="295">
        <v>0.88017000000000001</v>
      </c>
      <c r="N51" s="4">
        <v>412.440425</v>
      </c>
      <c r="O51" s="2">
        <v>2.7001469999999999</v>
      </c>
      <c r="P51" s="2">
        <v>3.6538689999999998</v>
      </c>
      <c r="Q51" s="2">
        <v>27.028071000000001</v>
      </c>
      <c r="R51" s="2">
        <v>56.434052999999999</v>
      </c>
      <c r="S51" s="2">
        <v>29.405982999999999</v>
      </c>
      <c r="T51" s="2">
        <v>52.106805999999999</v>
      </c>
      <c r="U51" s="2">
        <v>26.101703000000001</v>
      </c>
      <c r="V51" s="2">
        <v>12.128216</v>
      </c>
      <c r="W51" s="2">
        <v>88.645939999999996</v>
      </c>
      <c r="X51" s="2">
        <v>17</v>
      </c>
      <c r="Y51" s="2">
        <f t="shared" si="7"/>
        <v>5.2144670588235291</v>
      </c>
      <c r="Z51" s="294">
        <v>1.0728260000000001</v>
      </c>
      <c r="AA51" s="294">
        <v>0.64696399999999998</v>
      </c>
      <c r="AB51" s="294">
        <v>1.1419600000000001</v>
      </c>
      <c r="AC51" s="294">
        <v>0.80320199999999997</v>
      </c>
      <c r="AD51" s="14"/>
      <c r="AE51" s="38">
        <v>-46.593000000000004</v>
      </c>
      <c r="AF51" s="2">
        <v>19</v>
      </c>
      <c r="AG51" s="24">
        <v>27.428571000000002</v>
      </c>
      <c r="AH51" s="31">
        <v>57.083333000000003</v>
      </c>
      <c r="AI51" s="2">
        <v>22.5</v>
      </c>
      <c r="AJ51" s="2">
        <v>28.333333</v>
      </c>
      <c r="AK51" s="2">
        <v>509.73161499999998</v>
      </c>
      <c r="AL51" s="2">
        <v>-35232.879026000002</v>
      </c>
      <c r="AM51" s="2">
        <v>19.583333</v>
      </c>
      <c r="AN51" s="2">
        <v>674.19906300000002</v>
      </c>
      <c r="AO51" s="2">
        <f t="shared" si="5"/>
        <v>1.3226549877625309</v>
      </c>
      <c r="AP51" s="24">
        <f t="shared" si="6"/>
        <v>14.469964651342476</v>
      </c>
    </row>
    <row r="52" spans="1:42" x14ac:dyDescent="0.2">
      <c r="A52" s="46" t="s">
        <v>908</v>
      </c>
      <c r="B52" s="1" t="s">
        <v>899</v>
      </c>
      <c r="C52" s="1" t="s">
        <v>875</v>
      </c>
      <c r="D52" s="25" t="s">
        <v>898</v>
      </c>
      <c r="E52" s="5">
        <v>2.5175619999999999</v>
      </c>
      <c r="F52" s="1">
        <v>17</v>
      </c>
      <c r="G52" s="1">
        <f t="shared" si="4"/>
        <v>0.14809188235294116</v>
      </c>
      <c r="H52" s="302"/>
      <c r="I52" s="5">
        <v>9.1757620000000006</v>
      </c>
      <c r="J52" s="1">
        <v>-486.66099600000001</v>
      </c>
      <c r="K52" s="189">
        <v>0.94898099999999996</v>
      </c>
      <c r="L52" s="1">
        <v>-652.75976000000003</v>
      </c>
      <c r="M52" s="188">
        <v>1.705981</v>
      </c>
      <c r="N52" s="5">
        <v>413.56493</v>
      </c>
      <c r="O52" s="1">
        <v>2.56982</v>
      </c>
      <c r="P52" s="1">
        <v>3.8745750000000001</v>
      </c>
      <c r="Q52" s="1">
        <v>23.944057000000001</v>
      </c>
      <c r="R52" s="1">
        <v>64.917935</v>
      </c>
      <c r="S52" s="1">
        <v>40.973877999999999</v>
      </c>
      <c r="T52" s="1">
        <v>63.116422999999998</v>
      </c>
      <c r="U52" s="1">
        <v>33.674790000000002</v>
      </c>
      <c r="V52" s="1">
        <v>16.945359</v>
      </c>
      <c r="W52" s="1">
        <v>83.880640999999997</v>
      </c>
      <c r="X52" s="1">
        <v>17</v>
      </c>
      <c r="Y52" s="1">
        <f t="shared" si="7"/>
        <v>4.9341553529411764</v>
      </c>
      <c r="Z52" s="189">
        <v>1.0142610000000001</v>
      </c>
      <c r="AA52" s="189">
        <v>0.62468299999999999</v>
      </c>
      <c r="AB52" s="189">
        <v>1.0619460000000001</v>
      </c>
      <c r="AC52" s="189">
        <v>0.66620800000000002</v>
      </c>
      <c r="AD52" s="15"/>
      <c r="AE52" s="40">
        <v>-26.639479000000001</v>
      </c>
      <c r="AF52" s="1">
        <v>19.777778000000001</v>
      </c>
      <c r="AG52" s="25">
        <v>25.396825</v>
      </c>
      <c r="AH52" s="28">
        <v>47.5</v>
      </c>
      <c r="AI52" s="1">
        <v>19.791667</v>
      </c>
      <c r="AJ52" s="1">
        <v>24.166667</v>
      </c>
      <c r="AK52" s="1">
        <v>559.62844500000006</v>
      </c>
      <c r="AL52" s="1">
        <v>-44761.824410000001</v>
      </c>
      <c r="AM52" s="1">
        <v>16.458333</v>
      </c>
      <c r="AN52" s="1">
        <v>723.152376</v>
      </c>
      <c r="AO52" s="1">
        <f t="shared" si="5"/>
        <v>1.2922008923259787</v>
      </c>
      <c r="AP52" s="25">
        <f t="shared" si="6"/>
        <v>27.145890353185958</v>
      </c>
    </row>
    <row r="53" spans="1:42" x14ac:dyDescent="0.2">
      <c r="A53" s="46" t="s">
        <v>907</v>
      </c>
      <c r="B53" s="1" t="s">
        <v>899</v>
      </c>
      <c r="C53" s="1" t="s">
        <v>875</v>
      </c>
      <c r="D53" s="25" t="s">
        <v>898</v>
      </c>
      <c r="E53" s="5">
        <v>2.238089</v>
      </c>
      <c r="F53" s="1">
        <v>17.5</v>
      </c>
      <c r="G53" s="1">
        <f t="shared" si="4"/>
        <v>0.1278908</v>
      </c>
      <c r="H53" s="302"/>
      <c r="I53" s="5">
        <v>9.6473650000000006</v>
      </c>
      <c r="J53" s="1">
        <v>-504.06191899999999</v>
      </c>
      <c r="K53" s="189">
        <v>1.021914</v>
      </c>
      <c r="L53" s="1">
        <v>-691.056557</v>
      </c>
      <c r="M53" s="188">
        <v>1.9113309999999999</v>
      </c>
      <c r="N53" s="5">
        <v>437.92956600000002</v>
      </c>
      <c r="O53" s="1">
        <v>2.07063</v>
      </c>
      <c r="P53" s="1">
        <v>3.4126430000000001</v>
      </c>
      <c r="Q53" s="1">
        <v>13.922767</v>
      </c>
      <c r="R53" s="1">
        <v>47.964114000000002</v>
      </c>
      <c r="S53" s="1">
        <v>34.041347000000002</v>
      </c>
      <c r="T53" s="1">
        <v>70.972533999999996</v>
      </c>
      <c r="U53" s="1">
        <v>39.324744000000003</v>
      </c>
      <c r="V53" s="1">
        <v>14.907712</v>
      </c>
      <c r="W53" s="1">
        <v>83.592862999999994</v>
      </c>
      <c r="X53" s="1">
        <v>17.5</v>
      </c>
      <c r="Y53" s="1">
        <f t="shared" si="7"/>
        <v>4.7767350285714283</v>
      </c>
      <c r="Z53" s="189">
        <v>1.1465730000000001</v>
      </c>
      <c r="AA53" s="189">
        <v>0.67069199999999995</v>
      </c>
      <c r="AB53" s="189">
        <v>1.2931710000000001</v>
      </c>
      <c r="AC53" s="189">
        <v>0.83713400000000004</v>
      </c>
      <c r="AD53" s="15"/>
      <c r="AE53" s="40">
        <v>-31.105235</v>
      </c>
      <c r="AF53" s="1">
        <v>22.037037000000002</v>
      </c>
      <c r="AG53" s="25">
        <v>21.91358</v>
      </c>
      <c r="AH53" s="28">
        <v>55</v>
      </c>
      <c r="AI53" s="1">
        <v>13.125</v>
      </c>
      <c r="AJ53" s="1">
        <v>24.6875</v>
      </c>
      <c r="AK53" s="1">
        <v>529.17580799999996</v>
      </c>
      <c r="AL53" s="1">
        <v>-31680.885420999999</v>
      </c>
      <c r="AM53" s="1">
        <v>22.5</v>
      </c>
      <c r="AN53" s="1">
        <v>703.12104199999999</v>
      </c>
      <c r="AO53" s="1">
        <f t="shared" si="5"/>
        <v>1.3287097243870982</v>
      </c>
      <c r="AP53" s="25">
        <f t="shared" si="6"/>
        <v>22.604588648823903</v>
      </c>
    </row>
    <row r="54" spans="1:42" x14ac:dyDescent="0.2">
      <c r="A54" s="46" t="s">
        <v>906</v>
      </c>
      <c r="B54" s="1" t="s">
        <v>899</v>
      </c>
      <c r="C54" s="1" t="s">
        <v>875</v>
      </c>
      <c r="D54" s="25" t="s">
        <v>898</v>
      </c>
      <c r="E54" s="5">
        <v>2.7612420000000002</v>
      </c>
      <c r="F54" s="1">
        <v>17.5</v>
      </c>
      <c r="G54" s="1">
        <f t="shared" si="4"/>
        <v>0.15778525714285715</v>
      </c>
      <c r="H54" s="302"/>
      <c r="I54" s="5">
        <v>9.8910649999999993</v>
      </c>
      <c r="J54" s="1">
        <v>-447.54072400000001</v>
      </c>
      <c r="K54" s="189">
        <v>0.80906800000000001</v>
      </c>
      <c r="L54" s="1">
        <v>-662.67641300000003</v>
      </c>
      <c r="M54" s="188">
        <v>1.7613570000000001</v>
      </c>
      <c r="N54" s="5">
        <v>385.521525</v>
      </c>
      <c r="O54" s="1">
        <v>2.8594620000000002</v>
      </c>
      <c r="P54" s="1">
        <v>3.9901990000000001</v>
      </c>
      <c r="Q54" s="1">
        <v>31.177541000000002</v>
      </c>
      <c r="R54" s="1">
        <v>69.623501000000005</v>
      </c>
      <c r="S54" s="1">
        <v>38.445959000000002</v>
      </c>
      <c r="T54" s="1">
        <v>55.219802000000001</v>
      </c>
      <c r="U54" s="1">
        <v>28.337855000000001</v>
      </c>
      <c r="V54" s="1">
        <v>14.821745</v>
      </c>
      <c r="W54" s="1">
        <v>103.52539</v>
      </c>
      <c r="X54" s="1">
        <v>17.5</v>
      </c>
      <c r="Y54" s="1">
        <f t="shared" si="7"/>
        <v>5.9157365714285719</v>
      </c>
      <c r="Z54" s="189">
        <v>0.97325200000000001</v>
      </c>
      <c r="AA54" s="189">
        <v>0.72984599999999999</v>
      </c>
      <c r="AB54" s="189">
        <v>1.208961</v>
      </c>
      <c r="AC54" s="189">
        <v>0.72958199999999995</v>
      </c>
      <c r="AD54" s="15"/>
      <c r="AE54" s="40">
        <v>-43.600681999999999</v>
      </c>
      <c r="AF54" s="1">
        <v>20.13242</v>
      </c>
      <c r="AG54" s="25">
        <v>25.859715999999999</v>
      </c>
      <c r="AH54" s="28">
        <v>52.962963000000002</v>
      </c>
      <c r="AI54" s="1">
        <v>20.370370000000001</v>
      </c>
      <c r="AJ54" s="1">
        <v>20.740741</v>
      </c>
      <c r="AK54" s="1">
        <v>320.561556</v>
      </c>
      <c r="AL54" s="1">
        <v>-47692.809687000001</v>
      </c>
      <c r="AM54" s="1">
        <v>12.592593000000001</v>
      </c>
      <c r="AN54" s="1">
        <v>569.91298400000005</v>
      </c>
      <c r="AO54" s="1">
        <f t="shared" si="5"/>
        <v>1.7778581783524912</v>
      </c>
      <c r="AP54" s="25">
        <f t="shared" si="6"/>
        <v>13.071194253337598</v>
      </c>
    </row>
    <row r="55" spans="1:42" x14ac:dyDescent="0.2">
      <c r="A55" s="46" t="s">
        <v>905</v>
      </c>
      <c r="B55" s="1" t="s">
        <v>899</v>
      </c>
      <c r="C55" s="1" t="s">
        <v>875</v>
      </c>
      <c r="D55" s="25" t="s">
        <v>898</v>
      </c>
      <c r="E55" s="5">
        <v>2.0611693333333334</v>
      </c>
      <c r="F55" s="1">
        <v>17.5</v>
      </c>
      <c r="G55" s="1">
        <f t="shared" si="4"/>
        <v>0.11778110476190477</v>
      </c>
      <c r="H55" s="302"/>
      <c r="I55" s="5">
        <v>9.9161669999999997</v>
      </c>
      <c r="J55" s="1">
        <v>-445.12591300000003</v>
      </c>
      <c r="K55" s="189">
        <v>0.79868099999999997</v>
      </c>
      <c r="L55" s="1">
        <v>-627.88767099999995</v>
      </c>
      <c r="M55" s="188">
        <v>1.5810839999999999</v>
      </c>
      <c r="N55" s="5">
        <v>421.36249099999998</v>
      </c>
      <c r="O55" s="1">
        <v>2.4834990000000001</v>
      </c>
      <c r="P55" s="1">
        <v>3.8357939999999999</v>
      </c>
      <c r="Q55" s="1">
        <v>22.013711000000001</v>
      </c>
      <c r="R55" s="1">
        <v>63.423765000000003</v>
      </c>
      <c r="S55" s="1">
        <v>41.410054000000002</v>
      </c>
      <c r="T55" s="1">
        <v>65.291067999999996</v>
      </c>
      <c r="U55" s="1">
        <v>35.254643000000002</v>
      </c>
      <c r="V55" s="1">
        <v>17.448643000000001</v>
      </c>
      <c r="W55" s="1">
        <v>76.727171999999996</v>
      </c>
      <c r="X55" s="1">
        <v>17.5</v>
      </c>
      <c r="Y55" s="1">
        <f t="shared" si="7"/>
        <v>4.3844098285714281</v>
      </c>
      <c r="Z55" s="189">
        <v>1.0536190000000001</v>
      </c>
      <c r="AA55" s="189">
        <v>0.56389699999999998</v>
      </c>
      <c r="AB55" s="189">
        <v>1.0219320000000001</v>
      </c>
      <c r="AC55" s="189">
        <v>0.65703</v>
      </c>
      <c r="AD55" s="15"/>
      <c r="AE55" s="40">
        <v>-42.000216000000002</v>
      </c>
      <c r="AF55" s="1">
        <v>22.571428999999998</v>
      </c>
      <c r="AG55" s="25">
        <v>29.333333</v>
      </c>
      <c r="AH55" s="28">
        <v>55.918367000000003</v>
      </c>
      <c r="AI55" s="1">
        <v>16.122449</v>
      </c>
      <c r="AJ55" s="1">
        <v>23.673469000000001</v>
      </c>
      <c r="AK55" s="1">
        <v>484.77421199999998</v>
      </c>
      <c r="AL55" s="1">
        <v>-53076.205774000002</v>
      </c>
      <c r="AM55" s="1">
        <v>13.877551</v>
      </c>
      <c r="AN55" s="1">
        <v>721.265534</v>
      </c>
      <c r="AO55" s="1">
        <f t="shared" si="5"/>
        <v>1.4878380824432138</v>
      </c>
      <c r="AP55" s="25">
        <f t="shared" si="6"/>
        <v>17.172900586987456</v>
      </c>
    </row>
    <row r="56" spans="1:42" x14ac:dyDescent="0.2">
      <c r="A56" s="46" t="s">
        <v>904</v>
      </c>
      <c r="B56" s="1" t="s">
        <v>899</v>
      </c>
      <c r="C56" s="1" t="s">
        <v>875</v>
      </c>
      <c r="D56" s="25" t="s">
        <v>898</v>
      </c>
      <c r="E56" s="5">
        <v>2.4350869999999998</v>
      </c>
      <c r="F56" s="1">
        <v>17.5</v>
      </c>
      <c r="G56" s="1">
        <f t="shared" si="4"/>
        <v>0.13914782857142857</v>
      </c>
      <c r="H56" s="302"/>
      <c r="I56" s="5">
        <v>9.8470600000000008</v>
      </c>
      <c r="J56" s="1">
        <v>-400.22355499999998</v>
      </c>
      <c r="K56" s="189">
        <v>0.64195599999999997</v>
      </c>
      <c r="L56" s="1">
        <v>-601.24935700000003</v>
      </c>
      <c r="M56" s="188">
        <v>1.4464600000000001</v>
      </c>
      <c r="N56" s="5">
        <v>445.15669500000001</v>
      </c>
      <c r="O56" s="1">
        <v>2.101197</v>
      </c>
      <c r="P56" s="1">
        <v>3.467937</v>
      </c>
      <c r="Q56" s="1">
        <v>14.613085</v>
      </c>
      <c r="R56" s="1">
        <v>49.791674</v>
      </c>
      <c r="S56" s="1">
        <v>35.178589000000002</v>
      </c>
      <c r="T56" s="1">
        <v>70.651548000000005</v>
      </c>
      <c r="U56" s="1">
        <v>39.410764</v>
      </c>
      <c r="V56" s="1">
        <v>15.659984</v>
      </c>
      <c r="W56" s="1">
        <v>84.051343000000003</v>
      </c>
      <c r="X56" s="1">
        <v>17.5</v>
      </c>
      <c r="Y56" s="1">
        <f t="shared" si="7"/>
        <v>4.8029338857142863</v>
      </c>
      <c r="Z56" s="189">
        <v>1.2525740000000001</v>
      </c>
      <c r="AA56" s="189">
        <v>0.72162499999999996</v>
      </c>
      <c r="AB56" s="189">
        <v>1.2234350000000001</v>
      </c>
      <c r="AC56" s="189">
        <v>0.763714</v>
      </c>
      <c r="AD56" s="15"/>
      <c r="AE56" s="40">
        <v>-30.599264999999999</v>
      </c>
      <c r="AF56" s="1">
        <v>21.706348999999999</v>
      </c>
      <c r="AG56" s="25">
        <v>22.242063000000002</v>
      </c>
      <c r="AH56" s="28">
        <v>51</v>
      </c>
      <c r="AI56" s="1">
        <v>18.814814999999999</v>
      </c>
      <c r="AJ56" s="1">
        <v>23.259259</v>
      </c>
      <c r="AK56" s="1">
        <v>438.145421</v>
      </c>
      <c r="AL56" s="1">
        <v>-39808.818196</v>
      </c>
      <c r="AM56" s="1">
        <v>16.036978000000001</v>
      </c>
      <c r="AN56" s="1">
        <v>626.70882099999994</v>
      </c>
      <c r="AO56" s="1">
        <f t="shared" si="5"/>
        <v>1.4303671588524942</v>
      </c>
      <c r="AP56" s="25">
        <f t="shared" si="6"/>
        <v>20.481172374565205</v>
      </c>
    </row>
    <row r="57" spans="1:42" x14ac:dyDescent="0.2">
      <c r="A57" s="46" t="s">
        <v>903</v>
      </c>
      <c r="B57" s="1" t="s">
        <v>899</v>
      </c>
      <c r="C57" s="1" t="s">
        <v>875</v>
      </c>
      <c r="D57" s="25" t="s">
        <v>898</v>
      </c>
      <c r="E57" s="5">
        <v>2.8356810000000001</v>
      </c>
      <c r="F57" s="1">
        <v>17.5</v>
      </c>
      <c r="G57" s="1">
        <f t="shared" ref="G57:G88" si="8">E57/F57</f>
        <v>0.16203891428571429</v>
      </c>
      <c r="H57" s="302"/>
      <c r="I57" s="5">
        <v>8.0786069999999999</v>
      </c>
      <c r="J57" s="1">
        <v>-331.94610999999998</v>
      </c>
      <c r="K57" s="189">
        <v>0.44342599999999999</v>
      </c>
      <c r="L57" s="1">
        <v>-511.90356700000001</v>
      </c>
      <c r="M57" s="188">
        <v>1.053396</v>
      </c>
      <c r="N57" s="5">
        <v>416.91482999999999</v>
      </c>
      <c r="O57" s="1">
        <v>2.6307719999999999</v>
      </c>
      <c r="P57" s="1">
        <v>3.9068580000000002</v>
      </c>
      <c r="Q57" s="1">
        <v>25.338035999999999</v>
      </c>
      <c r="R57" s="1">
        <v>66.194866000000005</v>
      </c>
      <c r="S57" s="1">
        <v>40.856828999999998</v>
      </c>
      <c r="T57" s="1">
        <v>61.722051999999998</v>
      </c>
      <c r="U57" s="1">
        <v>32.662706999999997</v>
      </c>
      <c r="V57" s="1">
        <v>17.033818</v>
      </c>
      <c r="W57" s="1">
        <v>96.907871999999998</v>
      </c>
      <c r="X57" s="1">
        <v>17.5</v>
      </c>
      <c r="Y57" s="1">
        <f t="shared" si="7"/>
        <v>5.5375926857142854</v>
      </c>
      <c r="Z57" s="189">
        <v>1.039949</v>
      </c>
      <c r="AA57" s="189">
        <v>0.69484900000000005</v>
      </c>
      <c r="AB57" s="189">
        <v>1.2051639999999999</v>
      </c>
      <c r="AC57" s="189">
        <v>0.73114699999999999</v>
      </c>
      <c r="AD57" s="15"/>
      <c r="AE57" s="40">
        <v>-25.876294999999999</v>
      </c>
      <c r="AF57" s="1">
        <v>20.75</v>
      </c>
      <c r="AG57" s="25">
        <v>22.75</v>
      </c>
      <c r="AH57" s="28">
        <v>48.333333000000003</v>
      </c>
      <c r="AI57" s="1">
        <v>14.333333</v>
      </c>
      <c r="AJ57" s="1">
        <v>23.166667</v>
      </c>
      <c r="AK57" s="1">
        <v>508.87318900000002</v>
      </c>
      <c r="AL57" s="1">
        <v>-32772.238445000003</v>
      </c>
      <c r="AM57" s="1">
        <v>22.666667</v>
      </c>
      <c r="AN57" s="1">
        <v>743.868334</v>
      </c>
      <c r="AO57" s="1">
        <f t="shared" si="5"/>
        <v>1.4617950996038818</v>
      </c>
      <c r="AP57" s="25">
        <f t="shared" si="6"/>
        <v>28.747095903799213</v>
      </c>
    </row>
    <row r="58" spans="1:42" x14ac:dyDescent="0.2">
      <c r="A58" s="46" t="s">
        <v>902</v>
      </c>
      <c r="B58" s="1" t="s">
        <v>899</v>
      </c>
      <c r="C58" s="1" t="s">
        <v>875</v>
      </c>
      <c r="D58" s="25" t="s">
        <v>898</v>
      </c>
      <c r="E58" s="5">
        <v>3.1971409999999998</v>
      </c>
      <c r="F58" s="1">
        <v>17</v>
      </c>
      <c r="G58" s="1">
        <f t="shared" si="8"/>
        <v>0.1880671176470588</v>
      </c>
      <c r="H58" s="302"/>
      <c r="I58" s="5">
        <v>8.5896539999999995</v>
      </c>
      <c r="J58" s="1">
        <v>-528.21209599999997</v>
      </c>
      <c r="K58" s="189">
        <v>1.1168899999999999</v>
      </c>
      <c r="L58" s="1">
        <v>-761.07500100000004</v>
      </c>
      <c r="M58" s="188">
        <v>2.318816</v>
      </c>
      <c r="N58" s="5">
        <v>413.14726400000001</v>
      </c>
      <c r="O58" s="1">
        <v>2.4466450000000002</v>
      </c>
      <c r="P58" s="1">
        <v>3.9306260000000002</v>
      </c>
      <c r="Q58" s="1">
        <v>21.160637999999999</v>
      </c>
      <c r="R58" s="1">
        <v>67.152742000000003</v>
      </c>
      <c r="S58" s="1">
        <v>45.992103999999998</v>
      </c>
      <c r="T58" s="1">
        <v>68.488794999999996</v>
      </c>
      <c r="U58" s="1">
        <v>37.754309999999997</v>
      </c>
      <c r="V58" s="1">
        <v>19.001512000000002</v>
      </c>
      <c r="W58" s="1">
        <v>90.549002999999999</v>
      </c>
      <c r="X58" s="1">
        <v>17</v>
      </c>
      <c r="Y58" s="1">
        <f t="shared" si="7"/>
        <v>5.3264119411764703</v>
      </c>
      <c r="Z58" s="189">
        <v>1.100295</v>
      </c>
      <c r="AA58" s="189">
        <v>0.74984300000000004</v>
      </c>
      <c r="AB58" s="189">
        <v>1.0070479999999999</v>
      </c>
      <c r="AC58" s="189">
        <v>0.59379700000000002</v>
      </c>
      <c r="AD58" s="15"/>
      <c r="AE58" s="40">
        <v>-35.432046</v>
      </c>
      <c r="AF58" s="1">
        <v>18.871794999999999</v>
      </c>
      <c r="AG58" s="25">
        <v>21.435897000000001</v>
      </c>
      <c r="AH58" s="28">
        <v>56.111111000000001</v>
      </c>
      <c r="AI58" s="1">
        <v>18.055555999999999</v>
      </c>
      <c r="AJ58" s="1">
        <v>21.944444000000001</v>
      </c>
      <c r="AK58" s="1">
        <v>482.36501299999998</v>
      </c>
      <c r="AL58" s="1">
        <v>-53377.836065000003</v>
      </c>
      <c r="AM58" s="1">
        <v>13.75</v>
      </c>
      <c r="AN58" s="1">
        <v>734.477619</v>
      </c>
      <c r="AO58" s="1">
        <f t="shared" si="5"/>
        <v>1.5226593952824685</v>
      </c>
      <c r="AP58" s="25">
        <f t="shared" si="6"/>
        <v>20.729190151762616</v>
      </c>
    </row>
    <row r="59" spans="1:42" x14ac:dyDescent="0.2">
      <c r="A59" s="46" t="s">
        <v>901</v>
      </c>
      <c r="B59" s="1" t="s">
        <v>899</v>
      </c>
      <c r="C59" s="1" t="s">
        <v>875</v>
      </c>
      <c r="D59" s="25" t="s">
        <v>898</v>
      </c>
      <c r="E59" s="5">
        <v>2.5513150000000002</v>
      </c>
      <c r="F59" s="1">
        <v>17</v>
      </c>
      <c r="G59" s="1">
        <f t="shared" si="8"/>
        <v>0.1500773529411765</v>
      </c>
      <c r="H59" s="302"/>
      <c r="I59" s="5">
        <v>13.017806</v>
      </c>
      <c r="J59" s="1">
        <v>-473.79799200000002</v>
      </c>
      <c r="K59" s="189">
        <v>0.89946800000000005</v>
      </c>
      <c r="L59" s="1">
        <v>-688.83781899999997</v>
      </c>
      <c r="M59" s="188">
        <v>1.9010389999999999</v>
      </c>
      <c r="N59" s="5">
        <v>401.606426</v>
      </c>
      <c r="O59" s="1">
        <v>2.6086909999999999</v>
      </c>
      <c r="P59" s="1">
        <v>4.0780609999999999</v>
      </c>
      <c r="Q59" s="1">
        <v>24.828277</v>
      </c>
      <c r="R59" s="1">
        <v>73.287487999999996</v>
      </c>
      <c r="S59" s="1">
        <v>48.459211000000003</v>
      </c>
      <c r="T59" s="1">
        <v>66.122078999999999</v>
      </c>
      <c r="U59" s="1">
        <v>36.031092999999998</v>
      </c>
      <c r="V59" s="1">
        <v>19.461531000000001</v>
      </c>
      <c r="W59" s="1">
        <v>89.373321000000004</v>
      </c>
      <c r="X59" s="1">
        <v>17</v>
      </c>
      <c r="Y59" s="1">
        <f t="shared" si="7"/>
        <v>5.2572541764705889</v>
      </c>
      <c r="Z59" s="189">
        <v>1.217031</v>
      </c>
      <c r="AA59" s="189">
        <v>0.71440599999999999</v>
      </c>
      <c r="AB59" s="189">
        <v>1.0688070000000001</v>
      </c>
      <c r="AC59" s="189">
        <v>0.55246300000000004</v>
      </c>
      <c r="AD59" s="15"/>
      <c r="AE59" s="40">
        <v>-41.199818999999998</v>
      </c>
      <c r="AF59" s="1">
        <v>18.518519000000001</v>
      </c>
      <c r="AG59" s="25">
        <v>19.506173</v>
      </c>
      <c r="AH59" s="28">
        <v>53.428570999999998</v>
      </c>
      <c r="AI59" s="1">
        <v>16</v>
      </c>
      <c r="AJ59" s="1">
        <v>21.190476</v>
      </c>
      <c r="AK59" s="1">
        <v>459.50382300000001</v>
      </c>
      <c r="AL59" s="1">
        <v>-44138.976253000001</v>
      </c>
      <c r="AM59" s="1">
        <v>19.761904999999999</v>
      </c>
      <c r="AN59" s="1">
        <v>848.86519799999996</v>
      </c>
      <c r="AO59" s="1">
        <f t="shared" si="5"/>
        <v>1.8473517640352688</v>
      </c>
      <c r="AP59" s="25">
        <f t="shared" si="6"/>
        <v>20.603614739181257</v>
      </c>
    </row>
    <row r="60" spans="1:42" ht="17" thickBot="1" x14ac:dyDescent="0.25">
      <c r="A60" s="301" t="s">
        <v>900</v>
      </c>
      <c r="B60" s="22" t="s">
        <v>899</v>
      </c>
      <c r="C60" s="22" t="s">
        <v>875</v>
      </c>
      <c r="D60" s="37" t="s">
        <v>898</v>
      </c>
      <c r="E60" s="35">
        <v>2.6883650000000001</v>
      </c>
      <c r="F60" s="22">
        <v>17</v>
      </c>
      <c r="G60" s="22">
        <f t="shared" si="8"/>
        <v>0.15813911764705882</v>
      </c>
      <c r="H60" s="300"/>
      <c r="I60" s="35">
        <v>10.20471</v>
      </c>
      <c r="J60" s="22">
        <v>-384.73818999999997</v>
      </c>
      <c r="K60" s="298">
        <v>0.59261699999999995</v>
      </c>
      <c r="L60" s="22">
        <v>-535.25158299999998</v>
      </c>
      <c r="M60" s="299">
        <v>1.146153</v>
      </c>
      <c r="N60" s="35">
        <v>423.84056099999998</v>
      </c>
      <c r="O60" s="22">
        <v>2.0509650000000001</v>
      </c>
      <c r="P60" s="22">
        <v>3.2241949999999999</v>
      </c>
      <c r="Q60" s="22">
        <v>13.645891000000001</v>
      </c>
      <c r="R60" s="22">
        <v>41.837341000000002</v>
      </c>
      <c r="S60" s="22">
        <v>28.191451000000001</v>
      </c>
      <c r="T60" s="22">
        <v>67.383465999999999</v>
      </c>
      <c r="U60" s="22">
        <v>36.388294000000002</v>
      </c>
      <c r="V60" s="22">
        <v>11.94868</v>
      </c>
      <c r="W60" s="22">
        <v>86.446488000000002</v>
      </c>
      <c r="X60" s="22">
        <v>17</v>
      </c>
      <c r="Y60" s="22">
        <f t="shared" si="7"/>
        <v>5.0850875294117648</v>
      </c>
      <c r="Z60" s="298">
        <v>1.2588429999999999</v>
      </c>
      <c r="AA60" s="298">
        <v>0.75149200000000005</v>
      </c>
      <c r="AB60" s="298">
        <v>1.1347419999999999</v>
      </c>
      <c r="AC60" s="298">
        <v>0.89587300000000003</v>
      </c>
      <c r="AD60" s="32"/>
      <c r="AE60" s="39">
        <v>-35.554377000000002</v>
      </c>
      <c r="AF60" s="7">
        <v>24.259259</v>
      </c>
      <c r="AG60" s="26">
        <v>40.971020000000003</v>
      </c>
      <c r="AH60" s="30">
        <v>50.333333000000003</v>
      </c>
      <c r="AI60" s="7">
        <v>28</v>
      </c>
      <c r="AJ60" s="7">
        <v>25</v>
      </c>
      <c r="AK60" s="7">
        <v>437.28667300000001</v>
      </c>
      <c r="AL60" s="7">
        <v>-44393.584673999998</v>
      </c>
      <c r="AM60" s="7">
        <v>14.833333</v>
      </c>
      <c r="AN60" s="7">
        <v>660.97620400000005</v>
      </c>
      <c r="AO60" s="7">
        <f t="shared" si="5"/>
        <v>1.5115397857094082</v>
      </c>
      <c r="AP60" s="26">
        <f t="shared" si="6"/>
        <v>18.590571956864832</v>
      </c>
    </row>
    <row r="61" spans="1:42" x14ac:dyDescent="0.2">
      <c r="A61" s="45" t="s">
        <v>897</v>
      </c>
      <c r="B61" s="2" t="s">
        <v>876</v>
      </c>
      <c r="C61" s="2" t="s">
        <v>888</v>
      </c>
      <c r="D61" s="24" t="s">
        <v>887</v>
      </c>
      <c r="E61" s="4">
        <v>2.0812368000000001</v>
      </c>
      <c r="F61" s="2">
        <v>18</v>
      </c>
      <c r="G61" s="2">
        <f t="shared" si="8"/>
        <v>0.11562426666666667</v>
      </c>
      <c r="H61" s="296"/>
      <c r="I61" s="4">
        <v>7.6650910000000003</v>
      </c>
      <c r="J61" s="2">
        <v>-394.27642900000001</v>
      </c>
      <c r="K61" s="294">
        <v>0.62632200000000005</v>
      </c>
      <c r="L61" s="2">
        <v>-500.40120899999999</v>
      </c>
      <c r="M61" s="295">
        <v>1.002883</v>
      </c>
      <c r="N61" s="4">
        <v>388.50038899999998</v>
      </c>
      <c r="O61" s="2">
        <v>2.6711330000000002</v>
      </c>
      <c r="P61" s="2">
        <v>4.0585139999999997</v>
      </c>
      <c r="Q61" s="2">
        <v>26.352139999999999</v>
      </c>
      <c r="R61" s="2">
        <v>72.483603000000002</v>
      </c>
      <c r="S61" s="2">
        <v>46.131462999999997</v>
      </c>
      <c r="T61" s="2">
        <v>63.643998000000003</v>
      </c>
      <c r="U61" s="2">
        <v>34.184446000000001</v>
      </c>
      <c r="V61" s="2">
        <v>17.922091000000002</v>
      </c>
      <c r="W61" s="2">
        <v>114.783231</v>
      </c>
      <c r="X61" s="2">
        <v>18</v>
      </c>
      <c r="Y61" s="2">
        <f t="shared" si="7"/>
        <v>6.3768461666666667</v>
      </c>
      <c r="Z61" s="294">
        <v>1.2222390000000001</v>
      </c>
      <c r="AA61" s="294">
        <v>0.72350000000000003</v>
      </c>
      <c r="AB61" s="294">
        <v>1.1977720000000001</v>
      </c>
      <c r="AC61" s="294">
        <v>0.82053500000000001</v>
      </c>
      <c r="AD61" s="14"/>
      <c r="AE61" s="38">
        <v>-25.846492000000001</v>
      </c>
      <c r="AF61" s="2">
        <v>20.833333</v>
      </c>
      <c r="AG61" s="24">
        <v>24.444444000000001</v>
      </c>
      <c r="AH61" s="31">
        <v>51.25</v>
      </c>
      <c r="AI61" s="2">
        <v>24.375</v>
      </c>
      <c r="AJ61" s="2">
        <v>24.0625</v>
      </c>
      <c r="AK61" s="2">
        <v>450.441756</v>
      </c>
      <c r="AL61" s="2">
        <v>-31351.823503</v>
      </c>
      <c r="AM61" s="2">
        <v>21.5625</v>
      </c>
      <c r="AN61" s="2">
        <v>674.14261499999998</v>
      </c>
      <c r="AO61" s="2">
        <f t="shared" si="5"/>
        <v>1.4966254926863396</v>
      </c>
      <c r="AP61" s="24">
        <f t="shared" si="6"/>
        <v>26.082557547848271</v>
      </c>
    </row>
    <row r="62" spans="1:42" x14ac:dyDescent="0.2">
      <c r="A62" s="46" t="s">
        <v>896</v>
      </c>
      <c r="B62" s="1" t="s">
        <v>876</v>
      </c>
      <c r="C62" s="1" t="s">
        <v>888</v>
      </c>
      <c r="D62" s="25" t="s">
        <v>887</v>
      </c>
      <c r="E62" s="5">
        <v>1.9860869999999999</v>
      </c>
      <c r="F62" s="1">
        <v>17</v>
      </c>
      <c r="G62" s="1">
        <f t="shared" si="8"/>
        <v>0.11682864705882352</v>
      </c>
      <c r="H62" s="293"/>
      <c r="I62" s="5">
        <v>10.986399</v>
      </c>
      <c r="J62" s="1">
        <v>-497.36183899999997</v>
      </c>
      <c r="K62" s="189">
        <v>0.99157799999999996</v>
      </c>
      <c r="L62" s="1">
        <v>-689.61724100000004</v>
      </c>
      <c r="M62" s="188">
        <v>1.9040459999999999</v>
      </c>
      <c r="N62" s="5">
        <v>407.38114300000001</v>
      </c>
      <c r="O62" s="1">
        <v>3.183519</v>
      </c>
      <c r="P62" s="1">
        <v>4.4125509999999997</v>
      </c>
      <c r="Q62" s="1">
        <v>40.596291000000001</v>
      </c>
      <c r="R62" s="1">
        <v>88.296439000000007</v>
      </c>
      <c r="S62" s="1">
        <v>47.700147999999999</v>
      </c>
      <c r="T62" s="1">
        <v>54.022731999999998</v>
      </c>
      <c r="U62" s="1">
        <v>27.853088</v>
      </c>
      <c r="V62" s="1">
        <v>19.432141000000001</v>
      </c>
      <c r="W62" s="1">
        <v>91.525018000000003</v>
      </c>
      <c r="X62" s="1">
        <v>17</v>
      </c>
      <c r="Y62" s="1">
        <f t="shared" si="7"/>
        <v>5.383824588235294</v>
      </c>
      <c r="Z62" s="189">
        <v>1.039377</v>
      </c>
      <c r="AA62" s="189">
        <v>0.63762600000000003</v>
      </c>
      <c r="AB62" s="189">
        <v>0.81685200000000002</v>
      </c>
      <c r="AC62" s="189">
        <v>0.52008900000000002</v>
      </c>
      <c r="AD62" s="15"/>
      <c r="AE62" s="40">
        <v>-32.752715999999999</v>
      </c>
      <c r="AF62" s="1">
        <v>21.4</v>
      </c>
      <c r="AG62" s="25">
        <v>26.166667</v>
      </c>
      <c r="AH62" s="297">
        <v>63.137255000000003</v>
      </c>
      <c r="AI62" s="189">
        <v>19.019608000000002</v>
      </c>
      <c r="AJ62" s="189">
        <v>18.235294</v>
      </c>
      <c r="AK62" s="1">
        <v>524.30101100000002</v>
      </c>
      <c r="AL62" s="1">
        <v>-47662.091626000001</v>
      </c>
      <c r="AM62" s="1">
        <v>15.972222</v>
      </c>
      <c r="AN62" s="1">
        <v>761.59331799999995</v>
      </c>
      <c r="AO62" s="1">
        <f t="shared" si="5"/>
        <v>1.4525879256792047</v>
      </c>
      <c r="AP62" s="25">
        <f t="shared" si="6"/>
        <v>23.252829414207969</v>
      </c>
    </row>
    <row r="63" spans="1:42" x14ac:dyDescent="0.2">
      <c r="A63" s="46" t="s">
        <v>895</v>
      </c>
      <c r="B63" s="1" t="s">
        <v>876</v>
      </c>
      <c r="C63" s="1" t="s">
        <v>888</v>
      </c>
      <c r="D63" s="25" t="s">
        <v>887</v>
      </c>
      <c r="E63" s="5">
        <v>2.4298060000000001</v>
      </c>
      <c r="F63" s="1">
        <v>18</v>
      </c>
      <c r="G63" s="1">
        <f t="shared" si="8"/>
        <v>0.13498922222222223</v>
      </c>
      <c r="H63" s="293"/>
      <c r="I63" s="5">
        <v>10.777274</v>
      </c>
      <c r="J63" s="1">
        <v>-538.29799600000001</v>
      </c>
      <c r="K63" s="189">
        <v>1.160703</v>
      </c>
      <c r="L63" s="1">
        <v>-708.60521300000005</v>
      </c>
      <c r="M63" s="188">
        <v>2.0088469999999998</v>
      </c>
      <c r="N63" s="5">
        <v>401.84850299999999</v>
      </c>
      <c r="O63" s="1">
        <v>2.2588680000000001</v>
      </c>
      <c r="P63" s="1">
        <v>3.9817629999999999</v>
      </c>
      <c r="Q63" s="1">
        <v>17.356386000000001</v>
      </c>
      <c r="R63" s="1">
        <v>69.293071999999995</v>
      </c>
      <c r="S63" s="1">
        <v>51.936686000000002</v>
      </c>
      <c r="T63" s="1">
        <v>74.952206000000004</v>
      </c>
      <c r="U63" s="1">
        <v>43.269663999999999</v>
      </c>
      <c r="V63" s="1">
        <v>20.87068</v>
      </c>
      <c r="W63" s="1">
        <v>148.94574499999999</v>
      </c>
      <c r="X63" s="1">
        <v>18</v>
      </c>
      <c r="Y63" s="1">
        <f t="shared" si="7"/>
        <v>8.2747636111111103</v>
      </c>
      <c r="Z63" s="189">
        <v>1.3055890000000001</v>
      </c>
      <c r="AA63" s="189">
        <v>0.83180900000000002</v>
      </c>
      <c r="AB63" s="189">
        <v>1.624152</v>
      </c>
      <c r="AC63" s="189">
        <v>1.078743</v>
      </c>
      <c r="AD63" s="15"/>
      <c r="AE63" s="40">
        <v>-36.051847000000002</v>
      </c>
      <c r="AF63" s="1">
        <v>24.333333</v>
      </c>
      <c r="AG63" s="25">
        <v>23.333333</v>
      </c>
      <c r="AH63" s="28">
        <v>49.666666999999997</v>
      </c>
      <c r="AI63" s="1">
        <v>14.5</v>
      </c>
      <c r="AJ63" s="1">
        <v>23.166667</v>
      </c>
      <c r="AK63" s="1">
        <v>615.21669399999996</v>
      </c>
      <c r="AL63" s="1">
        <v>-31761.359262000002</v>
      </c>
      <c r="AM63" s="1">
        <v>24.833333</v>
      </c>
      <c r="AN63" s="1">
        <v>780.32099700000003</v>
      </c>
      <c r="AO63" s="1">
        <f t="shared" si="5"/>
        <v>1.2683677224792604</v>
      </c>
      <c r="AP63" s="25">
        <f t="shared" si="6"/>
        <v>21.644411089395781</v>
      </c>
    </row>
    <row r="64" spans="1:42" x14ac:dyDescent="0.2">
      <c r="A64" s="46" t="s">
        <v>894</v>
      </c>
      <c r="B64" s="1" t="s">
        <v>876</v>
      </c>
      <c r="C64" s="1" t="s">
        <v>888</v>
      </c>
      <c r="D64" s="25" t="s">
        <v>887</v>
      </c>
      <c r="E64" s="5">
        <v>2.3942002000000002</v>
      </c>
      <c r="F64" s="1">
        <v>17.5</v>
      </c>
      <c r="G64" s="1">
        <f t="shared" si="8"/>
        <v>0.13681144000000001</v>
      </c>
      <c r="H64" s="293"/>
      <c r="I64" s="5">
        <v>10.28853</v>
      </c>
      <c r="J64" s="1">
        <v>-473.98872799999998</v>
      </c>
      <c r="K64" s="189">
        <v>0.89975000000000005</v>
      </c>
      <c r="L64" s="1">
        <v>-658.79747099999997</v>
      </c>
      <c r="M64" s="188">
        <v>1.738985</v>
      </c>
      <c r="N64" s="5">
        <v>405.46802600000001</v>
      </c>
      <c r="O64" s="1">
        <v>2.6581220000000001</v>
      </c>
      <c r="P64" s="1">
        <v>4.1249510000000003</v>
      </c>
      <c r="Q64" s="1">
        <v>26.002224999999999</v>
      </c>
      <c r="R64" s="1">
        <v>75.299338000000006</v>
      </c>
      <c r="S64" s="1">
        <v>49.297113000000003</v>
      </c>
      <c r="T64" s="1">
        <v>65.468188999999995</v>
      </c>
      <c r="U64" s="1">
        <v>35.559927000000002</v>
      </c>
      <c r="V64" s="1">
        <v>19.988403000000002</v>
      </c>
      <c r="W64" s="1">
        <v>101.57279200000001</v>
      </c>
      <c r="X64" s="1">
        <v>17.5</v>
      </c>
      <c r="Y64" s="1">
        <f t="shared" si="7"/>
        <v>5.8041595428571435</v>
      </c>
      <c r="Z64" s="189">
        <v>1.2668349999999999</v>
      </c>
      <c r="AA64" s="189">
        <v>0.72856299999999996</v>
      </c>
      <c r="AB64" s="189">
        <v>1.1532199999999999</v>
      </c>
      <c r="AC64" s="189">
        <v>0.64948499999999998</v>
      </c>
      <c r="AD64" s="15"/>
      <c r="AE64" s="40">
        <v>-39.194322</v>
      </c>
      <c r="AF64" s="1">
        <v>20.277778000000001</v>
      </c>
      <c r="AG64" s="25">
        <v>22.592593000000001</v>
      </c>
      <c r="AH64" s="28">
        <v>57.5</v>
      </c>
      <c r="AI64" s="1">
        <v>21.25</v>
      </c>
      <c r="AJ64" s="1">
        <v>30</v>
      </c>
      <c r="AK64" s="1">
        <v>410.63763499999999</v>
      </c>
      <c r="AL64" s="1">
        <v>-28534.345143999999</v>
      </c>
      <c r="AM64" s="1">
        <v>27.5</v>
      </c>
      <c r="AN64" s="1">
        <v>787.00767399999995</v>
      </c>
      <c r="AO64" s="1">
        <f t="shared" si="5"/>
        <v>1.9165502791774065</v>
      </c>
      <c r="AP64" s="25">
        <f t="shared" si="6"/>
        <v>20.079634851190946</v>
      </c>
    </row>
    <row r="65" spans="1:42" x14ac:dyDescent="0.2">
      <c r="A65" s="46" t="s">
        <v>893</v>
      </c>
      <c r="B65" s="1" t="s">
        <v>876</v>
      </c>
      <c r="C65" s="1" t="s">
        <v>888</v>
      </c>
      <c r="D65" s="25" t="s">
        <v>887</v>
      </c>
      <c r="E65" s="5">
        <v>1.9841679999999999</v>
      </c>
      <c r="F65" s="1">
        <v>17.5</v>
      </c>
      <c r="G65" s="1">
        <f t="shared" si="8"/>
        <v>0.11338102857142857</v>
      </c>
      <c r="H65" s="293"/>
      <c r="I65" s="5">
        <v>11.070019</v>
      </c>
      <c r="J65" s="1">
        <v>-490.89801799999998</v>
      </c>
      <c r="K65" s="189">
        <v>0.96694199999999997</v>
      </c>
      <c r="L65" s="1">
        <v>-677.16983400000004</v>
      </c>
      <c r="M65" s="188">
        <v>1.8362320000000001</v>
      </c>
      <c r="N65" s="5">
        <v>407.07772499999999</v>
      </c>
      <c r="O65" s="1">
        <v>2.3702700000000001</v>
      </c>
      <c r="P65" s="1">
        <v>3.670175</v>
      </c>
      <c r="Q65" s="1">
        <v>19.610126000000001</v>
      </c>
      <c r="R65" s="1">
        <v>57.040227000000002</v>
      </c>
      <c r="S65" s="1">
        <v>37.430101000000001</v>
      </c>
      <c r="T65" s="1">
        <v>65.620532999999995</v>
      </c>
      <c r="U65" s="1">
        <v>35.418061000000002</v>
      </c>
      <c r="V65" s="1">
        <v>15.23696</v>
      </c>
      <c r="W65" s="1">
        <v>93.218562000000006</v>
      </c>
      <c r="X65" s="1">
        <v>17.5</v>
      </c>
      <c r="Y65" s="1">
        <f t="shared" si="7"/>
        <v>5.3267749714285717</v>
      </c>
      <c r="Z65" s="189">
        <v>1.2291840000000001</v>
      </c>
      <c r="AA65" s="189">
        <v>0.84151799999999999</v>
      </c>
      <c r="AB65" s="189">
        <v>1.1167609999999999</v>
      </c>
      <c r="AC65" s="189">
        <v>0.65551400000000004</v>
      </c>
      <c r="AD65" s="15"/>
      <c r="AE65" s="40">
        <v>-42.761378000000001</v>
      </c>
      <c r="AF65" s="1">
        <v>20.476189999999999</v>
      </c>
      <c r="AG65" s="25">
        <v>19.841270000000002</v>
      </c>
      <c r="AH65" s="28">
        <v>50.2</v>
      </c>
      <c r="AI65" s="1">
        <v>15.2</v>
      </c>
      <c r="AJ65" s="1">
        <v>21.2</v>
      </c>
      <c r="AK65" s="1">
        <v>427.867771</v>
      </c>
      <c r="AL65" s="1">
        <v>-33616.374553000001</v>
      </c>
      <c r="AM65" s="1">
        <v>21.6</v>
      </c>
      <c r="AN65" s="1">
        <v>720.75715700000001</v>
      </c>
      <c r="AO65" s="1">
        <f t="shared" si="5"/>
        <v>1.6845324790775138</v>
      </c>
      <c r="AP65" s="25">
        <f t="shared" si="6"/>
        <v>16.855330457311268</v>
      </c>
    </row>
    <row r="66" spans="1:42" x14ac:dyDescent="0.2">
      <c r="A66" s="46" t="s">
        <v>892</v>
      </c>
      <c r="B66" s="1" t="s">
        <v>876</v>
      </c>
      <c r="C66" s="1" t="s">
        <v>888</v>
      </c>
      <c r="D66" s="25" t="s">
        <v>887</v>
      </c>
      <c r="E66" s="5">
        <v>2.092616</v>
      </c>
      <c r="F66" s="1">
        <v>17.5</v>
      </c>
      <c r="G66" s="1">
        <f t="shared" si="8"/>
        <v>0.11957805714285714</v>
      </c>
      <c r="H66" s="293"/>
      <c r="I66" s="5">
        <v>13.037890000000001</v>
      </c>
      <c r="J66" s="1">
        <v>-596.17470800000001</v>
      </c>
      <c r="K66" s="189">
        <v>1.425087</v>
      </c>
      <c r="L66" s="1">
        <v>-819.93588499999998</v>
      </c>
      <c r="M66" s="188">
        <v>2.6911770000000002</v>
      </c>
      <c r="N66" s="5">
        <v>425.975009</v>
      </c>
      <c r="O66" s="1">
        <v>2.0882529999999999</v>
      </c>
      <c r="P66" s="1">
        <v>3.6227</v>
      </c>
      <c r="Q66" s="1">
        <v>14.344192</v>
      </c>
      <c r="R66" s="1">
        <v>55.287914999999998</v>
      </c>
      <c r="S66" s="1">
        <v>40.943722999999999</v>
      </c>
      <c r="T66" s="1">
        <v>74.055464999999998</v>
      </c>
      <c r="U66" s="1">
        <v>42.356459000000001</v>
      </c>
      <c r="V66" s="1">
        <v>17.441002999999998</v>
      </c>
      <c r="W66" s="1">
        <v>101.785139</v>
      </c>
      <c r="X66" s="1">
        <v>17.5</v>
      </c>
      <c r="Y66" s="1">
        <f t="shared" si="7"/>
        <v>5.8162936571428574</v>
      </c>
      <c r="Z66" s="189">
        <v>1.3259650000000001</v>
      </c>
      <c r="AA66" s="189">
        <v>0.78625999999999996</v>
      </c>
      <c r="AB66" s="189">
        <v>1.372671</v>
      </c>
      <c r="AC66" s="189">
        <v>0.83502399999999999</v>
      </c>
      <c r="AD66" s="15"/>
      <c r="AE66" s="40">
        <v>-46.733615</v>
      </c>
      <c r="AF66" s="1">
        <v>16.825396999999999</v>
      </c>
      <c r="AG66" s="25">
        <v>18.095237999999998</v>
      </c>
      <c r="AH66" s="28">
        <v>50.952381000000003</v>
      </c>
      <c r="AI66" s="1">
        <v>15.357143000000001</v>
      </c>
      <c r="AJ66" s="1">
        <v>23.928571000000002</v>
      </c>
      <c r="AK66" s="1">
        <v>472.76013399999999</v>
      </c>
      <c r="AL66" s="1">
        <v>-34374.391434999998</v>
      </c>
      <c r="AM66" s="1">
        <v>19.880952000000001</v>
      </c>
      <c r="AN66" s="1">
        <v>683.43598399999996</v>
      </c>
      <c r="AO66" s="1">
        <f t="shared" si="5"/>
        <v>1.4456294743329605</v>
      </c>
      <c r="AP66" s="25">
        <f t="shared" si="6"/>
        <v>14.62407699468573</v>
      </c>
    </row>
    <row r="67" spans="1:42" x14ac:dyDescent="0.2">
      <c r="A67" s="46" t="s">
        <v>891</v>
      </c>
      <c r="B67" s="1" t="s">
        <v>876</v>
      </c>
      <c r="C67" s="1" t="s">
        <v>888</v>
      </c>
      <c r="D67" s="25" t="s">
        <v>887</v>
      </c>
      <c r="E67" s="5">
        <v>2.1748571999999999</v>
      </c>
      <c r="F67" s="1">
        <v>17.5</v>
      </c>
      <c r="G67" s="1">
        <f t="shared" si="8"/>
        <v>0.12427755428571428</v>
      </c>
      <c r="H67" s="293"/>
      <c r="I67" s="5">
        <v>9.5505980000000008</v>
      </c>
      <c r="J67" s="1">
        <v>-366.15462200000002</v>
      </c>
      <c r="K67" s="189">
        <v>0.54326600000000003</v>
      </c>
      <c r="L67" s="1">
        <v>-536.84582699999999</v>
      </c>
      <c r="M67" s="188">
        <v>1.1585749999999999</v>
      </c>
      <c r="N67" s="5">
        <v>399.63292999999999</v>
      </c>
      <c r="O67" s="1">
        <v>3.0753189999999999</v>
      </c>
      <c r="P67" s="1">
        <v>4.2685839999999997</v>
      </c>
      <c r="Q67" s="1">
        <v>37.199736000000001</v>
      </c>
      <c r="R67" s="1">
        <v>81.650565999999998</v>
      </c>
      <c r="S67" s="1">
        <v>44.450830000000003</v>
      </c>
      <c r="T67" s="1">
        <v>54.440320999999997</v>
      </c>
      <c r="U67" s="1">
        <v>27.954577</v>
      </c>
      <c r="V67" s="1">
        <v>17.764016000000002</v>
      </c>
      <c r="W67" s="1">
        <v>115.354274</v>
      </c>
      <c r="X67" s="1">
        <v>17.5</v>
      </c>
      <c r="Y67" s="1">
        <f t="shared" si="7"/>
        <v>6.5916728000000004</v>
      </c>
      <c r="Z67" s="189">
        <v>0.97712500000000002</v>
      </c>
      <c r="AA67" s="189">
        <v>0.65789600000000004</v>
      </c>
      <c r="AB67" s="189">
        <v>1.2167349999999999</v>
      </c>
      <c r="AC67" s="189">
        <v>0.79531300000000005</v>
      </c>
      <c r="AD67" s="15"/>
      <c r="AE67" s="40">
        <v>-24.640666</v>
      </c>
      <c r="AF67" s="1">
        <v>20</v>
      </c>
      <c r="AG67" s="25">
        <v>41.388888999999999</v>
      </c>
      <c r="AH67" s="28">
        <v>44.666666999999997</v>
      </c>
      <c r="AI67" s="1">
        <v>24.285713999999999</v>
      </c>
      <c r="AJ67" s="1">
        <v>17.428571000000002</v>
      </c>
      <c r="AK67" s="1">
        <v>351.59629899999999</v>
      </c>
      <c r="AL67" s="1">
        <v>-22212.207665999998</v>
      </c>
      <c r="AM67" s="1">
        <v>26</v>
      </c>
      <c r="AN67" s="1">
        <v>564.87960799999996</v>
      </c>
      <c r="AO67" s="1">
        <f t="shared" ref="AO67:AO98" si="9">AN67/AK67</f>
        <v>1.606614203865667</v>
      </c>
      <c r="AP67" s="25">
        <f t="shared" ref="AP67:AP79" si="10">(AN67/AE67)*-1</f>
        <v>22.924689129749982</v>
      </c>
    </row>
    <row r="68" spans="1:42" x14ac:dyDescent="0.2">
      <c r="A68" s="46" t="s">
        <v>890</v>
      </c>
      <c r="B68" s="1" t="s">
        <v>876</v>
      </c>
      <c r="C68" s="1" t="s">
        <v>888</v>
      </c>
      <c r="D68" s="25" t="s">
        <v>887</v>
      </c>
      <c r="E68" s="5">
        <v>1.9436789999999999</v>
      </c>
      <c r="F68" s="1">
        <v>18</v>
      </c>
      <c r="G68" s="1">
        <f t="shared" si="8"/>
        <v>0.10798216666666666</v>
      </c>
      <c r="H68" s="293"/>
      <c r="I68" s="5">
        <v>8.8699069999999995</v>
      </c>
      <c r="J68" s="1">
        <v>-546.40689299999997</v>
      </c>
      <c r="K68" s="189">
        <v>1.2064710000000001</v>
      </c>
      <c r="L68" s="1">
        <v>-728.941958</v>
      </c>
      <c r="M68" s="188">
        <v>2.1271870000000002</v>
      </c>
      <c r="N68" s="5">
        <v>401.42729700000001</v>
      </c>
      <c r="O68" s="1">
        <v>2.1827580000000002</v>
      </c>
      <c r="P68" s="1">
        <v>3.6775799999999998</v>
      </c>
      <c r="Q68" s="1">
        <v>15.930145</v>
      </c>
      <c r="R68" s="1">
        <v>57.305936000000003</v>
      </c>
      <c r="S68" s="1">
        <v>41.375791</v>
      </c>
      <c r="T68" s="1">
        <v>72.201578999999995</v>
      </c>
      <c r="U68" s="1">
        <v>40.646901999999997</v>
      </c>
      <c r="V68" s="1">
        <v>16.609372</v>
      </c>
      <c r="W68" s="1">
        <v>93.838571999999999</v>
      </c>
      <c r="X68" s="1">
        <v>18</v>
      </c>
      <c r="Y68" s="1">
        <f t="shared" si="7"/>
        <v>5.2132540000000001</v>
      </c>
      <c r="Z68" s="189">
        <v>1.313302</v>
      </c>
      <c r="AA68" s="189">
        <v>0.81212399999999996</v>
      </c>
      <c r="AB68" s="189">
        <v>1.13472</v>
      </c>
      <c r="AC68" s="189">
        <v>0.68857299999999999</v>
      </c>
      <c r="AD68" s="15"/>
      <c r="AE68" s="40">
        <v>-31.384675000000001</v>
      </c>
      <c r="AF68" s="1">
        <v>19.375</v>
      </c>
      <c r="AG68" s="25">
        <v>17.916667</v>
      </c>
      <c r="AH68" s="28">
        <v>32.5</v>
      </c>
      <c r="AI68" s="1">
        <v>21.25</v>
      </c>
      <c r="AJ68" s="1">
        <v>46.875</v>
      </c>
      <c r="AK68" s="1">
        <v>433.54625900000002</v>
      </c>
      <c r="AL68" s="1">
        <v>-44714.564971</v>
      </c>
      <c r="AM68" s="1">
        <v>19.166667</v>
      </c>
      <c r="AN68" s="1">
        <v>857.67437900000004</v>
      </c>
      <c r="AO68" s="1">
        <f t="shared" si="9"/>
        <v>1.978276507282698</v>
      </c>
      <c r="AP68" s="25">
        <f t="shared" si="10"/>
        <v>27.327808205756472</v>
      </c>
    </row>
    <row r="69" spans="1:42" ht="17" thickBot="1" x14ac:dyDescent="0.25">
      <c r="A69" s="47" t="s">
        <v>889</v>
      </c>
      <c r="B69" s="7" t="s">
        <v>876</v>
      </c>
      <c r="C69" s="7" t="s">
        <v>888</v>
      </c>
      <c r="D69" s="26" t="s">
        <v>887</v>
      </c>
      <c r="E69" s="6">
        <v>2.0615806000000001</v>
      </c>
      <c r="F69" s="7">
        <v>17.5</v>
      </c>
      <c r="G69" s="7">
        <f t="shared" si="8"/>
        <v>0.11780460571428572</v>
      </c>
      <c r="H69" s="292"/>
      <c r="I69" s="6">
        <v>8.6728860000000001</v>
      </c>
      <c r="J69" s="7">
        <v>-440.56367799999998</v>
      </c>
      <c r="K69" s="187">
        <v>0.78286900000000004</v>
      </c>
      <c r="L69" s="7">
        <v>-569.08316500000001</v>
      </c>
      <c r="M69" s="186">
        <v>1.2976430000000001</v>
      </c>
      <c r="N69" s="6">
        <v>406.35723300000001</v>
      </c>
      <c r="O69" s="7">
        <v>2.6894459999999998</v>
      </c>
      <c r="P69" s="7">
        <v>3.9594939999999998</v>
      </c>
      <c r="Q69" s="7">
        <v>26.758572999999998</v>
      </c>
      <c r="R69" s="7">
        <v>68.365678000000003</v>
      </c>
      <c r="S69" s="7">
        <v>41.607106000000002</v>
      </c>
      <c r="T69" s="7">
        <v>60.859639999999999</v>
      </c>
      <c r="U69" s="7">
        <v>32.076020999999997</v>
      </c>
      <c r="V69" s="7">
        <v>16.907347999999999</v>
      </c>
      <c r="W69" s="7">
        <v>74.365380000000002</v>
      </c>
      <c r="X69" s="7">
        <v>17.5</v>
      </c>
      <c r="Y69" s="7">
        <f t="shared" si="7"/>
        <v>4.2494502857142855</v>
      </c>
      <c r="Z69" s="187">
        <v>0.984205</v>
      </c>
      <c r="AA69" s="187">
        <v>0.60250899999999996</v>
      </c>
      <c r="AB69" s="187">
        <v>0.95205399999999996</v>
      </c>
      <c r="AC69" s="187">
        <v>0.53859500000000005</v>
      </c>
      <c r="AD69" s="16"/>
      <c r="AE69" s="39">
        <v>-22.728203000000001</v>
      </c>
      <c r="AF69" s="7">
        <v>15.555555999999999</v>
      </c>
      <c r="AG69" s="26">
        <v>39.682540000000003</v>
      </c>
      <c r="AH69" s="30">
        <v>45.952381000000003</v>
      </c>
      <c r="AI69" s="7">
        <v>32.857143000000001</v>
      </c>
      <c r="AJ69" s="7">
        <v>21.632653000000001</v>
      </c>
      <c r="AK69" s="7">
        <v>484.50916899999999</v>
      </c>
      <c r="AL69" s="7">
        <v>-31363.863516000001</v>
      </c>
      <c r="AM69" s="7">
        <v>21.632653000000001</v>
      </c>
      <c r="AN69" s="7">
        <v>657.03339300000005</v>
      </c>
      <c r="AO69" s="7">
        <f t="shared" si="9"/>
        <v>1.3560804109364544</v>
      </c>
      <c r="AP69" s="26">
        <f t="shared" si="10"/>
        <v>28.908286018036712</v>
      </c>
    </row>
    <row r="70" spans="1:42" x14ac:dyDescent="0.2">
      <c r="A70" s="45" t="s">
        <v>886</v>
      </c>
      <c r="B70" s="2" t="s">
        <v>876</v>
      </c>
      <c r="C70" s="2" t="s">
        <v>875</v>
      </c>
      <c r="D70" s="24" t="s">
        <v>874</v>
      </c>
      <c r="E70" s="4">
        <v>2.2900401666666665</v>
      </c>
      <c r="F70" s="2">
        <v>17.5</v>
      </c>
      <c r="G70" s="2">
        <f t="shared" si="8"/>
        <v>0.13085943809523809</v>
      </c>
      <c r="H70" s="296"/>
      <c r="I70" s="4">
        <v>8.8378429999999994</v>
      </c>
      <c r="J70" s="2">
        <v>-376.01161999999999</v>
      </c>
      <c r="K70" s="294">
        <v>0.56722899999999998</v>
      </c>
      <c r="L70" s="2">
        <v>-555.10242100000005</v>
      </c>
      <c r="M70" s="295">
        <v>1.2368950000000001</v>
      </c>
      <c r="N70" s="4">
        <v>395.54458599999998</v>
      </c>
      <c r="O70" s="2">
        <v>2.4788809999999999</v>
      </c>
      <c r="P70" s="2">
        <v>3.5840580000000002</v>
      </c>
      <c r="Q70" s="2">
        <v>21.883430000000001</v>
      </c>
      <c r="R70" s="2">
        <v>54.017381</v>
      </c>
      <c r="S70" s="2">
        <v>32.133951000000003</v>
      </c>
      <c r="T70" s="2">
        <v>59.488169999999997</v>
      </c>
      <c r="U70" s="2">
        <v>30.835899999999999</v>
      </c>
      <c r="V70" s="2">
        <v>12.71041</v>
      </c>
      <c r="W70" s="2">
        <v>92.557237000000001</v>
      </c>
      <c r="X70" s="2">
        <v>17.5</v>
      </c>
      <c r="Y70" s="2">
        <f t="shared" si="7"/>
        <v>5.2889849714285715</v>
      </c>
      <c r="Z70" s="294">
        <v>1.028062</v>
      </c>
      <c r="AA70" s="294">
        <v>0.64380899999999996</v>
      </c>
      <c r="AB70" s="294">
        <v>1.1594880000000001</v>
      </c>
      <c r="AC70" s="294">
        <v>0.88856800000000002</v>
      </c>
      <c r="AD70" s="14"/>
      <c r="AE70" s="38">
        <v>-30.080089999999998</v>
      </c>
      <c r="AF70" s="2">
        <v>19.166667</v>
      </c>
      <c r="AG70" s="24">
        <v>23.611111000000001</v>
      </c>
      <c r="AH70" s="31">
        <v>58.487394999999999</v>
      </c>
      <c r="AI70" s="2">
        <v>29.411764999999999</v>
      </c>
      <c r="AJ70" s="2">
        <v>28.725490000000001</v>
      </c>
      <c r="AK70" s="2">
        <v>599.62298199999998</v>
      </c>
      <c r="AL70" s="2">
        <v>-41643.483863000001</v>
      </c>
      <c r="AM70" s="2">
        <v>17.529412000000001</v>
      </c>
      <c r="AN70" s="2">
        <v>734.23728600000004</v>
      </c>
      <c r="AO70" s="2">
        <f t="shared" si="9"/>
        <v>1.2244982397956188</v>
      </c>
      <c r="AP70" s="24">
        <f t="shared" si="10"/>
        <v>24.409411208543595</v>
      </c>
    </row>
    <row r="71" spans="1:42" x14ac:dyDescent="0.2">
      <c r="A71" s="46" t="s">
        <v>885</v>
      </c>
      <c r="B71" s="1" t="s">
        <v>876</v>
      </c>
      <c r="C71" s="1" t="s">
        <v>875</v>
      </c>
      <c r="D71" s="25" t="s">
        <v>874</v>
      </c>
      <c r="E71" s="5">
        <v>2.1594980000000001</v>
      </c>
      <c r="F71" s="1">
        <v>17.5</v>
      </c>
      <c r="G71" s="1">
        <f t="shared" si="8"/>
        <v>0.12339988571428573</v>
      </c>
      <c r="H71" s="293"/>
      <c r="I71" s="5">
        <v>13.510384</v>
      </c>
      <c r="J71" s="1">
        <v>-535.24246500000004</v>
      </c>
      <c r="K71" s="189">
        <v>1.148126</v>
      </c>
      <c r="L71" s="1">
        <v>-755.84355300000004</v>
      </c>
      <c r="M71" s="188">
        <v>2.2878099999999999</v>
      </c>
      <c r="N71" s="5">
        <v>512.17846599999996</v>
      </c>
      <c r="O71" s="1">
        <v>2.2795649999999998</v>
      </c>
      <c r="P71" s="1">
        <v>3.585442</v>
      </c>
      <c r="Q71" s="1">
        <v>17.788322000000001</v>
      </c>
      <c r="R71" s="1">
        <v>53.932406</v>
      </c>
      <c r="S71" s="1">
        <v>36.144083999999999</v>
      </c>
      <c r="T71" s="1">
        <v>67.017376999999996</v>
      </c>
      <c r="U71" s="1">
        <v>36.421641999999999</v>
      </c>
      <c r="V71" s="1">
        <v>18.512221</v>
      </c>
      <c r="W71" s="1">
        <v>99.272867000000005</v>
      </c>
      <c r="X71" s="1">
        <v>17.5</v>
      </c>
      <c r="Y71" s="1">
        <f t="shared" si="7"/>
        <v>5.6727352571428575</v>
      </c>
      <c r="Z71" s="189">
        <v>1.3535759999999999</v>
      </c>
      <c r="AA71" s="189">
        <v>0.90216600000000002</v>
      </c>
      <c r="AB71" s="189">
        <v>1.0741639999999999</v>
      </c>
      <c r="AC71" s="189">
        <v>0.70943800000000001</v>
      </c>
      <c r="AD71" s="15"/>
      <c r="AE71" s="40">
        <v>-18.332822</v>
      </c>
      <c r="AF71" s="1">
        <v>17.222221999999999</v>
      </c>
      <c r="AG71" s="25">
        <v>24.444444000000001</v>
      </c>
      <c r="AH71" s="28">
        <v>45.416666999999997</v>
      </c>
      <c r="AI71" s="1">
        <v>20.277778000000001</v>
      </c>
      <c r="AJ71" s="1">
        <v>26.833333</v>
      </c>
      <c r="AK71" s="1">
        <v>359.57897100000002</v>
      </c>
      <c r="AL71" s="1">
        <v>-36364.561717999997</v>
      </c>
      <c r="AM71" s="1">
        <v>18.611111000000001</v>
      </c>
      <c r="AN71" s="1">
        <v>676.40676299999996</v>
      </c>
      <c r="AO71" s="1">
        <f t="shared" si="9"/>
        <v>1.881107677456477</v>
      </c>
      <c r="AP71" s="25">
        <f t="shared" si="10"/>
        <v>36.895943406857924</v>
      </c>
    </row>
    <row r="72" spans="1:42" x14ac:dyDescent="0.2">
      <c r="A72" s="46" t="s">
        <v>884</v>
      </c>
      <c r="B72" s="1" t="s">
        <v>876</v>
      </c>
      <c r="C72" s="1" t="s">
        <v>875</v>
      </c>
      <c r="D72" s="25" t="s">
        <v>874</v>
      </c>
      <c r="E72" s="5">
        <v>2.0615156666666667</v>
      </c>
      <c r="F72" s="1">
        <v>17</v>
      </c>
      <c r="G72" s="1">
        <f t="shared" si="8"/>
        <v>0.12126562745098039</v>
      </c>
      <c r="H72" s="293"/>
      <c r="I72" s="5">
        <v>11.059108999999999</v>
      </c>
      <c r="J72" s="1">
        <v>-561.37099599999999</v>
      </c>
      <c r="K72" s="189">
        <v>1.268273</v>
      </c>
      <c r="L72" s="1">
        <v>-731.83993799999996</v>
      </c>
      <c r="M72" s="188">
        <v>2.1532399999999998</v>
      </c>
      <c r="N72" s="5">
        <v>391.006843</v>
      </c>
      <c r="O72" s="1">
        <v>3.0241910000000001</v>
      </c>
      <c r="P72" s="1">
        <v>4.1364210000000003</v>
      </c>
      <c r="Q72" s="1">
        <v>35.704143999999999</v>
      </c>
      <c r="R72" s="1">
        <v>75.816011000000003</v>
      </c>
      <c r="S72" s="1">
        <v>40.111865999999999</v>
      </c>
      <c r="T72" s="1">
        <v>52.906855</v>
      </c>
      <c r="U72" s="1">
        <v>26.888712000000002</v>
      </c>
      <c r="V72" s="1">
        <v>15.684013999999999</v>
      </c>
      <c r="W72" s="1">
        <v>122.793117</v>
      </c>
      <c r="X72" s="1">
        <v>17</v>
      </c>
      <c r="Y72" s="1">
        <f t="shared" si="7"/>
        <v>7.2231245294117645</v>
      </c>
      <c r="Z72" s="189">
        <v>1.030877</v>
      </c>
      <c r="AA72" s="189">
        <v>0.79342999999999997</v>
      </c>
      <c r="AB72" s="189">
        <v>1.1874480000000001</v>
      </c>
      <c r="AC72" s="189">
        <v>0.79256700000000002</v>
      </c>
      <c r="AD72" s="15"/>
      <c r="AE72" s="40">
        <v>-26.823346999999998</v>
      </c>
      <c r="AF72" s="1">
        <v>19.984848</v>
      </c>
      <c r="AG72" s="25">
        <v>22.454545</v>
      </c>
      <c r="AH72" s="28">
        <v>48.75</v>
      </c>
      <c r="AI72" s="1">
        <v>15.277778</v>
      </c>
      <c r="AJ72" s="1">
        <v>23.75</v>
      </c>
      <c r="AK72" s="1">
        <v>461.878041</v>
      </c>
      <c r="AL72" s="1">
        <v>-32476.277846000001</v>
      </c>
      <c r="AM72" s="1">
        <v>19.121227000000001</v>
      </c>
      <c r="AN72" s="1">
        <v>619.75957000000005</v>
      </c>
      <c r="AO72" s="1">
        <f t="shared" si="9"/>
        <v>1.3418251464351387</v>
      </c>
      <c r="AP72" s="25">
        <f t="shared" si="10"/>
        <v>23.105228814286303</v>
      </c>
    </row>
    <row r="73" spans="1:42" x14ac:dyDescent="0.2">
      <c r="A73" s="46" t="s">
        <v>883</v>
      </c>
      <c r="B73" s="1" t="s">
        <v>876</v>
      </c>
      <c r="C73" s="1" t="s">
        <v>875</v>
      </c>
      <c r="D73" s="25" t="s">
        <v>874</v>
      </c>
      <c r="E73" s="5">
        <v>2.000524</v>
      </c>
      <c r="F73" s="1">
        <v>17</v>
      </c>
      <c r="G73" s="1">
        <f t="shared" si="8"/>
        <v>0.11767788235294117</v>
      </c>
      <c r="H73" s="293"/>
      <c r="I73" s="5">
        <v>9.0053800000000006</v>
      </c>
      <c r="J73" s="1">
        <v>-528.14721999999995</v>
      </c>
      <c r="K73" s="189">
        <v>1.1175200000000001</v>
      </c>
      <c r="L73" s="1">
        <v>-709.81273499999998</v>
      </c>
      <c r="M73" s="188">
        <v>2.017728</v>
      </c>
      <c r="N73" s="5">
        <v>400.11646200000001</v>
      </c>
      <c r="O73" s="1">
        <v>2.5667960000000001</v>
      </c>
      <c r="P73" s="1">
        <v>3.6261190000000001</v>
      </c>
      <c r="Q73" s="1">
        <v>24.128689999999999</v>
      </c>
      <c r="R73" s="1">
        <v>55.487409999999997</v>
      </c>
      <c r="S73" s="1">
        <v>31.358719000000001</v>
      </c>
      <c r="T73" s="1">
        <v>56.921297000000003</v>
      </c>
      <c r="U73" s="1">
        <v>29.324583000000001</v>
      </c>
      <c r="V73" s="1">
        <v>12.539956</v>
      </c>
      <c r="W73" s="1">
        <v>84.694535999999999</v>
      </c>
      <c r="X73" s="1">
        <v>17</v>
      </c>
      <c r="Y73" s="1">
        <f t="shared" si="7"/>
        <v>4.9820315294117643</v>
      </c>
      <c r="Z73" s="189">
        <v>1.167117</v>
      </c>
      <c r="AA73" s="189">
        <v>0.79015800000000003</v>
      </c>
      <c r="AB73" s="189">
        <v>1.1192770000000001</v>
      </c>
      <c r="AC73" s="189">
        <v>0.77727999999999997</v>
      </c>
      <c r="AD73" s="15"/>
      <c r="AE73" s="40">
        <v>-25.444962</v>
      </c>
      <c r="AF73" s="1">
        <v>18.333333</v>
      </c>
      <c r="AG73" s="25">
        <v>24.027778000000001</v>
      </c>
      <c r="AH73" s="28">
        <v>48.055556000000003</v>
      </c>
      <c r="AI73" s="1">
        <v>24.722221999999999</v>
      </c>
      <c r="AJ73" s="1">
        <v>25</v>
      </c>
      <c r="AK73" s="1">
        <v>383.40720900000002</v>
      </c>
      <c r="AL73" s="1">
        <v>-38651.130787000002</v>
      </c>
      <c r="AM73" s="1">
        <v>18.333333</v>
      </c>
      <c r="AN73" s="1">
        <v>710.07518100000004</v>
      </c>
      <c r="AO73" s="1">
        <f t="shared" si="9"/>
        <v>1.8520131190334503</v>
      </c>
      <c r="AP73" s="25">
        <f t="shared" si="10"/>
        <v>27.906317211242055</v>
      </c>
    </row>
    <row r="74" spans="1:42" x14ac:dyDescent="0.2">
      <c r="A74" s="46" t="s">
        <v>882</v>
      </c>
      <c r="B74" s="1" t="s">
        <v>876</v>
      </c>
      <c r="C74" s="1" t="s">
        <v>875</v>
      </c>
      <c r="D74" s="25" t="s">
        <v>874</v>
      </c>
      <c r="E74" s="5">
        <v>2.2411637999999998</v>
      </c>
      <c r="F74" s="1">
        <v>17.5</v>
      </c>
      <c r="G74" s="1">
        <f t="shared" si="8"/>
        <v>0.12806650285714286</v>
      </c>
      <c r="H74" s="293"/>
      <c r="I74" s="5">
        <v>8.8360149999999997</v>
      </c>
      <c r="J74" s="1">
        <v>-385.25668899999999</v>
      </c>
      <c r="K74" s="189">
        <v>0.59776399999999996</v>
      </c>
      <c r="L74" s="1">
        <v>-586.64496299999996</v>
      </c>
      <c r="M74" s="188">
        <v>1.3820760000000001</v>
      </c>
      <c r="N74" s="5">
        <v>402.58317799999998</v>
      </c>
      <c r="O74" s="1">
        <v>2.483962</v>
      </c>
      <c r="P74" s="1">
        <v>3.6833740000000001</v>
      </c>
      <c r="Q74" s="1">
        <v>21.986718</v>
      </c>
      <c r="R74" s="1">
        <v>57.587539</v>
      </c>
      <c r="S74" s="1">
        <v>35.600819999999999</v>
      </c>
      <c r="T74" s="1">
        <v>61.820354000000002</v>
      </c>
      <c r="U74" s="1">
        <v>32.562842000000003</v>
      </c>
      <c r="V74" s="1">
        <v>14.332291</v>
      </c>
      <c r="W74" s="1">
        <v>86.004951000000005</v>
      </c>
      <c r="X74" s="1">
        <v>17.5</v>
      </c>
      <c r="Y74" s="1">
        <f t="shared" ref="Y74:Y105" si="11">W74/X74</f>
        <v>4.9145686285714287</v>
      </c>
      <c r="Z74" s="189">
        <v>1.1357630000000001</v>
      </c>
      <c r="AA74" s="189">
        <v>0.76558099999999996</v>
      </c>
      <c r="AB74" s="189">
        <v>0.91134000000000004</v>
      </c>
      <c r="AC74" s="189">
        <v>0.63817599999999997</v>
      </c>
      <c r="AD74" s="15"/>
      <c r="AE74" s="40">
        <v>-25.854120000000002</v>
      </c>
      <c r="AF74" s="1">
        <v>19.523810000000001</v>
      </c>
      <c r="AG74" s="25">
        <v>23.174603000000001</v>
      </c>
      <c r="AH74" s="28">
        <v>45.972222000000002</v>
      </c>
      <c r="AI74" s="1">
        <v>15.972222</v>
      </c>
      <c r="AJ74" s="1">
        <v>21.25</v>
      </c>
      <c r="AK74" s="1">
        <v>321.36480399999999</v>
      </c>
      <c r="AL74" s="1">
        <v>-30294.019178999999</v>
      </c>
      <c r="AM74" s="1">
        <v>21.26</v>
      </c>
      <c r="AN74" s="1">
        <v>642.66781900000001</v>
      </c>
      <c r="AO74" s="1">
        <f t="shared" si="9"/>
        <v>1.9998077294114636</v>
      </c>
      <c r="AP74" s="25">
        <f t="shared" si="10"/>
        <v>24.857462524348151</v>
      </c>
    </row>
    <row r="75" spans="1:42" x14ac:dyDescent="0.2">
      <c r="A75" s="46" t="s">
        <v>881</v>
      </c>
      <c r="B75" s="1" t="s">
        <v>876</v>
      </c>
      <c r="C75" s="1" t="s">
        <v>875</v>
      </c>
      <c r="D75" s="25" t="s">
        <v>874</v>
      </c>
      <c r="E75" s="5">
        <v>1.9672204</v>
      </c>
      <c r="F75" s="1">
        <v>17</v>
      </c>
      <c r="G75" s="1">
        <f t="shared" si="8"/>
        <v>0.11571884705882353</v>
      </c>
      <c r="H75" s="293"/>
      <c r="I75" s="5">
        <v>13.142307000000001</v>
      </c>
      <c r="J75" s="1">
        <v>-532.752162</v>
      </c>
      <c r="K75" s="189">
        <v>1.137135</v>
      </c>
      <c r="L75" s="1">
        <v>-772.53472199999999</v>
      </c>
      <c r="M75" s="188">
        <v>2.3899319999999999</v>
      </c>
      <c r="N75" s="5">
        <v>502.39234399999998</v>
      </c>
      <c r="O75" s="1">
        <v>3.1012949999999999</v>
      </c>
      <c r="P75" s="1">
        <v>4.0061059999999999</v>
      </c>
      <c r="Q75" s="1">
        <v>38.007792999999999</v>
      </c>
      <c r="R75" s="1">
        <v>70.323035000000004</v>
      </c>
      <c r="S75" s="1">
        <v>32.315241999999998</v>
      </c>
      <c r="T75" s="1">
        <v>45.952570000000001</v>
      </c>
      <c r="U75" s="1">
        <v>22.585798</v>
      </c>
      <c r="V75" s="1">
        <v>16.234929999999999</v>
      </c>
      <c r="W75" s="1">
        <v>97.668261999999999</v>
      </c>
      <c r="X75" s="1">
        <v>17</v>
      </c>
      <c r="Y75" s="1">
        <f t="shared" si="11"/>
        <v>5.7451918823529411</v>
      </c>
      <c r="Z75" s="189">
        <v>0.90277399999999997</v>
      </c>
      <c r="AA75" s="189">
        <v>0.62620399999999998</v>
      </c>
      <c r="AB75" s="189">
        <v>0.96919699999999998</v>
      </c>
      <c r="AC75" s="189">
        <v>0.762907</v>
      </c>
      <c r="AD75" s="15"/>
      <c r="AE75" s="40">
        <v>-19.393208000000001</v>
      </c>
      <c r="AF75" s="1">
        <v>16.222221999999999</v>
      </c>
      <c r="AG75" s="25">
        <v>29.724944000000001</v>
      </c>
      <c r="AH75" s="28">
        <v>46.666666999999997</v>
      </c>
      <c r="AI75" s="1">
        <v>24.166667</v>
      </c>
      <c r="AJ75" s="1">
        <v>22.916667</v>
      </c>
      <c r="AK75" s="1">
        <v>634.86885900000004</v>
      </c>
      <c r="AL75" s="1">
        <v>-74315.308172999998</v>
      </c>
      <c r="AM75" s="1">
        <v>10.208333</v>
      </c>
      <c r="AN75" s="1">
        <v>733.24927200000002</v>
      </c>
      <c r="AO75" s="1">
        <f t="shared" si="9"/>
        <v>1.1549617871554791</v>
      </c>
      <c r="AP75" s="25">
        <f t="shared" si="10"/>
        <v>37.809591481718755</v>
      </c>
    </row>
    <row r="76" spans="1:42" x14ac:dyDescent="0.2">
      <c r="A76" s="46" t="s">
        <v>880</v>
      </c>
      <c r="B76" s="1" t="s">
        <v>876</v>
      </c>
      <c r="C76" s="1" t="s">
        <v>875</v>
      </c>
      <c r="D76" s="25" t="s">
        <v>874</v>
      </c>
      <c r="E76" s="5">
        <v>2.1044069999999997</v>
      </c>
      <c r="F76" s="1">
        <v>18</v>
      </c>
      <c r="G76" s="1">
        <f t="shared" si="8"/>
        <v>0.11691149999999999</v>
      </c>
      <c r="H76" s="293"/>
      <c r="I76" s="5">
        <v>10.615558</v>
      </c>
      <c r="J76" s="1">
        <v>-440.68597499999998</v>
      </c>
      <c r="K76" s="189">
        <v>0.78166400000000003</v>
      </c>
      <c r="L76" s="1">
        <v>-650.06301499999995</v>
      </c>
      <c r="M76" s="188">
        <v>1.69069</v>
      </c>
      <c r="N76" s="5">
        <v>392.53100699999999</v>
      </c>
      <c r="O76" s="1">
        <v>3.340274</v>
      </c>
      <c r="P76" s="1">
        <v>4.5592459999999999</v>
      </c>
      <c r="Q76" s="1">
        <v>45.469495000000002</v>
      </c>
      <c r="R76" s="1">
        <v>95.434109000000007</v>
      </c>
      <c r="S76" s="1">
        <v>49.964613999999997</v>
      </c>
      <c r="T76" s="1">
        <v>52.355089999999997</v>
      </c>
      <c r="U76" s="1">
        <v>26.736273000000001</v>
      </c>
      <c r="V76" s="1">
        <v>19.612660000000002</v>
      </c>
      <c r="W76" s="1">
        <v>124.194158</v>
      </c>
      <c r="X76" s="1">
        <v>18</v>
      </c>
      <c r="Y76" s="1">
        <f t="shared" si="11"/>
        <v>6.8996754444444441</v>
      </c>
      <c r="Z76" s="189">
        <v>1.0966</v>
      </c>
      <c r="AA76" s="189">
        <v>0.752224</v>
      </c>
      <c r="AB76" s="189">
        <v>1.057717</v>
      </c>
      <c r="AC76" s="189">
        <v>0.65795700000000001</v>
      </c>
      <c r="AD76" s="15"/>
      <c r="AE76" s="40">
        <v>-39.689849000000002</v>
      </c>
      <c r="AF76" s="1">
        <v>17.962962999999998</v>
      </c>
      <c r="AG76" s="25">
        <v>23.518519000000001</v>
      </c>
      <c r="AH76" s="28">
        <v>51.071429000000002</v>
      </c>
      <c r="AI76" s="1">
        <v>17.083333</v>
      </c>
      <c r="AJ76" s="1">
        <v>24.444444000000001</v>
      </c>
      <c r="AK76" s="1">
        <v>631.44699000000003</v>
      </c>
      <c r="AL76" s="1">
        <v>-25375.136792000001</v>
      </c>
      <c r="AM76" s="1">
        <v>30.416667</v>
      </c>
      <c r="AN76" s="1">
        <v>770.38261799999998</v>
      </c>
      <c r="AO76" s="1">
        <f t="shared" si="9"/>
        <v>1.2200273818709626</v>
      </c>
      <c r="AP76" s="25">
        <f t="shared" si="10"/>
        <v>19.410066740238793</v>
      </c>
    </row>
    <row r="77" spans="1:42" x14ac:dyDescent="0.2">
      <c r="A77" s="46" t="s">
        <v>879</v>
      </c>
      <c r="B77" s="1" t="s">
        <v>876</v>
      </c>
      <c r="C77" s="1" t="s">
        <v>875</v>
      </c>
      <c r="D77" s="25" t="s">
        <v>874</v>
      </c>
      <c r="E77" s="5">
        <v>2.1173480000000002</v>
      </c>
      <c r="F77" s="1">
        <v>17.5</v>
      </c>
      <c r="G77" s="1">
        <f t="shared" si="8"/>
        <v>0.1209913142857143</v>
      </c>
      <c r="H77" s="293"/>
      <c r="I77" s="5">
        <v>8.0289300000000008</v>
      </c>
      <c r="J77" s="1">
        <v>-419.73310700000002</v>
      </c>
      <c r="K77" s="189">
        <v>0.70748699999999998</v>
      </c>
      <c r="L77" s="1">
        <v>-628.10141399999998</v>
      </c>
      <c r="M77" s="188">
        <v>1.5811170000000001</v>
      </c>
      <c r="N77" s="5">
        <v>387.24667599999998</v>
      </c>
      <c r="O77" s="1">
        <v>2.895267</v>
      </c>
      <c r="P77" s="1">
        <v>4.1954469999999997</v>
      </c>
      <c r="Q77" s="1">
        <v>32.157719999999998</v>
      </c>
      <c r="R77" s="1">
        <v>78.520086000000006</v>
      </c>
      <c r="S77" s="1">
        <v>46.362364999999997</v>
      </c>
      <c r="T77" s="1">
        <v>59.045229999999997</v>
      </c>
      <c r="U77" s="1">
        <v>30.990252999999999</v>
      </c>
      <c r="V77" s="1">
        <v>17.953672000000001</v>
      </c>
      <c r="W77" s="1">
        <v>94.966048999999998</v>
      </c>
      <c r="X77" s="1">
        <v>17.5</v>
      </c>
      <c r="Y77" s="1">
        <f t="shared" si="11"/>
        <v>5.426631371428571</v>
      </c>
      <c r="Z77" s="189">
        <v>1.043752</v>
      </c>
      <c r="AA77" s="189">
        <v>0.65368000000000004</v>
      </c>
      <c r="AB77" s="189">
        <v>0.931921</v>
      </c>
      <c r="AC77" s="189">
        <v>0.62495000000000001</v>
      </c>
      <c r="AD77" s="15"/>
      <c r="AE77" s="40">
        <v>-48.943981000000001</v>
      </c>
      <c r="AF77" s="1">
        <v>18.888888999999999</v>
      </c>
      <c r="AG77" s="25">
        <v>27.592593000000001</v>
      </c>
      <c r="AH77" s="28">
        <v>55.25</v>
      </c>
      <c r="AI77" s="1">
        <v>22.5</v>
      </c>
      <c r="AJ77" s="1">
        <v>28.75</v>
      </c>
      <c r="AK77" s="1">
        <v>498.63555300000002</v>
      </c>
      <c r="AL77" s="1">
        <v>-30214.906605</v>
      </c>
      <c r="AM77" s="1">
        <v>20.833333</v>
      </c>
      <c r="AN77" s="1">
        <v>626.49575400000003</v>
      </c>
      <c r="AO77" s="1">
        <f t="shared" si="9"/>
        <v>1.2564201453962509</v>
      </c>
      <c r="AP77" s="25">
        <f t="shared" si="10"/>
        <v>12.800261466266916</v>
      </c>
    </row>
    <row r="78" spans="1:42" x14ac:dyDescent="0.2">
      <c r="A78" s="46" t="s">
        <v>878</v>
      </c>
      <c r="B78" s="1" t="s">
        <v>876</v>
      </c>
      <c r="C78" s="1" t="s">
        <v>875</v>
      </c>
      <c r="D78" s="25" t="s">
        <v>874</v>
      </c>
      <c r="E78" s="5">
        <v>2.281336833333333</v>
      </c>
      <c r="F78" s="1">
        <v>17</v>
      </c>
      <c r="G78" s="1">
        <f t="shared" si="8"/>
        <v>0.13419628431372546</v>
      </c>
      <c r="H78" s="293"/>
      <c r="I78" s="5">
        <v>9.1749010000000002</v>
      </c>
      <c r="J78" s="1">
        <v>-378.12962499999998</v>
      </c>
      <c r="K78" s="189">
        <v>0.57467999999999997</v>
      </c>
      <c r="L78" s="1">
        <v>-551.29393900000002</v>
      </c>
      <c r="M78" s="188">
        <v>1.21865</v>
      </c>
      <c r="N78" s="5">
        <v>410.557185</v>
      </c>
      <c r="O78" s="1">
        <v>3.2320090000000001</v>
      </c>
      <c r="P78" s="1">
        <v>4.0902529999999997</v>
      </c>
      <c r="Q78" s="1">
        <v>42.025618999999999</v>
      </c>
      <c r="R78" s="1">
        <v>73.911787000000004</v>
      </c>
      <c r="S78" s="1">
        <v>31.886168000000001</v>
      </c>
      <c r="T78" s="1">
        <v>43.140844000000001</v>
      </c>
      <c r="U78" s="1">
        <v>20.982652999999999</v>
      </c>
      <c r="V78" s="1">
        <v>13.091096</v>
      </c>
      <c r="W78" s="1">
        <v>106.89882299999999</v>
      </c>
      <c r="X78" s="1">
        <v>17</v>
      </c>
      <c r="Y78" s="1">
        <f t="shared" si="11"/>
        <v>6.2881660588235286</v>
      </c>
      <c r="Z78" s="189">
        <v>0.91847199999999996</v>
      </c>
      <c r="AA78" s="189">
        <v>0.60838300000000001</v>
      </c>
      <c r="AB78" s="189">
        <v>1.001546</v>
      </c>
      <c r="AC78" s="189">
        <v>0.84046799999999999</v>
      </c>
      <c r="AD78" s="15"/>
      <c r="AE78" s="40">
        <v>-26.686768000000001</v>
      </c>
      <c r="AF78" s="1">
        <v>18.333333</v>
      </c>
      <c r="AG78" s="25">
        <v>22.222221999999999</v>
      </c>
      <c r="AH78" s="28">
        <v>56.875</v>
      </c>
      <c r="AI78" s="1">
        <v>24.0625</v>
      </c>
      <c r="AJ78" s="1">
        <v>24.270833</v>
      </c>
      <c r="AK78" s="1">
        <v>543.68304000000001</v>
      </c>
      <c r="AL78" s="1">
        <v>-33089.037095</v>
      </c>
      <c r="AM78" s="1">
        <v>18.020833</v>
      </c>
      <c r="AN78" s="1">
        <v>597.41903300000001</v>
      </c>
      <c r="AO78" s="1">
        <f t="shared" si="9"/>
        <v>1.0988369859762408</v>
      </c>
      <c r="AP78" s="25">
        <f t="shared" si="10"/>
        <v>22.386338915225704</v>
      </c>
    </row>
    <row r="79" spans="1:42" ht="17" thickBot="1" x14ac:dyDescent="0.25">
      <c r="A79" s="47" t="s">
        <v>877</v>
      </c>
      <c r="B79" s="7" t="s">
        <v>876</v>
      </c>
      <c r="C79" s="7" t="s">
        <v>875</v>
      </c>
      <c r="D79" s="26" t="s">
        <v>874</v>
      </c>
      <c r="E79" s="6">
        <v>2.3767316666666667</v>
      </c>
      <c r="F79" s="7">
        <v>18</v>
      </c>
      <c r="G79" s="7">
        <f t="shared" si="8"/>
        <v>0.13204064814814814</v>
      </c>
      <c r="H79" s="292"/>
      <c r="I79" s="6">
        <v>8.830012</v>
      </c>
      <c r="J79" s="7">
        <v>-417.12174900000002</v>
      </c>
      <c r="K79" s="187">
        <v>0.69821500000000003</v>
      </c>
      <c r="L79" s="7">
        <v>-624.95026600000006</v>
      </c>
      <c r="M79" s="186">
        <v>1.564894</v>
      </c>
      <c r="N79" s="6">
        <v>385.556916</v>
      </c>
      <c r="O79" s="7">
        <v>3.0232350000000001</v>
      </c>
      <c r="P79" s="7">
        <v>4.2271109999999998</v>
      </c>
      <c r="Q79" s="7">
        <v>35.681927999999999</v>
      </c>
      <c r="R79" s="7">
        <v>79.806562999999997</v>
      </c>
      <c r="S79" s="7">
        <v>44.124634999999998</v>
      </c>
      <c r="T79" s="7">
        <v>55.289482</v>
      </c>
      <c r="U79" s="7">
        <v>28.479890000000001</v>
      </c>
      <c r="V79" s="7">
        <v>17.012557999999999</v>
      </c>
      <c r="W79" s="7">
        <v>113.264681</v>
      </c>
      <c r="X79" s="7">
        <v>18</v>
      </c>
      <c r="Y79" s="7">
        <f t="shared" si="11"/>
        <v>6.2924822777777774</v>
      </c>
      <c r="Z79" s="187">
        <v>1.155956</v>
      </c>
      <c r="AA79" s="187">
        <v>0.72111000000000003</v>
      </c>
      <c r="AB79" s="187">
        <v>1.0588120000000001</v>
      </c>
      <c r="AC79" s="187">
        <v>0.73018099999999997</v>
      </c>
      <c r="AD79" s="16"/>
      <c r="AE79" s="39">
        <v>-29.310448000000001</v>
      </c>
      <c r="AF79" s="7">
        <v>19.102564000000001</v>
      </c>
      <c r="AG79" s="26">
        <v>40.512821000000002</v>
      </c>
      <c r="AH79" s="30">
        <v>43.981481000000002</v>
      </c>
      <c r="AI79" s="7">
        <v>36.203704000000002</v>
      </c>
      <c r="AJ79" s="7">
        <v>27.870370000000001</v>
      </c>
      <c r="AK79" s="7">
        <v>450.891141</v>
      </c>
      <c r="AL79" s="7">
        <v>-42504.974590999998</v>
      </c>
      <c r="AM79" s="7">
        <v>14.722222</v>
      </c>
      <c r="AN79" s="7">
        <v>626.07053099999996</v>
      </c>
      <c r="AO79" s="7">
        <f t="shared" si="9"/>
        <v>1.3885181456692226</v>
      </c>
      <c r="AP79" s="26">
        <f t="shared" si="10"/>
        <v>21.359978223464886</v>
      </c>
    </row>
    <row r="80" spans="1:42" x14ac:dyDescent="0.2">
      <c r="A80" s="291"/>
      <c r="B80" s="291"/>
    </row>
  </sheetData>
  <mergeCells count="5">
    <mergeCell ref="E1:H1"/>
    <mergeCell ref="I1:M1"/>
    <mergeCell ref="N1:AD1"/>
    <mergeCell ref="AE1:AG1"/>
    <mergeCell ref="AH1:AP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A1F78-AD7D-0849-AF43-C740A7492DE6}">
  <dimension ref="A1:Q38"/>
  <sheetViews>
    <sheetView zoomScale="110" zoomScaleNormal="110" workbookViewId="0">
      <pane ySplit="1" topLeftCell="A2" activePane="bottomLeft" state="frozen"/>
      <selection pane="bottomLeft" activeCell="N32" sqref="N32"/>
    </sheetView>
  </sheetViews>
  <sheetFormatPr baseColWidth="10" defaultRowHeight="16" x14ac:dyDescent="0.2"/>
  <cols>
    <col min="5" max="14" width="10.83203125" customWidth="1"/>
  </cols>
  <sheetData>
    <row r="1" spans="1:17" ht="17" thickBot="1" x14ac:dyDescent="0.25">
      <c r="A1" s="36" t="s">
        <v>958</v>
      </c>
      <c r="B1" s="33" t="s">
        <v>957</v>
      </c>
      <c r="C1" s="33" t="s">
        <v>956</v>
      </c>
      <c r="D1" s="33" t="s">
        <v>1</v>
      </c>
      <c r="E1" s="33" t="s">
        <v>931</v>
      </c>
      <c r="F1" s="33" t="s">
        <v>930</v>
      </c>
      <c r="G1" s="33" t="s">
        <v>929</v>
      </c>
      <c r="H1" s="33" t="s">
        <v>928</v>
      </c>
      <c r="I1" s="33" t="s">
        <v>927</v>
      </c>
      <c r="J1" s="33" t="s">
        <v>926</v>
      </c>
      <c r="K1" s="33" t="s">
        <v>925</v>
      </c>
      <c r="L1" s="33" t="s">
        <v>967</v>
      </c>
      <c r="M1" s="33" t="s">
        <v>966</v>
      </c>
      <c r="N1" s="33" t="s">
        <v>924</v>
      </c>
      <c r="O1" s="33" t="s">
        <v>965</v>
      </c>
      <c r="P1" s="33" t="s">
        <v>932</v>
      </c>
      <c r="Q1" s="34" t="s">
        <v>923</v>
      </c>
    </row>
    <row r="2" spans="1:17" x14ac:dyDescent="0.2">
      <c r="A2" s="4">
        <v>2897</v>
      </c>
      <c r="B2" s="2" t="s">
        <v>964</v>
      </c>
      <c r="C2" s="2" t="s">
        <v>888</v>
      </c>
      <c r="D2" s="2" t="s">
        <v>910</v>
      </c>
      <c r="E2" s="2">
        <v>60</v>
      </c>
      <c r="F2" s="2">
        <v>20.370370000000001</v>
      </c>
      <c r="G2" s="2">
        <v>30.277778000000001</v>
      </c>
      <c r="H2" s="2">
        <v>417.491287</v>
      </c>
      <c r="I2" s="2">
        <v>-42241.479625</v>
      </c>
      <c r="J2" s="2">
        <v>16.944444000000001</v>
      </c>
      <c r="K2" s="2">
        <v>716.63952900000004</v>
      </c>
      <c r="L2" s="2">
        <v>0.844136</v>
      </c>
      <c r="M2" s="2">
        <v>44.793444000000001</v>
      </c>
      <c r="N2" s="2">
        <v>1.7165379999999999</v>
      </c>
      <c r="O2" s="2">
        <v>4.9138890000000002</v>
      </c>
      <c r="P2" s="2">
        <v>-26.963885999999999</v>
      </c>
      <c r="Q2" s="24">
        <f t="shared" ref="Q2:Q38" si="0">(K2/P2)*-1</f>
        <v>26.577754000295062</v>
      </c>
    </row>
    <row r="3" spans="1:17" x14ac:dyDescent="0.2">
      <c r="A3" s="5">
        <v>2898</v>
      </c>
      <c r="B3" s="1" t="s">
        <v>964</v>
      </c>
      <c r="C3" s="1" t="s">
        <v>888</v>
      </c>
      <c r="D3" s="1" t="s">
        <v>910</v>
      </c>
      <c r="E3" s="1">
        <v>59.047618999999997</v>
      </c>
      <c r="F3" s="1">
        <v>19.591837000000002</v>
      </c>
      <c r="G3" s="1">
        <v>20.714286000000001</v>
      </c>
      <c r="H3" s="1">
        <v>666.88944600000002</v>
      </c>
      <c r="I3" s="1">
        <v>-50712.262472000002</v>
      </c>
      <c r="J3" s="1">
        <v>15.476190000000001</v>
      </c>
      <c r="K3" s="1">
        <v>766.12362499999995</v>
      </c>
      <c r="L3" s="1">
        <v>0.68260399999999999</v>
      </c>
      <c r="M3" s="1">
        <v>49.043078000000001</v>
      </c>
      <c r="N3" s="1">
        <v>1.1488020000000001</v>
      </c>
      <c r="O3" s="1">
        <v>4.4880950000000004</v>
      </c>
      <c r="P3" s="1">
        <v>-30.729872</v>
      </c>
      <c r="Q3" s="25">
        <f t="shared" si="0"/>
        <v>24.930908433331577</v>
      </c>
    </row>
    <row r="4" spans="1:17" x14ac:dyDescent="0.2">
      <c r="A4" s="5">
        <v>2899</v>
      </c>
      <c r="B4" s="1" t="s">
        <v>964</v>
      </c>
      <c r="C4" s="1" t="s">
        <v>888</v>
      </c>
      <c r="D4" s="1" t="s">
        <v>910</v>
      </c>
      <c r="E4" s="1">
        <v>49.791666999999997</v>
      </c>
      <c r="F4" s="1">
        <v>16.666667</v>
      </c>
      <c r="G4" s="1">
        <v>23.958333</v>
      </c>
      <c r="H4" s="1">
        <v>341.02405700000003</v>
      </c>
      <c r="I4" s="1">
        <v>-40367.626066999997</v>
      </c>
      <c r="J4" s="1">
        <v>14.166667</v>
      </c>
      <c r="K4" s="1">
        <v>545.24730299999999</v>
      </c>
      <c r="L4" s="1"/>
      <c r="M4" s="1"/>
      <c r="N4" s="1">
        <f>K4/H4</f>
        <v>1.5988529014538113</v>
      </c>
      <c r="O4" s="1"/>
      <c r="P4" s="1">
        <v>-27.213557000000002</v>
      </c>
      <c r="Q4" s="25">
        <f t="shared" si="0"/>
        <v>20.035870467061692</v>
      </c>
    </row>
    <row r="5" spans="1:17" x14ac:dyDescent="0.2">
      <c r="A5" s="5">
        <v>2900</v>
      </c>
      <c r="B5" s="1" t="s">
        <v>964</v>
      </c>
      <c r="C5" s="1" t="s">
        <v>888</v>
      </c>
      <c r="D5" s="1" t="s">
        <v>910</v>
      </c>
      <c r="E5" s="1">
        <v>51.666666999999997</v>
      </c>
      <c r="F5" s="1">
        <v>11.666667</v>
      </c>
      <c r="G5" s="1">
        <v>20.612245000000001</v>
      </c>
      <c r="H5" s="1">
        <v>383.71079900000001</v>
      </c>
      <c r="I5" s="1">
        <v>-26105.863425</v>
      </c>
      <c r="J5" s="1">
        <v>22.040816</v>
      </c>
      <c r="K5" s="1">
        <v>567.38294900000005</v>
      </c>
      <c r="L5" s="1">
        <v>0.624753</v>
      </c>
      <c r="M5" s="1">
        <v>34.436112000000001</v>
      </c>
      <c r="N5" s="1">
        <v>1.4786729999999999</v>
      </c>
      <c r="O5" s="1">
        <v>6.3918369999999998</v>
      </c>
      <c r="P5" s="1">
        <v>-31.914695999999999</v>
      </c>
      <c r="Q5" s="25">
        <f t="shared" si="0"/>
        <v>17.778109150718532</v>
      </c>
    </row>
    <row r="6" spans="1:17" x14ac:dyDescent="0.2">
      <c r="A6" s="5">
        <v>2911</v>
      </c>
      <c r="B6" s="1" t="s">
        <v>964</v>
      </c>
      <c r="C6" s="1" t="s">
        <v>888</v>
      </c>
      <c r="D6" s="1" t="s">
        <v>910</v>
      </c>
      <c r="E6" s="1">
        <v>41.666666999999997</v>
      </c>
      <c r="F6" s="1">
        <v>9.1666670000000003</v>
      </c>
      <c r="G6" s="1">
        <v>37.916666999999997</v>
      </c>
      <c r="H6" s="1">
        <v>438.59646099999998</v>
      </c>
      <c r="I6" s="1">
        <v>-41326.117731999999</v>
      </c>
      <c r="J6" s="1">
        <v>22.5</v>
      </c>
      <c r="K6" s="1">
        <v>922.23118999999997</v>
      </c>
      <c r="L6" s="1">
        <v>1.1299999999999999</v>
      </c>
      <c r="M6" s="1">
        <v>33.733333000000002</v>
      </c>
      <c r="N6" s="1">
        <v>2.102687</v>
      </c>
      <c r="O6" s="1">
        <v>6.5250000000000004</v>
      </c>
      <c r="P6" s="1">
        <v>-47.536814999999997</v>
      </c>
      <c r="Q6" s="25">
        <f t="shared" si="0"/>
        <v>19.400357175801535</v>
      </c>
    </row>
    <row r="7" spans="1:17" x14ac:dyDescent="0.2">
      <c r="A7" s="5">
        <v>2915</v>
      </c>
      <c r="B7" s="1" t="s">
        <v>964</v>
      </c>
      <c r="C7" s="1" t="s">
        <v>888</v>
      </c>
      <c r="D7" s="1" t="s">
        <v>910</v>
      </c>
      <c r="E7" s="1">
        <v>52.857143000000001</v>
      </c>
      <c r="F7" s="1">
        <v>10.408163</v>
      </c>
      <c r="G7" s="1">
        <v>26.734694000000001</v>
      </c>
      <c r="H7" s="1">
        <v>566.084112</v>
      </c>
      <c r="I7" s="1">
        <v>-31209.166418000001</v>
      </c>
      <c r="J7" s="1">
        <v>24.285713999999999</v>
      </c>
      <c r="K7" s="1">
        <v>710.48495200000002</v>
      </c>
      <c r="L7" s="1"/>
      <c r="M7" s="1"/>
      <c r="N7" s="1">
        <f>K7/H7</f>
        <v>1.2550872510620825</v>
      </c>
      <c r="O7" s="1"/>
      <c r="P7" s="1">
        <v>-31.176038999999999</v>
      </c>
      <c r="Q7" s="25">
        <f t="shared" si="0"/>
        <v>22.789455453272947</v>
      </c>
    </row>
    <row r="8" spans="1:17" ht="17" thickBot="1" x14ac:dyDescent="0.25">
      <c r="A8" s="6">
        <v>2916</v>
      </c>
      <c r="B8" s="7" t="s">
        <v>964</v>
      </c>
      <c r="C8" s="7" t="s">
        <v>888</v>
      </c>
      <c r="D8" s="7" t="s">
        <v>910</v>
      </c>
      <c r="E8" s="7">
        <v>54</v>
      </c>
      <c r="F8" s="7">
        <v>14.857143000000001</v>
      </c>
      <c r="G8" s="7">
        <v>21.190476</v>
      </c>
      <c r="H8" s="7">
        <v>469.48720100000003</v>
      </c>
      <c r="I8" s="7">
        <v>-27365.706560999999</v>
      </c>
      <c r="J8" s="7">
        <v>22.857143000000001</v>
      </c>
      <c r="K8" s="7">
        <v>601.25833999999998</v>
      </c>
      <c r="L8" s="7"/>
      <c r="M8" s="7"/>
      <c r="N8" s="7">
        <f>K8/H8</f>
        <v>1.2806703542063118</v>
      </c>
      <c r="O8" s="7"/>
      <c r="P8" s="7">
        <v>-37.495727000000002</v>
      </c>
      <c r="Q8" s="26">
        <f t="shared" si="0"/>
        <v>16.035382911764852</v>
      </c>
    </row>
    <row r="9" spans="1:17" x14ac:dyDescent="0.2">
      <c r="A9" s="4">
        <v>2888</v>
      </c>
      <c r="B9" s="2" t="s">
        <v>964</v>
      </c>
      <c r="C9" s="2" t="s">
        <v>875</v>
      </c>
      <c r="D9" s="2" t="s">
        <v>898</v>
      </c>
      <c r="E9" s="2">
        <v>71.111110999999994</v>
      </c>
      <c r="F9" s="2">
        <v>22.5</v>
      </c>
      <c r="G9" s="2">
        <v>20.972221999999999</v>
      </c>
      <c r="H9" s="2">
        <v>650.70570899999996</v>
      </c>
      <c r="I9" s="2">
        <v>-66777.376420000001</v>
      </c>
      <c r="J9" s="2">
        <v>13.611110999999999</v>
      </c>
      <c r="K9" s="2">
        <v>909.88493600000004</v>
      </c>
      <c r="L9" s="2">
        <v>0.61132799999999998</v>
      </c>
      <c r="M9" s="2">
        <v>55.763266000000002</v>
      </c>
      <c r="N9" s="2">
        <v>1.3983049999999999</v>
      </c>
      <c r="O9" s="2">
        <v>3.947222</v>
      </c>
      <c r="P9" s="2">
        <v>-44.825704999999999</v>
      </c>
      <c r="Q9" s="24">
        <f t="shared" si="0"/>
        <v>20.298285013029915</v>
      </c>
    </row>
    <row r="10" spans="1:17" x14ac:dyDescent="0.2">
      <c r="A10" s="5">
        <v>2889</v>
      </c>
      <c r="B10" s="1" t="s">
        <v>964</v>
      </c>
      <c r="C10" s="1" t="s">
        <v>875</v>
      </c>
      <c r="D10" s="1" t="s">
        <v>898</v>
      </c>
      <c r="E10" s="1">
        <v>61.190475999999997</v>
      </c>
      <c r="F10" s="1">
        <v>16.904762000000002</v>
      </c>
      <c r="G10" s="1">
        <v>31.547619000000001</v>
      </c>
      <c r="H10" s="1">
        <v>374.57207199999999</v>
      </c>
      <c r="I10" s="1">
        <v>-53312.037980000001</v>
      </c>
      <c r="J10" s="1">
        <v>13.809524</v>
      </c>
      <c r="K10" s="1">
        <v>733.43190200000004</v>
      </c>
      <c r="L10" s="1">
        <v>0.79182900000000001</v>
      </c>
      <c r="M10" s="1">
        <v>54.962068000000002</v>
      </c>
      <c r="N10" s="1">
        <v>1.958053</v>
      </c>
      <c r="O10" s="1">
        <v>4.0047620000000004</v>
      </c>
      <c r="P10" s="1">
        <v>-24.518529999999998</v>
      </c>
      <c r="Q10" s="25">
        <f t="shared" si="0"/>
        <v>29.91337172334557</v>
      </c>
    </row>
    <row r="11" spans="1:17" x14ac:dyDescent="0.2">
      <c r="A11" s="5">
        <v>2890</v>
      </c>
      <c r="B11" s="1" t="s">
        <v>964</v>
      </c>
      <c r="C11" s="1" t="s">
        <v>875</v>
      </c>
      <c r="D11" s="1" t="s">
        <v>898</v>
      </c>
      <c r="E11" s="1">
        <v>52.708333000000003</v>
      </c>
      <c r="F11" s="1">
        <v>14.166667</v>
      </c>
      <c r="G11" s="1">
        <v>23.333333</v>
      </c>
      <c r="H11" s="1">
        <v>281.62131699999998</v>
      </c>
      <c r="I11" s="1">
        <v>-37443.323193999997</v>
      </c>
      <c r="J11" s="1">
        <v>17.083333</v>
      </c>
      <c r="K11" s="1">
        <v>625.37635799999998</v>
      </c>
      <c r="L11" s="1">
        <v>0.71146200000000004</v>
      </c>
      <c r="M11" s="1">
        <v>44.429268999999998</v>
      </c>
      <c r="N11" s="1">
        <v>2.2206290000000002</v>
      </c>
      <c r="O11" s="1">
        <v>4.954167</v>
      </c>
      <c r="P11" s="1">
        <v>-31.640345</v>
      </c>
      <c r="Q11" s="25">
        <f t="shared" si="0"/>
        <v>19.765156100541887</v>
      </c>
    </row>
    <row r="12" spans="1:17" x14ac:dyDescent="0.2">
      <c r="A12" s="5">
        <v>2891</v>
      </c>
      <c r="B12" s="1" t="s">
        <v>964</v>
      </c>
      <c r="C12" s="1" t="s">
        <v>875</v>
      </c>
      <c r="D12" s="1" t="s">
        <v>898</v>
      </c>
      <c r="E12" s="1">
        <v>56.666666999999997</v>
      </c>
      <c r="F12" s="1">
        <v>19.285713999999999</v>
      </c>
      <c r="G12" s="1">
        <v>21.428571000000002</v>
      </c>
      <c r="H12" s="1">
        <v>289.29363999999998</v>
      </c>
      <c r="I12" s="1">
        <v>-48544.236914000001</v>
      </c>
      <c r="J12" s="1">
        <v>14.897959</v>
      </c>
      <c r="K12" s="1">
        <v>661.52210200000002</v>
      </c>
      <c r="L12" s="1">
        <v>0.71848699999999999</v>
      </c>
      <c r="M12" s="1">
        <v>50.946576</v>
      </c>
      <c r="N12" s="1">
        <v>2.28668</v>
      </c>
      <c r="O12" s="1">
        <v>4.3204079999999996</v>
      </c>
      <c r="P12" s="1">
        <v>-39.954517000000003</v>
      </c>
      <c r="Q12" s="25">
        <f t="shared" si="0"/>
        <v>16.556878963147021</v>
      </c>
    </row>
    <row r="13" spans="1:17" x14ac:dyDescent="0.2">
      <c r="A13" s="5">
        <v>2892</v>
      </c>
      <c r="B13" s="1" t="s">
        <v>964</v>
      </c>
      <c r="C13" s="1" t="s">
        <v>875</v>
      </c>
      <c r="D13" s="1" t="s">
        <v>898</v>
      </c>
      <c r="E13" s="1">
        <v>60</v>
      </c>
      <c r="F13" s="1">
        <v>21.481480999999999</v>
      </c>
      <c r="G13" s="1">
        <v>23.333333</v>
      </c>
      <c r="H13" s="1">
        <v>603.76462600000002</v>
      </c>
      <c r="I13" s="1">
        <v>-33679.815057</v>
      </c>
      <c r="J13" s="1">
        <v>21.111111000000001</v>
      </c>
      <c r="K13" s="1">
        <v>703.99345700000003</v>
      </c>
      <c r="L13" s="1">
        <v>0.74691399999999997</v>
      </c>
      <c r="M13" s="1">
        <v>35.952632000000001</v>
      </c>
      <c r="N13" s="1">
        <v>1.1660060000000001</v>
      </c>
      <c r="O13" s="1">
        <v>6.1222219999999998</v>
      </c>
      <c r="P13" s="1">
        <v>-42.828646999999997</v>
      </c>
      <c r="Q13" s="25">
        <f t="shared" si="0"/>
        <v>16.437443307513313</v>
      </c>
    </row>
    <row r="14" spans="1:17" x14ac:dyDescent="0.2">
      <c r="A14" s="5">
        <v>2901</v>
      </c>
      <c r="B14" s="1" t="s">
        <v>964</v>
      </c>
      <c r="C14" s="1" t="s">
        <v>875</v>
      </c>
      <c r="D14" s="1" t="s">
        <v>898</v>
      </c>
      <c r="E14" s="1">
        <v>57.592593000000001</v>
      </c>
      <c r="F14" s="1">
        <v>13.703704</v>
      </c>
      <c r="G14" s="1">
        <v>27.619047999999999</v>
      </c>
      <c r="H14" s="1">
        <v>360.79784999999998</v>
      </c>
      <c r="I14" s="1">
        <v>-33950.17381</v>
      </c>
      <c r="J14" s="1">
        <v>18.253968</v>
      </c>
      <c r="K14" s="1">
        <v>609.33353399999999</v>
      </c>
      <c r="L14" s="1">
        <v>0.71750100000000006</v>
      </c>
      <c r="M14" s="1">
        <v>41.580001000000003</v>
      </c>
      <c r="N14" s="1">
        <v>1.68885</v>
      </c>
      <c r="O14" s="1">
        <v>5.2936509999999997</v>
      </c>
      <c r="P14" s="1">
        <v>-34.900740999999996</v>
      </c>
      <c r="Q14" s="25">
        <f t="shared" si="0"/>
        <v>17.459042889662431</v>
      </c>
    </row>
    <row r="15" spans="1:17" x14ac:dyDescent="0.2">
      <c r="A15" s="5">
        <v>2902</v>
      </c>
      <c r="B15" s="1" t="s">
        <v>964</v>
      </c>
      <c r="C15" s="1" t="s">
        <v>875</v>
      </c>
      <c r="D15" s="1" t="s">
        <v>898</v>
      </c>
      <c r="E15" s="1">
        <v>60</v>
      </c>
      <c r="F15" s="1">
        <v>12.5</v>
      </c>
      <c r="G15" s="1">
        <v>24.583333</v>
      </c>
      <c r="H15" s="1">
        <v>521.16018499999996</v>
      </c>
      <c r="I15" s="1">
        <v>-48459.450213999997</v>
      </c>
      <c r="J15" s="1">
        <v>15</v>
      </c>
      <c r="K15" s="1">
        <v>714.17172500000004</v>
      </c>
      <c r="L15" s="1">
        <v>0.61805600000000005</v>
      </c>
      <c r="M15" s="1">
        <v>50.6</v>
      </c>
      <c r="N15" s="1">
        <v>1.37035</v>
      </c>
      <c r="O15" s="1">
        <v>4.3499999999999996</v>
      </c>
      <c r="P15" s="1">
        <v>-33.165846000000002</v>
      </c>
      <c r="Q15" s="25">
        <f t="shared" si="0"/>
        <v>21.533348644264947</v>
      </c>
    </row>
    <row r="16" spans="1:17" x14ac:dyDescent="0.2">
      <c r="A16" s="5">
        <v>2903</v>
      </c>
      <c r="B16" s="1" t="s">
        <v>964</v>
      </c>
      <c r="C16" s="1" t="s">
        <v>875</v>
      </c>
      <c r="D16" s="1" t="s">
        <v>898</v>
      </c>
      <c r="E16" s="1">
        <v>54.53125</v>
      </c>
      <c r="F16" s="1">
        <v>25.714286000000001</v>
      </c>
      <c r="G16" s="1">
        <v>21.785713999999999</v>
      </c>
      <c r="H16" s="1">
        <v>392.77005600000001</v>
      </c>
      <c r="I16" s="1">
        <v>-66037.027988999995</v>
      </c>
      <c r="J16" s="1">
        <v>11.428571</v>
      </c>
      <c r="K16" s="1">
        <v>708.88792100000001</v>
      </c>
      <c r="L16" s="1">
        <v>0.87105999999999995</v>
      </c>
      <c r="M16" s="1">
        <v>66.412502000000003</v>
      </c>
      <c r="N16" s="1">
        <v>1.8048420000000001</v>
      </c>
      <c r="O16" s="1">
        <v>3.3142860000000001</v>
      </c>
      <c r="P16" s="1">
        <v>-37.413398999999998</v>
      </c>
      <c r="Q16" s="25">
        <f t="shared" si="0"/>
        <v>18.947434340301452</v>
      </c>
    </row>
    <row r="17" spans="1:17" x14ac:dyDescent="0.2">
      <c r="A17" s="5">
        <v>2904</v>
      </c>
      <c r="B17" s="1" t="s">
        <v>964</v>
      </c>
      <c r="C17" s="1" t="s">
        <v>875</v>
      </c>
      <c r="D17" s="1" t="s">
        <v>898</v>
      </c>
      <c r="E17" s="1">
        <v>57.407406999999999</v>
      </c>
      <c r="F17" s="1">
        <v>14.222222</v>
      </c>
      <c r="G17" s="1">
        <v>28.333333</v>
      </c>
      <c r="H17" s="1">
        <v>520.78310099999999</v>
      </c>
      <c r="I17" s="1">
        <v>-51943.250380999998</v>
      </c>
      <c r="J17" s="1">
        <v>13.111110999999999</v>
      </c>
      <c r="K17" s="1">
        <v>654.94541400000003</v>
      </c>
      <c r="L17" s="1">
        <v>0.74129</v>
      </c>
      <c r="M17" s="1">
        <v>57.889831000000001</v>
      </c>
      <c r="N17" s="1">
        <v>1.2576160000000001</v>
      </c>
      <c r="O17" s="1">
        <v>3.802222</v>
      </c>
      <c r="P17" s="1">
        <v>-32.728906000000002</v>
      </c>
      <c r="Q17" s="25">
        <f t="shared" si="0"/>
        <v>20.011222312166499</v>
      </c>
    </row>
    <row r="18" spans="1:17" ht="17" thickBot="1" x14ac:dyDescent="0.25">
      <c r="A18" s="6">
        <v>2905</v>
      </c>
      <c r="B18" s="7" t="s">
        <v>964</v>
      </c>
      <c r="C18" s="7" t="s">
        <v>875</v>
      </c>
      <c r="D18" s="7" t="s">
        <v>898</v>
      </c>
      <c r="E18" s="7">
        <v>53.75</v>
      </c>
      <c r="F18" s="7">
        <v>14.0625</v>
      </c>
      <c r="G18" s="7">
        <v>27.916667</v>
      </c>
      <c r="H18" s="7">
        <v>565.54178100000001</v>
      </c>
      <c r="I18" s="7">
        <v>-36494.468690000002</v>
      </c>
      <c r="J18" s="7">
        <v>20.25</v>
      </c>
      <c r="K18" s="7">
        <v>728.22062700000004</v>
      </c>
      <c r="L18" s="7">
        <v>0.78100800000000004</v>
      </c>
      <c r="M18" s="7">
        <v>37.481481000000002</v>
      </c>
      <c r="N18" s="7">
        <v>1.2876510000000001</v>
      </c>
      <c r="O18" s="7">
        <v>5.8724999999999996</v>
      </c>
      <c r="P18" s="7">
        <v>-31.844553000000001</v>
      </c>
      <c r="Q18" s="26">
        <f t="shared" si="0"/>
        <v>22.867980812919559</v>
      </c>
    </row>
    <row r="19" spans="1:17" x14ac:dyDescent="0.2">
      <c r="A19" s="4">
        <v>2906</v>
      </c>
      <c r="B19" s="2" t="s">
        <v>876</v>
      </c>
      <c r="C19" s="2" t="s">
        <v>888</v>
      </c>
      <c r="D19" s="2" t="s">
        <v>887</v>
      </c>
      <c r="E19" s="2">
        <v>59.833333000000003</v>
      </c>
      <c r="F19" s="2">
        <v>17.625</v>
      </c>
      <c r="G19" s="2">
        <v>26.125</v>
      </c>
      <c r="H19" s="2">
        <v>680.58450200000004</v>
      </c>
      <c r="I19" s="2">
        <v>-35261.478240999997</v>
      </c>
      <c r="J19" s="2">
        <v>20.25</v>
      </c>
      <c r="K19" s="2">
        <v>699.20632000000001</v>
      </c>
      <c r="L19" s="2">
        <v>0.73119800000000001</v>
      </c>
      <c r="M19" s="2">
        <v>37.481481000000002</v>
      </c>
      <c r="N19" s="2">
        <v>1.0273620000000001</v>
      </c>
      <c r="O19" s="2">
        <v>5.8724999999999996</v>
      </c>
      <c r="P19" s="2">
        <v>-46.137594999999997</v>
      </c>
      <c r="Q19" s="24">
        <f t="shared" si="0"/>
        <v>15.154806400290264</v>
      </c>
    </row>
    <row r="20" spans="1:17" x14ac:dyDescent="0.2">
      <c r="A20" s="5">
        <v>2907</v>
      </c>
      <c r="B20" s="1" t="s">
        <v>876</v>
      </c>
      <c r="C20" s="1" t="s">
        <v>888</v>
      </c>
      <c r="D20" s="1" t="s">
        <v>887</v>
      </c>
      <c r="E20" s="1">
        <v>60</v>
      </c>
      <c r="F20" s="1">
        <v>20.625</v>
      </c>
      <c r="G20" s="1">
        <v>24.375</v>
      </c>
      <c r="H20" s="1">
        <v>506.27193399999999</v>
      </c>
      <c r="I20" s="1">
        <v>-38116.030329000001</v>
      </c>
      <c r="J20" s="1">
        <v>17.1875</v>
      </c>
      <c r="K20" s="1">
        <v>638.54791299999999</v>
      </c>
      <c r="L20" s="1">
        <v>0.75</v>
      </c>
      <c r="M20" s="1">
        <v>44.16</v>
      </c>
      <c r="N20" s="1">
        <v>1.2612749999999999</v>
      </c>
      <c r="O20" s="1">
        <v>4.984375</v>
      </c>
      <c r="P20" s="1">
        <v>-45.922254000000002</v>
      </c>
      <c r="Q20" s="25">
        <f t="shared" si="0"/>
        <v>13.904977595394163</v>
      </c>
    </row>
    <row r="21" spans="1:17" x14ac:dyDescent="0.2">
      <c r="A21" s="5">
        <v>2908</v>
      </c>
      <c r="B21" s="1" t="s">
        <v>876</v>
      </c>
      <c r="C21" s="1" t="s">
        <v>888</v>
      </c>
      <c r="D21" s="1" t="s">
        <v>887</v>
      </c>
      <c r="E21" s="1">
        <v>59.259259</v>
      </c>
      <c r="F21" s="1">
        <v>14.074074</v>
      </c>
      <c r="G21" s="1">
        <v>20.317460000000001</v>
      </c>
      <c r="H21" s="1">
        <v>418.626262</v>
      </c>
      <c r="I21" s="1">
        <v>-33973.217384000003</v>
      </c>
      <c r="J21" s="1">
        <v>17.592593000000001</v>
      </c>
      <c r="K21" s="1">
        <v>594.99928899999998</v>
      </c>
      <c r="L21" s="1">
        <v>0.58035700000000001</v>
      </c>
      <c r="M21" s="1">
        <v>43.143157000000002</v>
      </c>
      <c r="N21" s="1">
        <v>1.421314</v>
      </c>
      <c r="O21" s="1">
        <v>5.1018520000000001</v>
      </c>
      <c r="P21" s="1">
        <v>-36.303739999999998</v>
      </c>
      <c r="Q21" s="25">
        <f t="shared" si="0"/>
        <v>16.389476373508625</v>
      </c>
    </row>
    <row r="22" spans="1:17" x14ac:dyDescent="0.2">
      <c r="A22" s="5">
        <v>2909</v>
      </c>
      <c r="B22" s="1" t="s">
        <v>876</v>
      </c>
      <c r="C22" s="1" t="s">
        <v>888</v>
      </c>
      <c r="D22" s="1" t="s">
        <v>887</v>
      </c>
      <c r="E22" s="1">
        <v>61.25</v>
      </c>
      <c r="F22" s="1">
        <v>24.0625</v>
      </c>
      <c r="G22" s="1">
        <v>25.75</v>
      </c>
      <c r="H22" s="1">
        <v>723.75388199999998</v>
      </c>
      <c r="I22" s="1">
        <v>-47635.487459000004</v>
      </c>
      <c r="J22" s="1">
        <v>14.6875</v>
      </c>
      <c r="K22" s="1">
        <v>710.59790999999996</v>
      </c>
      <c r="L22" s="1">
        <v>0.81326500000000002</v>
      </c>
      <c r="M22" s="1">
        <v>51.676596000000004</v>
      </c>
      <c r="N22" s="1">
        <v>0.981823</v>
      </c>
      <c r="O22" s="1">
        <v>4.2593750000000004</v>
      </c>
      <c r="P22" s="1">
        <v>-28.266867999999999</v>
      </c>
      <c r="Q22" s="25">
        <f t="shared" si="0"/>
        <v>25.138897949358945</v>
      </c>
    </row>
    <row r="23" spans="1:17" x14ac:dyDescent="0.2">
      <c r="A23" s="5">
        <v>2910</v>
      </c>
      <c r="B23" s="1" t="s">
        <v>876</v>
      </c>
      <c r="C23" s="1" t="s">
        <v>888</v>
      </c>
      <c r="D23" s="1" t="s">
        <v>887</v>
      </c>
      <c r="E23" s="1">
        <v>64.166667000000004</v>
      </c>
      <c r="F23" s="1">
        <v>16.388888999999999</v>
      </c>
      <c r="G23" s="1">
        <v>28.333333</v>
      </c>
      <c r="H23" s="1">
        <v>665.47218599999997</v>
      </c>
      <c r="I23" s="1">
        <v>-42393.729441000003</v>
      </c>
      <c r="J23" s="1">
        <v>17.111111000000001</v>
      </c>
      <c r="K23" s="1">
        <v>653.96678899999995</v>
      </c>
      <c r="L23" s="1"/>
      <c r="M23" s="1"/>
      <c r="N23" s="1">
        <f>K23/H23</f>
        <v>0.98271092730538245</v>
      </c>
      <c r="O23" s="1"/>
      <c r="P23" s="1">
        <v>-38.336987000000001</v>
      </c>
      <c r="Q23" s="25">
        <f t="shared" si="0"/>
        <v>17.058377305446562</v>
      </c>
    </row>
    <row r="24" spans="1:17" x14ac:dyDescent="0.2">
      <c r="A24" s="5">
        <v>2912</v>
      </c>
      <c r="B24" s="1" t="s">
        <v>876</v>
      </c>
      <c r="C24" s="1" t="s">
        <v>888</v>
      </c>
      <c r="D24" s="1" t="s">
        <v>887</v>
      </c>
      <c r="E24" s="1">
        <v>59.791666999999997</v>
      </c>
      <c r="F24" s="1">
        <v>11.25</v>
      </c>
      <c r="G24" s="1">
        <v>28.125</v>
      </c>
      <c r="H24" s="1">
        <v>458.724649</v>
      </c>
      <c r="I24" s="1">
        <v>-47491.704003999999</v>
      </c>
      <c r="J24" s="1">
        <v>17.291667</v>
      </c>
      <c r="K24" s="1">
        <v>735.46669399999996</v>
      </c>
      <c r="L24" s="1">
        <v>0.65853700000000004</v>
      </c>
      <c r="M24" s="1">
        <v>43.893974999999998</v>
      </c>
      <c r="N24" s="1">
        <v>1.603286</v>
      </c>
      <c r="O24" s="1">
        <v>5.014583</v>
      </c>
      <c r="P24" s="1">
        <v>-46.211309</v>
      </c>
      <c r="Q24" s="25">
        <f t="shared" si="0"/>
        <v>15.915296707998468</v>
      </c>
    </row>
    <row r="25" spans="1:17" x14ac:dyDescent="0.2">
      <c r="A25" s="5">
        <v>2913</v>
      </c>
      <c r="B25" s="1" t="s">
        <v>876</v>
      </c>
      <c r="C25" s="1" t="s">
        <v>888</v>
      </c>
      <c r="D25" s="1" t="s">
        <v>887</v>
      </c>
      <c r="E25" s="1">
        <v>61.458333000000003</v>
      </c>
      <c r="F25" s="1">
        <v>19.722221999999999</v>
      </c>
      <c r="G25" s="1">
        <v>23.75</v>
      </c>
      <c r="H25" s="1">
        <v>648.764318</v>
      </c>
      <c r="I25" s="1">
        <v>-51932.286286000002</v>
      </c>
      <c r="J25" s="1">
        <v>16.388888999999999</v>
      </c>
      <c r="K25" s="1">
        <v>836.06165899999996</v>
      </c>
      <c r="L25" s="1">
        <v>0.707345</v>
      </c>
      <c r="M25" s="1">
        <v>46.311864</v>
      </c>
      <c r="N25" s="1">
        <v>1.288699</v>
      </c>
      <c r="O25" s="1">
        <v>4.7527780000000002</v>
      </c>
      <c r="P25" s="1">
        <v>-34.907043999999999</v>
      </c>
      <c r="Q25" s="25">
        <f t="shared" si="0"/>
        <v>23.951087322088917</v>
      </c>
    </row>
    <row r="26" spans="1:17" x14ac:dyDescent="0.2">
      <c r="A26" s="5">
        <v>2914</v>
      </c>
      <c r="B26" s="1" t="s">
        <v>876</v>
      </c>
      <c r="C26" s="1" t="s">
        <v>888</v>
      </c>
      <c r="D26" s="1" t="s">
        <v>887</v>
      </c>
      <c r="E26" s="1">
        <v>55</v>
      </c>
      <c r="F26" s="1">
        <v>21.428571000000002</v>
      </c>
      <c r="G26" s="1">
        <v>26.122449</v>
      </c>
      <c r="H26" s="1">
        <v>543.20904700000006</v>
      </c>
      <c r="I26" s="1">
        <v>-69146.243207000007</v>
      </c>
      <c r="J26" s="1">
        <v>13.469388</v>
      </c>
      <c r="K26" s="1">
        <v>869.59961499999997</v>
      </c>
      <c r="L26" s="1">
        <v>0.864564</v>
      </c>
      <c r="M26" s="1">
        <v>56.349998999999997</v>
      </c>
      <c r="N26" s="1">
        <v>1.6008560000000001</v>
      </c>
      <c r="O26" s="1">
        <v>3.906123</v>
      </c>
      <c r="P26" s="1">
        <v>-35.091240999999997</v>
      </c>
      <c r="Q26" s="25">
        <f t="shared" si="0"/>
        <v>24.781101785485443</v>
      </c>
    </row>
    <row r="27" spans="1:17" x14ac:dyDescent="0.2">
      <c r="A27" s="5">
        <v>2917</v>
      </c>
      <c r="B27" s="1" t="s">
        <v>876</v>
      </c>
      <c r="C27" s="1" t="s">
        <v>888</v>
      </c>
      <c r="D27" s="1" t="s">
        <v>887</v>
      </c>
      <c r="E27" s="1">
        <v>59.761904999999999</v>
      </c>
      <c r="F27" s="1">
        <v>13.333333</v>
      </c>
      <c r="G27" s="1">
        <v>27.619047999999999</v>
      </c>
      <c r="H27" s="1">
        <v>404.75511599999999</v>
      </c>
      <c r="I27" s="1">
        <v>-36429.561457000003</v>
      </c>
      <c r="J27" s="1">
        <v>20</v>
      </c>
      <c r="K27" s="1">
        <v>714.73540800000001</v>
      </c>
      <c r="L27" s="1"/>
      <c r="M27" s="1"/>
      <c r="N27" s="1">
        <f>K27/H27</f>
        <v>1.7658465075460592</v>
      </c>
      <c r="O27" s="1"/>
      <c r="P27" s="1">
        <v>-43.674396999999999</v>
      </c>
      <c r="Q27" s="25">
        <f t="shared" si="0"/>
        <v>16.365089322240671</v>
      </c>
    </row>
    <row r="28" spans="1:17" ht="17" thickBot="1" x14ac:dyDescent="0.25">
      <c r="A28" s="6">
        <v>2918</v>
      </c>
      <c r="B28" s="7" t="s">
        <v>876</v>
      </c>
      <c r="C28" s="7" t="s">
        <v>888</v>
      </c>
      <c r="D28" s="7" t="s">
        <v>887</v>
      </c>
      <c r="E28" s="7">
        <v>56.25</v>
      </c>
      <c r="F28" s="7">
        <v>17.8</v>
      </c>
      <c r="G28" s="7">
        <v>30.75</v>
      </c>
      <c r="H28" s="7">
        <v>503.228388</v>
      </c>
      <c r="I28" s="7">
        <v>-66596.191162999996</v>
      </c>
      <c r="J28" s="7">
        <v>12.4</v>
      </c>
      <c r="K28" s="7">
        <v>813.43766800000003</v>
      </c>
      <c r="L28" s="7"/>
      <c r="M28" s="7"/>
      <c r="N28" s="7">
        <f>K28/H28</f>
        <v>1.6164383556199537</v>
      </c>
      <c r="O28" s="7"/>
      <c r="P28" s="7">
        <v>-35.238258000000002</v>
      </c>
      <c r="Q28" s="26">
        <f t="shared" si="0"/>
        <v>23.083935306904216</v>
      </c>
    </row>
    <row r="29" spans="1:17" x14ac:dyDescent="0.2">
      <c r="A29" s="4">
        <v>2879</v>
      </c>
      <c r="B29" s="2" t="s">
        <v>876</v>
      </c>
      <c r="C29" s="2" t="s">
        <v>875</v>
      </c>
      <c r="D29" s="2" t="s">
        <v>874</v>
      </c>
      <c r="E29" s="2">
        <v>61.666666999999997</v>
      </c>
      <c r="F29" s="2">
        <v>22.777778000000001</v>
      </c>
      <c r="G29" s="2">
        <v>25.833333</v>
      </c>
      <c r="H29" s="2">
        <v>467.97321399999998</v>
      </c>
      <c r="I29" s="2">
        <v>-55245.723367999999</v>
      </c>
      <c r="J29" s="2">
        <v>14.027778</v>
      </c>
      <c r="K29" s="2">
        <v>761.06064500000002</v>
      </c>
      <c r="L29" s="2">
        <v>0.78828799999999999</v>
      </c>
      <c r="M29" s="2">
        <v>54.106929999999998</v>
      </c>
      <c r="N29" s="2">
        <v>1.6262909999999999</v>
      </c>
      <c r="O29" s="2">
        <v>4.0680560000000003</v>
      </c>
      <c r="P29" s="2">
        <v>-42.886226000000001</v>
      </c>
      <c r="Q29" s="24">
        <f t="shared" si="0"/>
        <v>17.746039136201912</v>
      </c>
    </row>
    <row r="30" spans="1:17" x14ac:dyDescent="0.2">
      <c r="A30" s="5">
        <v>2880</v>
      </c>
      <c r="B30" s="1" t="s">
        <v>876</v>
      </c>
      <c r="C30" s="1" t="s">
        <v>875</v>
      </c>
      <c r="D30" s="1" t="s">
        <v>874</v>
      </c>
      <c r="E30" s="1">
        <v>54.5</v>
      </c>
      <c r="F30" s="1">
        <v>19.027778000000001</v>
      </c>
      <c r="G30" s="1">
        <v>23.75</v>
      </c>
      <c r="H30" s="1">
        <v>610.569929</v>
      </c>
      <c r="I30" s="1">
        <v>-52123.872635</v>
      </c>
      <c r="J30" s="1">
        <v>14.861110999999999</v>
      </c>
      <c r="K30" s="1">
        <v>772.24692200000004</v>
      </c>
      <c r="L30" s="1">
        <v>0.78491299999999997</v>
      </c>
      <c r="M30" s="1">
        <v>51.072898000000002</v>
      </c>
      <c r="N30" s="1">
        <v>1.2647969999999999</v>
      </c>
      <c r="O30" s="1">
        <v>4.3097219999999998</v>
      </c>
      <c r="P30" s="1">
        <v>-51.884104000000001</v>
      </c>
      <c r="Q30" s="25">
        <f t="shared" si="0"/>
        <v>14.884075515691666</v>
      </c>
    </row>
    <row r="31" spans="1:17" x14ac:dyDescent="0.2">
      <c r="A31" s="5">
        <v>2881</v>
      </c>
      <c r="B31" s="1" t="s">
        <v>876</v>
      </c>
      <c r="C31" s="1" t="s">
        <v>875</v>
      </c>
      <c r="D31" s="1" t="s">
        <v>874</v>
      </c>
      <c r="E31" s="1">
        <v>59.833333000000003</v>
      </c>
      <c r="F31" s="1">
        <v>23.666667</v>
      </c>
      <c r="G31" s="1">
        <v>22.638888999999999</v>
      </c>
      <c r="H31" s="1">
        <v>593.54517699999997</v>
      </c>
      <c r="I31" s="1">
        <v>-58801.810391999999</v>
      </c>
      <c r="J31" s="1">
        <v>12.916667</v>
      </c>
      <c r="K31" s="1">
        <v>754.93247199999996</v>
      </c>
      <c r="L31" s="1">
        <v>0.77390899999999996</v>
      </c>
      <c r="M31" s="1">
        <v>58.761288999999998</v>
      </c>
      <c r="N31" s="1">
        <v>1.2719039999999999</v>
      </c>
      <c r="O31" s="1">
        <v>3.7458330000000002</v>
      </c>
      <c r="P31" s="1">
        <v>-37.259585000000001</v>
      </c>
      <c r="Q31" s="25">
        <f t="shared" si="0"/>
        <v>20.261429964933853</v>
      </c>
    </row>
    <row r="32" spans="1:17" x14ac:dyDescent="0.2">
      <c r="A32" s="5">
        <v>2882</v>
      </c>
      <c r="B32" s="1" t="s">
        <v>876</v>
      </c>
      <c r="C32" s="1" t="s">
        <v>875</v>
      </c>
      <c r="D32" s="1" t="s">
        <v>874</v>
      </c>
      <c r="E32" s="1">
        <v>58.055556000000003</v>
      </c>
      <c r="F32" s="1">
        <v>15.555555999999999</v>
      </c>
      <c r="G32" s="1">
        <v>24.166667</v>
      </c>
      <c r="H32" s="1">
        <v>654.37267699999995</v>
      </c>
      <c r="I32" s="1">
        <v>-50103.081819999999</v>
      </c>
      <c r="J32" s="1">
        <v>16.944444000000001</v>
      </c>
      <c r="K32" s="1">
        <v>851.880087</v>
      </c>
      <c r="L32" s="1"/>
      <c r="M32" s="1"/>
      <c r="N32" s="1" t="s">
        <v>1141</v>
      </c>
      <c r="O32" s="1"/>
      <c r="P32" s="1">
        <v>-47.551476000000001</v>
      </c>
      <c r="Q32" s="25">
        <f t="shared" si="0"/>
        <v>17.914903146224106</v>
      </c>
    </row>
    <row r="33" spans="1:17" x14ac:dyDescent="0.2">
      <c r="A33" s="5">
        <v>2883</v>
      </c>
      <c r="B33" s="1" t="s">
        <v>876</v>
      </c>
      <c r="C33" s="1" t="s">
        <v>875</v>
      </c>
      <c r="D33" s="1" t="s">
        <v>874</v>
      </c>
      <c r="E33" s="1">
        <v>58.5</v>
      </c>
      <c r="F33" s="1">
        <v>34.666666999999997</v>
      </c>
      <c r="G33" s="1">
        <v>26.527778000000001</v>
      </c>
      <c r="H33" s="1">
        <v>374.20837</v>
      </c>
      <c r="I33" s="1">
        <v>-41242.963078000001</v>
      </c>
      <c r="J33" s="1">
        <v>13.333333</v>
      </c>
      <c r="K33" s="1">
        <v>548.67288399999995</v>
      </c>
      <c r="L33" s="1">
        <v>1.0460590000000001</v>
      </c>
      <c r="M33" s="1">
        <v>56.925001000000002</v>
      </c>
      <c r="N33" s="1">
        <v>1.4662230000000001</v>
      </c>
      <c r="O33" s="1">
        <v>3.8666670000000001</v>
      </c>
      <c r="P33" s="1">
        <v>-39.091476</v>
      </c>
      <c r="Q33" s="25">
        <f t="shared" si="0"/>
        <v>14.035614413740733</v>
      </c>
    </row>
    <row r="34" spans="1:17" x14ac:dyDescent="0.2">
      <c r="A34" s="5">
        <v>2893</v>
      </c>
      <c r="B34" s="1" t="s">
        <v>876</v>
      </c>
      <c r="C34" s="1" t="s">
        <v>875</v>
      </c>
      <c r="D34" s="1" t="s">
        <v>874</v>
      </c>
      <c r="E34" s="1">
        <v>62.777777999999998</v>
      </c>
      <c r="F34" s="1">
        <v>14.666667</v>
      </c>
      <c r="G34" s="1">
        <v>22</v>
      </c>
      <c r="H34" s="1">
        <v>605.03821000000005</v>
      </c>
      <c r="I34" s="1">
        <v>-35119.956113</v>
      </c>
      <c r="J34" s="1">
        <v>20.888888999999999</v>
      </c>
      <c r="K34" s="1">
        <v>721.20934</v>
      </c>
      <c r="L34" s="1">
        <v>0.68421100000000001</v>
      </c>
      <c r="M34" s="1">
        <v>44.793444000000001</v>
      </c>
      <c r="N34" s="1">
        <v>1.3018270000000001</v>
      </c>
      <c r="O34" s="1">
        <v>4.9138890000000002</v>
      </c>
      <c r="P34" s="1">
        <v>-35.574649999999998</v>
      </c>
      <c r="Q34" s="25">
        <f t="shared" si="0"/>
        <v>20.273125385632749</v>
      </c>
    </row>
    <row r="35" spans="1:17" x14ac:dyDescent="0.2">
      <c r="A35" s="5">
        <v>2894</v>
      </c>
      <c r="B35" s="1" t="s">
        <v>876</v>
      </c>
      <c r="C35" s="1" t="s">
        <v>875</v>
      </c>
      <c r="D35" s="1" t="s">
        <v>874</v>
      </c>
      <c r="E35" s="1">
        <v>62.333333000000003</v>
      </c>
      <c r="F35" s="1">
        <v>18.194444000000001</v>
      </c>
      <c r="G35" s="1">
        <v>21.805555999999999</v>
      </c>
      <c r="H35" s="1">
        <v>509.52097600000002</v>
      </c>
      <c r="I35" s="1">
        <v>-47713.329445000003</v>
      </c>
      <c r="J35" s="1">
        <v>15.416667</v>
      </c>
      <c r="K35" s="1">
        <v>736.11927100000003</v>
      </c>
      <c r="L35" s="1">
        <v>0.64171100000000003</v>
      </c>
      <c r="M35" s="1">
        <v>49.232430999999998</v>
      </c>
      <c r="N35" s="1">
        <v>1.444728</v>
      </c>
      <c r="O35" s="1">
        <v>4.4708329999999998</v>
      </c>
      <c r="P35" s="1">
        <v>-32.622757</v>
      </c>
      <c r="Q35" s="25">
        <f t="shared" si="0"/>
        <v>22.564594126731841</v>
      </c>
    </row>
    <row r="36" spans="1:17" x14ac:dyDescent="0.2">
      <c r="A36" s="5">
        <v>2895</v>
      </c>
      <c r="B36" s="1" t="s">
        <v>876</v>
      </c>
      <c r="C36" s="1" t="s">
        <v>875</v>
      </c>
      <c r="D36" s="1" t="s">
        <v>874</v>
      </c>
      <c r="E36" s="1">
        <v>63.333333000000003</v>
      </c>
      <c r="F36" s="1">
        <v>28.166667</v>
      </c>
      <c r="G36" s="1">
        <v>25</v>
      </c>
      <c r="H36" s="1">
        <v>627.20707300000004</v>
      </c>
      <c r="I36" s="1">
        <v>-69526.073573999995</v>
      </c>
      <c r="J36" s="1">
        <v>12.5</v>
      </c>
      <c r="K36" s="1">
        <v>840.28116999999997</v>
      </c>
      <c r="L36" s="1">
        <v>0.83947400000000005</v>
      </c>
      <c r="M36" s="1">
        <v>60.72</v>
      </c>
      <c r="N36" s="1">
        <v>1.3397190000000001</v>
      </c>
      <c r="O36" s="1">
        <v>3.625</v>
      </c>
      <c r="P36" s="1">
        <v>-27.747563</v>
      </c>
      <c r="Q36" s="25">
        <f t="shared" si="0"/>
        <v>30.28306197556881</v>
      </c>
    </row>
    <row r="37" spans="1:17" x14ac:dyDescent="0.2">
      <c r="A37" s="5">
        <v>2896</v>
      </c>
      <c r="B37" s="1" t="s">
        <v>876</v>
      </c>
      <c r="C37" s="1" t="s">
        <v>875</v>
      </c>
      <c r="D37" s="1" t="s">
        <v>874</v>
      </c>
      <c r="E37" s="1">
        <v>58.833333000000003</v>
      </c>
      <c r="F37" s="1">
        <v>16.388888999999999</v>
      </c>
      <c r="G37" s="1">
        <v>22.361111000000001</v>
      </c>
      <c r="H37" s="1">
        <v>571.942949</v>
      </c>
      <c r="I37" s="1">
        <v>-41526.468889000003</v>
      </c>
      <c r="J37" s="1">
        <v>16.25</v>
      </c>
      <c r="K37" s="1">
        <v>672.37328300000001</v>
      </c>
      <c r="L37" s="1">
        <v>0.65864</v>
      </c>
      <c r="M37" s="1">
        <v>46.707692000000002</v>
      </c>
      <c r="N37" s="1">
        <v>1.1755949999999999</v>
      </c>
      <c r="O37" s="1">
        <v>4.7125000000000004</v>
      </c>
      <c r="P37" s="1">
        <v>-30.329301999999998</v>
      </c>
      <c r="Q37" s="25">
        <f t="shared" si="0"/>
        <v>22.169098484363406</v>
      </c>
    </row>
    <row r="38" spans="1:17" ht="17" thickBot="1" x14ac:dyDescent="0.25">
      <c r="A38" s="6">
        <v>2976</v>
      </c>
      <c r="B38" s="7" t="s">
        <v>876</v>
      </c>
      <c r="C38" s="7" t="s">
        <v>875</v>
      </c>
      <c r="D38" s="7" t="s">
        <v>874</v>
      </c>
      <c r="E38" s="7">
        <v>54.888888999999999</v>
      </c>
      <c r="F38" s="7">
        <v>14.444444000000001</v>
      </c>
      <c r="G38" s="7">
        <v>29.047619000000001</v>
      </c>
      <c r="H38" s="7">
        <v>497.96527600000002</v>
      </c>
      <c r="I38" s="7">
        <v>-53260.547162000003</v>
      </c>
      <c r="J38" s="7">
        <v>14</v>
      </c>
      <c r="K38" s="7">
        <v>746.71864900000003</v>
      </c>
      <c r="L38" s="7">
        <v>0.79236600000000001</v>
      </c>
      <c r="M38" s="7">
        <v>54.214286000000001</v>
      </c>
      <c r="N38" s="7">
        <v>1.4995400000000001</v>
      </c>
      <c r="O38" s="7">
        <v>4.0599999999999996</v>
      </c>
      <c r="P38" s="7">
        <v>-41.387507999999997</v>
      </c>
      <c r="Q38" s="26">
        <f t="shared" si="0"/>
        <v>18.042126358513784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F85D0-BED4-A441-BEAF-803493A227E9}">
  <dimension ref="A1:AJ79"/>
  <sheetViews>
    <sheetView zoomScale="86" zoomScaleNormal="86" workbookViewId="0">
      <pane xSplit="1" topLeftCell="B1" activePane="topRight" state="frozen"/>
      <selection pane="topRight" activeCell="T48" sqref="T48"/>
    </sheetView>
  </sheetViews>
  <sheetFormatPr baseColWidth="10" defaultRowHeight="16" x14ac:dyDescent="0.2"/>
  <cols>
    <col min="1" max="4" width="10.83203125" style="3"/>
    <col min="5" max="5" width="10.83203125" style="3" customWidth="1"/>
    <col min="6" max="6" width="10.83203125" style="3"/>
    <col min="7" max="7" width="12.5" style="3" customWidth="1"/>
    <col min="8" max="9" width="8.1640625" style="3" customWidth="1"/>
    <col min="10" max="10" width="12.6640625" style="3" customWidth="1"/>
    <col min="11" max="11" width="10.83203125" style="3" customWidth="1"/>
    <col min="12" max="12" width="12.1640625" style="3" customWidth="1"/>
    <col min="13" max="13" width="13.83203125" style="3" customWidth="1"/>
    <col min="14" max="14" width="14.83203125" style="3" customWidth="1"/>
    <col min="15" max="15" width="12" style="3" customWidth="1"/>
    <col min="16" max="17" width="8.1640625" style="3" customWidth="1"/>
    <col min="18" max="18" width="14.1640625" style="3" customWidth="1"/>
    <col min="19" max="19" width="15.5" style="3" customWidth="1"/>
    <col min="20" max="20" width="17.33203125" style="3" customWidth="1"/>
    <col min="21" max="21" width="20.33203125" style="3" customWidth="1"/>
    <col min="22" max="22" width="23.5" style="3" customWidth="1"/>
    <col min="23" max="23" width="21.6640625" style="3" customWidth="1"/>
    <col min="24" max="25" width="19.6640625" style="3" customWidth="1"/>
    <col min="26" max="26" width="34.6640625" style="3" customWidth="1"/>
    <col min="27" max="27" width="22.83203125" style="3" customWidth="1"/>
    <col min="28" max="29" width="10.83203125" style="3" customWidth="1"/>
    <col min="30" max="30" width="22.33203125" style="3" customWidth="1"/>
    <col min="31" max="31" width="8.1640625" style="3" customWidth="1"/>
    <col min="32" max="32" width="16.83203125" style="3" customWidth="1"/>
    <col min="33" max="33" width="19.83203125" style="3" customWidth="1"/>
    <col min="34" max="34" width="15.1640625" style="3" customWidth="1"/>
    <col min="35" max="35" width="16.33203125" style="3" bestFit="1" customWidth="1"/>
    <col min="36" max="36" width="18.33203125" style="3" bestFit="1" customWidth="1"/>
    <col min="37" max="16384" width="10.83203125" style="3"/>
  </cols>
  <sheetData>
    <row r="1" spans="1:36" ht="17" thickBot="1" x14ac:dyDescent="0.25">
      <c r="A1" s="367" t="s">
        <v>1052</v>
      </c>
      <c r="B1" s="367"/>
      <c r="C1" s="367"/>
      <c r="D1" s="367"/>
      <c r="E1" s="367"/>
      <c r="F1" s="367"/>
      <c r="G1" s="368"/>
      <c r="H1" s="364" t="s">
        <v>1051</v>
      </c>
      <c r="I1" s="365"/>
      <c r="J1" s="365"/>
      <c r="K1" s="365"/>
      <c r="L1" s="365"/>
      <c r="M1" s="365"/>
      <c r="N1" s="365"/>
      <c r="O1" s="366"/>
      <c r="P1" s="369" t="s">
        <v>1050</v>
      </c>
      <c r="Q1" s="369"/>
      <c r="R1" s="369"/>
      <c r="S1" s="369"/>
      <c r="T1" s="369"/>
      <c r="U1" s="369"/>
      <c r="V1" s="369"/>
      <c r="W1" s="369"/>
      <c r="X1" s="369"/>
      <c r="Y1" s="370"/>
      <c r="Z1" s="370"/>
      <c r="AA1" s="370"/>
      <c r="AB1" s="364" t="s">
        <v>1049</v>
      </c>
      <c r="AC1" s="365"/>
      <c r="AD1" s="365"/>
      <c r="AE1" s="371" t="s">
        <v>1048</v>
      </c>
      <c r="AF1" s="354"/>
      <c r="AG1" s="354"/>
      <c r="AH1" s="354"/>
      <c r="AI1" s="354"/>
      <c r="AJ1" s="354"/>
    </row>
    <row r="2" spans="1:36" ht="17" thickBot="1" x14ac:dyDescent="0.25">
      <c r="A2" s="17" t="s">
        <v>957</v>
      </c>
      <c r="B2" s="18" t="s">
        <v>1018</v>
      </c>
      <c r="C2" s="18" t="s">
        <v>23</v>
      </c>
      <c r="D2" s="18" t="s">
        <v>956</v>
      </c>
      <c r="E2" s="21" t="s">
        <v>1047</v>
      </c>
      <c r="F2" s="21" t="s">
        <v>1046</v>
      </c>
      <c r="G2" s="19" t="s">
        <v>1045</v>
      </c>
      <c r="H2" s="17" t="s">
        <v>1044</v>
      </c>
      <c r="I2" s="314" t="s">
        <v>1024</v>
      </c>
      <c r="J2" s="314" t="s">
        <v>1043</v>
      </c>
      <c r="K2" s="18" t="s">
        <v>1042</v>
      </c>
      <c r="L2" s="314" t="s">
        <v>1041</v>
      </c>
      <c r="M2" s="314" t="s">
        <v>1040</v>
      </c>
      <c r="N2" s="18" t="s">
        <v>1039</v>
      </c>
      <c r="O2" s="21" t="s">
        <v>1038</v>
      </c>
      <c r="P2" s="18" t="s">
        <v>1037</v>
      </c>
      <c r="Q2" s="314" t="s">
        <v>1024</v>
      </c>
      <c r="R2" s="18" t="s">
        <v>1036</v>
      </c>
      <c r="S2" s="314" t="s">
        <v>1035</v>
      </c>
      <c r="T2" s="18" t="s">
        <v>1034</v>
      </c>
      <c r="U2" s="18" t="s">
        <v>1033</v>
      </c>
      <c r="V2" s="18" t="s">
        <v>1032</v>
      </c>
      <c r="W2" s="314" t="s">
        <v>1031</v>
      </c>
      <c r="X2" s="18" t="s">
        <v>1030</v>
      </c>
      <c r="Y2" s="316" t="s">
        <v>1029</v>
      </c>
      <c r="Z2" s="21" t="s">
        <v>1028</v>
      </c>
      <c r="AA2" s="21" t="s">
        <v>1027</v>
      </c>
      <c r="AB2" s="315" t="s">
        <v>1024</v>
      </c>
      <c r="AC2" s="316" t="s">
        <v>1026</v>
      </c>
      <c r="AD2" s="316" t="s">
        <v>1025</v>
      </c>
      <c r="AE2" s="315" t="s">
        <v>1024</v>
      </c>
      <c r="AF2" s="314" t="s">
        <v>1023</v>
      </c>
      <c r="AG2" s="314" t="s">
        <v>1022</v>
      </c>
      <c r="AH2" s="314" t="s">
        <v>1021</v>
      </c>
      <c r="AI2" s="314" t="s">
        <v>1020</v>
      </c>
      <c r="AJ2" s="19" t="s">
        <v>1019</v>
      </c>
    </row>
    <row r="3" spans="1:36" x14ac:dyDescent="0.2">
      <c r="A3" s="4" t="s">
        <v>899</v>
      </c>
      <c r="B3" s="10" t="s">
        <v>1018</v>
      </c>
      <c r="C3" s="10" t="s">
        <v>25</v>
      </c>
      <c r="D3" s="2" t="s">
        <v>888</v>
      </c>
      <c r="E3" s="2">
        <v>165288</v>
      </c>
      <c r="F3" s="2">
        <v>2900</v>
      </c>
      <c r="G3" s="14" t="s">
        <v>1017</v>
      </c>
      <c r="H3" s="4">
        <v>300</v>
      </c>
      <c r="I3" s="2">
        <v>10.215</v>
      </c>
      <c r="J3" s="2">
        <v>24</v>
      </c>
      <c r="K3" s="2">
        <v>49</v>
      </c>
      <c r="L3" s="2">
        <f t="shared" ref="L3:L17" si="0">(K3/H3)*100</f>
        <v>16.333333333333332</v>
      </c>
      <c r="M3" s="2">
        <v>0.83499999999999996</v>
      </c>
      <c r="N3" s="2">
        <v>9.3789999999999996</v>
      </c>
      <c r="O3" s="24"/>
      <c r="P3" s="4">
        <v>300</v>
      </c>
      <c r="Q3" s="2">
        <v>18.085999999999999</v>
      </c>
      <c r="R3" s="2">
        <v>267.3</v>
      </c>
      <c r="S3" s="2">
        <f t="shared" ref="S3:S34" si="1">(R3/300)*100</f>
        <v>89.1</v>
      </c>
      <c r="T3" s="2">
        <v>13.695</v>
      </c>
      <c r="U3" s="2">
        <v>31.5</v>
      </c>
      <c r="V3" s="2">
        <v>4.1369999999999996</v>
      </c>
      <c r="W3" s="2">
        <v>3</v>
      </c>
      <c r="X3" s="2">
        <v>1.2</v>
      </c>
      <c r="Y3" s="2">
        <f t="shared" ref="Y3:Y34" si="2">(X3/300)*100</f>
        <v>0.4</v>
      </c>
      <c r="Z3" s="2">
        <f t="shared" ref="Z3:Z34" si="3">((U3+X3)/300)*100</f>
        <v>10.900000000000002</v>
      </c>
      <c r="AA3" s="24">
        <v>0.254</v>
      </c>
      <c r="AB3" s="2">
        <v>17.359000000000002</v>
      </c>
      <c r="AC3" s="2">
        <v>29</v>
      </c>
      <c r="AD3" s="14">
        <v>55.6</v>
      </c>
      <c r="AE3" s="4">
        <v>15.268000000000001</v>
      </c>
      <c r="AF3" s="2">
        <v>56.599438345672702</v>
      </c>
      <c r="AG3" s="2">
        <v>391.7</v>
      </c>
      <c r="AH3" s="2">
        <v>107.6</v>
      </c>
      <c r="AI3" s="2">
        <v>1.0333333333333334</v>
      </c>
      <c r="AJ3" s="24"/>
    </row>
    <row r="4" spans="1:36" x14ac:dyDescent="0.2">
      <c r="A4" s="5" t="s">
        <v>899</v>
      </c>
      <c r="B4" s="11" t="s">
        <v>1018</v>
      </c>
      <c r="C4" s="11" t="s">
        <v>25</v>
      </c>
      <c r="D4" s="1" t="s">
        <v>888</v>
      </c>
      <c r="E4" s="1">
        <v>165288</v>
      </c>
      <c r="F4" s="1">
        <v>2898</v>
      </c>
      <c r="G4" s="15" t="s">
        <v>1016</v>
      </c>
      <c r="H4" s="5">
        <v>300</v>
      </c>
      <c r="I4" s="1">
        <v>15.691000000000001</v>
      </c>
      <c r="J4" s="1">
        <v>34</v>
      </c>
      <c r="K4" s="1">
        <v>108.1</v>
      </c>
      <c r="L4" s="1">
        <f t="shared" si="0"/>
        <v>36.033333333333331</v>
      </c>
      <c r="M4" s="1">
        <v>3.8290000000000002</v>
      </c>
      <c r="N4" s="1">
        <v>11.862</v>
      </c>
      <c r="O4" s="25"/>
      <c r="P4" s="5">
        <v>300</v>
      </c>
      <c r="Q4" s="1">
        <v>19.550999999999998</v>
      </c>
      <c r="R4" s="1">
        <v>216.3</v>
      </c>
      <c r="S4" s="1">
        <f t="shared" si="1"/>
        <v>72.100000000000009</v>
      </c>
      <c r="T4" s="1">
        <v>12.093</v>
      </c>
      <c r="U4" s="1">
        <v>78.400000000000006</v>
      </c>
      <c r="V4" s="1">
        <v>6.4779999999999998</v>
      </c>
      <c r="W4" s="1">
        <v>8</v>
      </c>
      <c r="X4" s="1">
        <v>5.3</v>
      </c>
      <c r="Y4" s="1">
        <f t="shared" si="2"/>
        <v>1.7666666666666668</v>
      </c>
      <c r="Z4" s="1">
        <f t="shared" si="3"/>
        <v>27.900000000000002</v>
      </c>
      <c r="AA4" s="25">
        <v>0.98</v>
      </c>
      <c r="AB4" s="1">
        <v>15.037000000000001</v>
      </c>
      <c r="AC4" s="1">
        <v>27</v>
      </c>
      <c r="AD4" s="15">
        <v>56</v>
      </c>
      <c r="AE4" s="5">
        <v>16.094999999999999</v>
      </c>
      <c r="AF4" s="1">
        <v>57.171635777598716</v>
      </c>
      <c r="AG4" s="1">
        <v>248.2</v>
      </c>
      <c r="AH4" s="1">
        <v>-30.799999999999983</v>
      </c>
      <c r="AI4" s="1">
        <v>1.1000000000000001</v>
      </c>
      <c r="AJ4" s="25"/>
    </row>
    <row r="5" spans="1:36" x14ac:dyDescent="0.2">
      <c r="A5" s="5" t="s">
        <v>899</v>
      </c>
      <c r="B5" s="11" t="s">
        <v>1018</v>
      </c>
      <c r="C5" s="11" t="s">
        <v>25</v>
      </c>
      <c r="D5" s="1" t="s">
        <v>888</v>
      </c>
      <c r="E5" s="1">
        <v>165288</v>
      </c>
      <c r="F5" s="1">
        <v>2897</v>
      </c>
      <c r="G5" s="15" t="s">
        <v>1014</v>
      </c>
      <c r="H5" s="5">
        <v>300</v>
      </c>
      <c r="I5" s="1">
        <v>10.662000000000001</v>
      </c>
      <c r="J5" s="1">
        <v>19</v>
      </c>
      <c r="K5" s="1">
        <v>60.4</v>
      </c>
      <c r="L5" s="1">
        <f t="shared" si="0"/>
        <v>20.133333333333333</v>
      </c>
      <c r="M5" s="1">
        <v>0.73199999999999998</v>
      </c>
      <c r="N5" s="1">
        <v>9.9290000000000003</v>
      </c>
      <c r="O5" s="25"/>
      <c r="P5" s="5">
        <v>300</v>
      </c>
      <c r="Q5" s="1">
        <v>28.614000000000001</v>
      </c>
      <c r="R5" s="1">
        <v>216</v>
      </c>
      <c r="S5" s="1">
        <f t="shared" si="1"/>
        <v>72</v>
      </c>
      <c r="T5" s="1">
        <v>16.789000000000001</v>
      </c>
      <c r="U5" s="1">
        <v>77.3</v>
      </c>
      <c r="V5" s="1">
        <v>11.013</v>
      </c>
      <c r="W5" s="1">
        <v>10</v>
      </c>
      <c r="X5" s="1">
        <v>6.7</v>
      </c>
      <c r="Y5" s="1">
        <f t="shared" si="2"/>
        <v>2.2333333333333334</v>
      </c>
      <c r="Z5" s="1">
        <f t="shared" si="3"/>
        <v>28.000000000000004</v>
      </c>
      <c r="AA5" s="25">
        <v>0.81200000000000006</v>
      </c>
      <c r="AB5" s="1">
        <v>15.973000000000001</v>
      </c>
      <c r="AC5" s="1">
        <v>26</v>
      </c>
      <c r="AD5" s="15">
        <v>58.3</v>
      </c>
      <c r="AE5" s="5">
        <v>23.295999999999999</v>
      </c>
      <c r="AF5" s="1">
        <v>49.45551128818061</v>
      </c>
      <c r="AG5" s="1">
        <v>376.5</v>
      </c>
      <c r="AH5" s="1">
        <v>76.999999999999986</v>
      </c>
      <c r="AI5" s="1">
        <v>0.7567567567567568</v>
      </c>
      <c r="AJ5" s="25"/>
    </row>
    <row r="6" spans="1:36" x14ac:dyDescent="0.2">
      <c r="A6" s="5" t="s">
        <v>899</v>
      </c>
      <c r="B6" s="11" t="s">
        <v>1018</v>
      </c>
      <c r="C6" s="11" t="s">
        <v>25</v>
      </c>
      <c r="D6" s="1" t="s">
        <v>888</v>
      </c>
      <c r="E6" s="1">
        <v>165288</v>
      </c>
      <c r="F6" s="1">
        <v>2899</v>
      </c>
      <c r="G6" s="15" t="s">
        <v>1012</v>
      </c>
      <c r="H6" s="5">
        <v>300</v>
      </c>
      <c r="I6" s="1">
        <v>13.15</v>
      </c>
      <c r="J6" s="1">
        <v>29</v>
      </c>
      <c r="K6" s="1">
        <v>73.8</v>
      </c>
      <c r="L6" s="1">
        <f t="shared" si="0"/>
        <v>24.6</v>
      </c>
      <c r="M6" s="1">
        <v>1.3879999999999999</v>
      </c>
      <c r="N6" s="1">
        <v>11.762</v>
      </c>
      <c r="O6" s="25"/>
      <c r="P6" s="5">
        <v>300</v>
      </c>
      <c r="Q6" s="1">
        <v>23.594000000000001</v>
      </c>
      <c r="R6" s="1">
        <v>229.4</v>
      </c>
      <c r="S6" s="1">
        <f t="shared" si="1"/>
        <v>76.466666666666669</v>
      </c>
      <c r="T6" s="1">
        <v>15.999000000000001</v>
      </c>
      <c r="U6" s="1">
        <v>68.2</v>
      </c>
      <c r="V6" s="1">
        <v>7.0869999999999997</v>
      </c>
      <c r="W6" s="1">
        <v>6</v>
      </c>
      <c r="X6" s="1">
        <v>2.4</v>
      </c>
      <c r="Y6" s="1">
        <f t="shared" si="2"/>
        <v>0.8</v>
      </c>
      <c r="Z6" s="1">
        <f t="shared" si="3"/>
        <v>23.533333333333335</v>
      </c>
      <c r="AA6" s="25">
        <v>0.50900000000000001</v>
      </c>
      <c r="AB6" s="1">
        <v>16.972000000000001</v>
      </c>
      <c r="AC6" s="1">
        <v>27</v>
      </c>
      <c r="AD6" s="15">
        <v>44</v>
      </c>
      <c r="AE6" s="5">
        <v>17.07</v>
      </c>
      <c r="AF6" s="1">
        <v>54.598445595854926</v>
      </c>
      <c r="AG6" s="1">
        <v>308.79999999999995</v>
      </c>
      <c r="AH6" s="1">
        <v>-66</v>
      </c>
      <c r="AI6" s="1">
        <v>1.0666666666666667</v>
      </c>
      <c r="AJ6" s="25"/>
    </row>
    <row r="7" spans="1:36" x14ac:dyDescent="0.2">
      <c r="A7" s="5" t="s">
        <v>899</v>
      </c>
      <c r="B7" s="11" t="s">
        <v>1013</v>
      </c>
      <c r="C7" s="11" t="s">
        <v>25</v>
      </c>
      <c r="D7" s="1" t="s">
        <v>888</v>
      </c>
      <c r="E7" s="1">
        <v>165285</v>
      </c>
      <c r="F7" s="1">
        <v>2911</v>
      </c>
      <c r="G7" s="15" t="s">
        <v>1016</v>
      </c>
      <c r="H7" s="5">
        <v>300</v>
      </c>
      <c r="I7" s="1">
        <v>15.499000000000001</v>
      </c>
      <c r="J7" s="1">
        <v>24</v>
      </c>
      <c r="K7" s="1">
        <v>78.7</v>
      </c>
      <c r="L7" s="1">
        <f t="shared" si="0"/>
        <v>26.233333333333338</v>
      </c>
      <c r="M7" s="1">
        <v>2.8969999999999998</v>
      </c>
      <c r="N7" s="1">
        <v>12.601000000000001</v>
      </c>
      <c r="O7" s="25"/>
      <c r="P7" s="5">
        <v>300</v>
      </c>
      <c r="Q7" s="1">
        <v>13.589</v>
      </c>
      <c r="R7" s="1">
        <v>281.10000000000002</v>
      </c>
      <c r="S7" s="1">
        <f t="shared" si="1"/>
        <v>93.7</v>
      </c>
      <c r="T7" s="1">
        <v>10.242000000000001</v>
      </c>
      <c r="U7" s="1">
        <v>18.2</v>
      </c>
      <c r="V7" s="1">
        <v>3.1139999999999999</v>
      </c>
      <c r="W7" s="1">
        <v>2</v>
      </c>
      <c r="X7" s="1">
        <v>0.7</v>
      </c>
      <c r="Y7" s="1">
        <f t="shared" si="2"/>
        <v>0.23333333333333331</v>
      </c>
      <c r="Z7" s="1">
        <f t="shared" si="3"/>
        <v>6.3</v>
      </c>
      <c r="AA7" s="25">
        <v>0.23300000000000001</v>
      </c>
      <c r="AB7" s="1">
        <v>18.149000000000001</v>
      </c>
      <c r="AC7" s="1">
        <v>31</v>
      </c>
      <c r="AD7" s="15">
        <v>86.2</v>
      </c>
      <c r="AE7" s="5">
        <v>8.7949999999999999</v>
      </c>
      <c r="AF7" s="1">
        <v>49.746734204212203</v>
      </c>
      <c r="AG7" s="1">
        <v>375.1</v>
      </c>
      <c r="AH7" s="1">
        <v>78.399999999999991</v>
      </c>
      <c r="AI7" s="1">
        <v>0.96666666666666667</v>
      </c>
      <c r="AJ7" s="25"/>
    </row>
    <row r="8" spans="1:36" x14ac:dyDescent="0.2">
      <c r="A8" s="5" t="s">
        <v>899</v>
      </c>
      <c r="B8" s="11" t="s">
        <v>1013</v>
      </c>
      <c r="C8" s="11" t="s">
        <v>25</v>
      </c>
      <c r="D8" s="1" t="s">
        <v>888</v>
      </c>
      <c r="E8" s="1">
        <v>165286</v>
      </c>
      <c r="F8" s="1">
        <v>2915</v>
      </c>
      <c r="G8" s="15" t="s">
        <v>1017</v>
      </c>
      <c r="H8" s="5">
        <v>300</v>
      </c>
      <c r="I8" s="1">
        <v>10.922000000000001</v>
      </c>
      <c r="J8" s="1">
        <v>12</v>
      </c>
      <c r="K8" s="1">
        <v>24.1</v>
      </c>
      <c r="L8" s="1">
        <f t="shared" si="0"/>
        <v>8.0333333333333332</v>
      </c>
      <c r="M8" s="1">
        <v>0.25</v>
      </c>
      <c r="N8" s="1">
        <v>10.672000000000001</v>
      </c>
      <c r="O8" s="25"/>
      <c r="P8" s="5">
        <v>300</v>
      </c>
      <c r="Q8" s="1">
        <v>27.58</v>
      </c>
      <c r="R8" s="1">
        <v>244.9</v>
      </c>
      <c r="S8" s="1">
        <f t="shared" si="1"/>
        <v>81.63333333333334</v>
      </c>
      <c r="T8" s="1">
        <v>18.321000000000002</v>
      </c>
      <c r="U8" s="1">
        <v>51.7</v>
      </c>
      <c r="V8" s="1">
        <v>8.4930000000000003</v>
      </c>
      <c r="W8" s="1">
        <v>9</v>
      </c>
      <c r="X8" s="1">
        <v>3.3</v>
      </c>
      <c r="Y8" s="1">
        <f t="shared" si="2"/>
        <v>1.0999999999999999</v>
      </c>
      <c r="Z8" s="1">
        <f t="shared" si="3"/>
        <v>18.333333333333332</v>
      </c>
      <c r="AA8" s="25">
        <v>0.76700000000000002</v>
      </c>
      <c r="AB8" s="1">
        <v>15.535</v>
      </c>
      <c r="AC8" s="1">
        <v>23</v>
      </c>
      <c r="AD8" s="15">
        <v>61.9</v>
      </c>
      <c r="AE8" s="5">
        <v>21.478000000000002</v>
      </c>
      <c r="AF8" s="1">
        <v>61.995515695067262</v>
      </c>
      <c r="AG8" s="1">
        <v>267.60000000000002</v>
      </c>
      <c r="AH8" s="1">
        <v>8.2000000000000171</v>
      </c>
      <c r="AI8" s="1">
        <v>1.6666666666666667</v>
      </c>
      <c r="AJ8" s="25"/>
    </row>
    <row r="9" spans="1:36" ht="17" thickBot="1" x14ac:dyDescent="0.25">
      <c r="A9" s="6" t="s">
        <v>899</v>
      </c>
      <c r="B9" s="12" t="s">
        <v>1013</v>
      </c>
      <c r="C9" s="12" t="s">
        <v>25</v>
      </c>
      <c r="D9" s="7" t="s">
        <v>888</v>
      </c>
      <c r="E9" s="7">
        <v>165286</v>
      </c>
      <c r="F9" s="7">
        <v>2916</v>
      </c>
      <c r="G9" s="16" t="s">
        <v>1014</v>
      </c>
      <c r="H9" s="6">
        <v>300</v>
      </c>
      <c r="I9" s="7">
        <v>11.813000000000001</v>
      </c>
      <c r="J9" s="7">
        <v>29</v>
      </c>
      <c r="K9" s="7">
        <v>53.9</v>
      </c>
      <c r="L9" s="7">
        <f t="shared" si="0"/>
        <v>17.966666666666669</v>
      </c>
      <c r="M9" s="7">
        <v>0.751</v>
      </c>
      <c r="N9" s="7">
        <v>11.061999999999999</v>
      </c>
      <c r="O9" s="26"/>
      <c r="P9" s="6">
        <v>300</v>
      </c>
      <c r="Q9" s="7">
        <v>51.603999999999999</v>
      </c>
      <c r="R9" s="7">
        <v>192.2</v>
      </c>
      <c r="S9" s="7">
        <f t="shared" si="1"/>
        <v>64.066666666666663</v>
      </c>
      <c r="T9" s="7">
        <v>28.248999999999999</v>
      </c>
      <c r="U9" s="7">
        <v>99.9</v>
      </c>
      <c r="V9" s="7">
        <v>21.241</v>
      </c>
      <c r="W9" s="7">
        <v>20</v>
      </c>
      <c r="X9" s="7">
        <v>7.9</v>
      </c>
      <c r="Y9" s="7">
        <f t="shared" si="2"/>
        <v>2.6333333333333333</v>
      </c>
      <c r="Z9" s="7">
        <f t="shared" si="3"/>
        <v>35.933333333333337</v>
      </c>
      <c r="AA9" s="26">
        <v>2.113</v>
      </c>
      <c r="AB9" s="7">
        <v>7.6929999999999996</v>
      </c>
      <c r="AC9" s="7">
        <v>22</v>
      </c>
      <c r="AD9" s="16">
        <v>45</v>
      </c>
      <c r="AE9" s="6">
        <v>27.856999999999999</v>
      </c>
      <c r="AF9" s="7">
        <v>66.128478186190307</v>
      </c>
      <c r="AG9" s="7">
        <v>291.10000000000002</v>
      </c>
      <c r="AH9" s="7">
        <v>19.699999999999989</v>
      </c>
      <c r="AI9" s="7">
        <v>1.044776119402985</v>
      </c>
      <c r="AJ9" s="26"/>
    </row>
    <row r="10" spans="1:36" x14ac:dyDescent="0.2">
      <c r="A10" s="4" t="s">
        <v>899</v>
      </c>
      <c r="B10" s="10" t="s">
        <v>1018</v>
      </c>
      <c r="C10" s="10" t="s">
        <v>25</v>
      </c>
      <c r="D10" s="2" t="s">
        <v>875</v>
      </c>
      <c r="E10" s="2">
        <v>165284</v>
      </c>
      <c r="F10" s="2">
        <v>2905</v>
      </c>
      <c r="G10" s="14" t="s">
        <v>1017</v>
      </c>
      <c r="H10" s="4">
        <v>300</v>
      </c>
      <c r="I10" s="2">
        <v>8.5220000000000002</v>
      </c>
      <c r="J10" s="2">
        <v>12</v>
      </c>
      <c r="K10" s="2">
        <v>35.299999999999997</v>
      </c>
      <c r="L10" s="2">
        <f t="shared" si="0"/>
        <v>11.766666666666666</v>
      </c>
      <c r="M10" s="2">
        <v>0.34899999999999998</v>
      </c>
      <c r="N10" s="2">
        <v>8.1739999999999995</v>
      </c>
      <c r="O10" s="24"/>
      <c r="P10" s="4">
        <v>300</v>
      </c>
      <c r="Q10" s="2">
        <v>15.346</v>
      </c>
      <c r="R10" s="2">
        <v>276.60000000000002</v>
      </c>
      <c r="S10" s="2">
        <f t="shared" si="1"/>
        <v>92.2</v>
      </c>
      <c r="T10" s="2">
        <v>12.041</v>
      </c>
      <c r="U10" s="2">
        <v>21.9</v>
      </c>
      <c r="V10" s="2">
        <v>2.9929999999999999</v>
      </c>
      <c r="W10" s="2">
        <v>2</v>
      </c>
      <c r="X10" s="2">
        <v>1.5</v>
      </c>
      <c r="Y10" s="2">
        <f t="shared" si="2"/>
        <v>0.5</v>
      </c>
      <c r="Z10" s="2">
        <f t="shared" si="3"/>
        <v>7.8</v>
      </c>
      <c r="AA10" s="24">
        <v>0.313</v>
      </c>
      <c r="AB10" s="2">
        <v>16.215</v>
      </c>
      <c r="AC10" s="2">
        <v>27</v>
      </c>
      <c r="AD10" s="14">
        <v>48</v>
      </c>
      <c r="AE10" s="4">
        <v>16.582999999999998</v>
      </c>
      <c r="AF10" s="2">
        <v>67.432950191570882</v>
      </c>
      <c r="AG10" s="2">
        <v>52.2</v>
      </c>
      <c r="AH10" s="2">
        <v>24.400000000000002</v>
      </c>
      <c r="AI10" s="2">
        <v>1.7777777777777777</v>
      </c>
      <c r="AJ10" s="24"/>
    </row>
    <row r="11" spans="1:36" x14ac:dyDescent="0.2">
      <c r="A11" s="5" t="s">
        <v>899</v>
      </c>
      <c r="B11" s="11" t="s">
        <v>1018</v>
      </c>
      <c r="C11" s="11" t="s">
        <v>25</v>
      </c>
      <c r="D11" s="1" t="s">
        <v>875</v>
      </c>
      <c r="E11" s="1">
        <v>165284</v>
      </c>
      <c r="F11" s="1">
        <v>2902</v>
      </c>
      <c r="G11" s="15" t="s">
        <v>1016</v>
      </c>
      <c r="H11" s="5">
        <v>300</v>
      </c>
      <c r="I11" s="1">
        <v>10.587</v>
      </c>
      <c r="J11" s="1">
        <v>18</v>
      </c>
      <c r="K11" s="1">
        <v>60</v>
      </c>
      <c r="L11" s="1">
        <f t="shared" si="0"/>
        <v>20</v>
      </c>
      <c r="M11" s="1">
        <v>0.94</v>
      </c>
      <c r="N11" s="1">
        <v>9.6470000000000002</v>
      </c>
      <c r="O11" s="25"/>
      <c r="P11" s="5">
        <v>300</v>
      </c>
      <c r="Q11" s="1">
        <v>23.196999999999999</v>
      </c>
      <c r="R11" s="1">
        <v>160.69999999999999</v>
      </c>
      <c r="S11" s="1">
        <f t="shared" si="1"/>
        <v>53.566666666666663</v>
      </c>
      <c r="T11" s="1">
        <v>11.994</v>
      </c>
      <c r="U11" s="1">
        <v>108</v>
      </c>
      <c r="V11" s="1">
        <v>9.5830000000000002</v>
      </c>
      <c r="W11" s="1">
        <v>14</v>
      </c>
      <c r="X11" s="1">
        <v>31.3</v>
      </c>
      <c r="Y11" s="1">
        <f t="shared" si="2"/>
        <v>10.433333333333334</v>
      </c>
      <c r="Z11" s="1">
        <f t="shared" si="3"/>
        <v>46.433333333333337</v>
      </c>
      <c r="AA11" s="25">
        <v>1.62</v>
      </c>
      <c r="AB11" s="1">
        <v>19.385999999999999</v>
      </c>
      <c r="AC11" s="1">
        <v>32</v>
      </c>
      <c r="AD11" s="15">
        <v>40</v>
      </c>
      <c r="AE11" s="5">
        <v>17.745000000000001</v>
      </c>
      <c r="AF11" s="1">
        <v>75.542597991577594</v>
      </c>
      <c r="AG11" s="1">
        <v>308.7</v>
      </c>
      <c r="AH11" s="1">
        <v>17.599999999999994</v>
      </c>
      <c r="AI11" s="1">
        <v>1.55</v>
      </c>
      <c r="AJ11" s="25"/>
    </row>
    <row r="12" spans="1:36" x14ac:dyDescent="0.2">
      <c r="A12" s="5" t="s">
        <v>899</v>
      </c>
      <c r="B12" s="11" t="s">
        <v>1018</v>
      </c>
      <c r="C12" s="11" t="s">
        <v>25</v>
      </c>
      <c r="D12" s="1" t="s">
        <v>875</v>
      </c>
      <c r="E12" s="1">
        <v>165284</v>
      </c>
      <c r="F12" s="1">
        <v>2904</v>
      </c>
      <c r="G12" s="15" t="s">
        <v>1015</v>
      </c>
      <c r="H12" s="5">
        <v>300</v>
      </c>
      <c r="I12" s="1">
        <v>13.21</v>
      </c>
      <c r="J12" s="1">
        <v>36</v>
      </c>
      <c r="K12" s="1">
        <v>112.8</v>
      </c>
      <c r="L12" s="1">
        <f t="shared" si="0"/>
        <v>37.6</v>
      </c>
      <c r="M12" s="1">
        <v>2.81</v>
      </c>
      <c r="N12" s="1">
        <v>10.4</v>
      </c>
      <c r="O12" s="25"/>
      <c r="P12" s="5">
        <v>300</v>
      </c>
      <c r="Q12" s="1">
        <v>31.518999999999998</v>
      </c>
      <c r="R12" s="1">
        <v>200.3</v>
      </c>
      <c r="S12" s="1">
        <f t="shared" si="1"/>
        <v>66.76666666666668</v>
      </c>
      <c r="T12" s="1">
        <v>18.777000000000001</v>
      </c>
      <c r="U12" s="1">
        <v>90.6</v>
      </c>
      <c r="V12" s="1">
        <v>11.237</v>
      </c>
      <c r="W12" s="1">
        <v>17</v>
      </c>
      <c r="X12" s="1">
        <v>9.1</v>
      </c>
      <c r="Y12" s="1">
        <f t="shared" si="2"/>
        <v>3.0333333333333332</v>
      </c>
      <c r="Z12" s="1">
        <f t="shared" si="3"/>
        <v>33.233333333333334</v>
      </c>
      <c r="AA12" s="25">
        <v>1.5049999999999999</v>
      </c>
      <c r="AB12" s="1">
        <v>17.254000000000001</v>
      </c>
      <c r="AC12" s="1">
        <v>38</v>
      </c>
      <c r="AD12" s="15">
        <v>44.4</v>
      </c>
      <c r="AE12" s="5">
        <v>23.65</v>
      </c>
      <c r="AF12" s="1">
        <v>59.946555819477432</v>
      </c>
      <c r="AG12" s="1">
        <v>336.8</v>
      </c>
      <c r="AH12" s="1">
        <v>69.300000000000011</v>
      </c>
      <c r="AI12" s="1">
        <v>0.97674418604651159</v>
      </c>
      <c r="AJ12" s="25"/>
    </row>
    <row r="13" spans="1:36" x14ac:dyDescent="0.2">
      <c r="A13" s="5" t="s">
        <v>899</v>
      </c>
      <c r="B13" s="11" t="s">
        <v>1018</v>
      </c>
      <c r="C13" s="11" t="s">
        <v>25</v>
      </c>
      <c r="D13" s="1" t="s">
        <v>875</v>
      </c>
      <c r="E13" s="1">
        <v>165284</v>
      </c>
      <c r="F13" s="1">
        <v>2903</v>
      </c>
      <c r="G13" s="15" t="s">
        <v>1014</v>
      </c>
      <c r="H13" s="5">
        <v>300</v>
      </c>
      <c r="I13" s="1">
        <v>9.9529999999999994</v>
      </c>
      <c r="J13" s="1">
        <v>25</v>
      </c>
      <c r="K13" s="1">
        <v>94.7</v>
      </c>
      <c r="L13" s="1">
        <f t="shared" si="0"/>
        <v>31.566666666666666</v>
      </c>
      <c r="M13" s="1">
        <v>1.393</v>
      </c>
      <c r="N13" s="1">
        <v>8.56</v>
      </c>
      <c r="O13" s="25"/>
      <c r="P13" s="5">
        <v>300</v>
      </c>
      <c r="Q13" s="1">
        <v>32.905999999999999</v>
      </c>
      <c r="R13" s="1">
        <v>204.6</v>
      </c>
      <c r="S13" s="1">
        <f t="shared" si="1"/>
        <v>68.199999999999989</v>
      </c>
      <c r="T13" s="1">
        <v>18.163</v>
      </c>
      <c r="U13" s="1">
        <v>84.9</v>
      </c>
      <c r="V13" s="1">
        <v>12.686</v>
      </c>
      <c r="W13" s="1">
        <v>20</v>
      </c>
      <c r="X13" s="1">
        <v>10.5</v>
      </c>
      <c r="Y13" s="1">
        <f t="shared" si="2"/>
        <v>3.5000000000000004</v>
      </c>
      <c r="Z13" s="1">
        <f t="shared" si="3"/>
        <v>31.8</v>
      </c>
      <c r="AA13" s="25">
        <v>2.0569999999999999</v>
      </c>
      <c r="AB13" s="1">
        <v>19.244</v>
      </c>
      <c r="AC13" s="1">
        <v>34</v>
      </c>
      <c r="AD13" s="15">
        <v>46.9</v>
      </c>
      <c r="AE13" s="5">
        <v>24.951000000000001</v>
      </c>
      <c r="AF13" s="1">
        <v>79.723366686286056</v>
      </c>
      <c r="AG13" s="1">
        <v>339.79999999999995</v>
      </c>
      <c r="AH13" s="1">
        <v>162.69999999999999</v>
      </c>
      <c r="AI13" s="1">
        <v>2.2222222222222223</v>
      </c>
      <c r="AJ13" s="25"/>
    </row>
    <row r="14" spans="1:36" x14ac:dyDescent="0.2">
      <c r="A14" s="5" t="s">
        <v>899</v>
      </c>
      <c r="B14" s="11" t="s">
        <v>1018</v>
      </c>
      <c r="C14" s="11" t="s">
        <v>25</v>
      </c>
      <c r="D14" s="1" t="s">
        <v>875</v>
      </c>
      <c r="E14" s="1">
        <v>165284</v>
      </c>
      <c r="F14" s="1">
        <v>2901</v>
      </c>
      <c r="G14" s="15" t="s">
        <v>1012</v>
      </c>
      <c r="H14" s="5">
        <v>300</v>
      </c>
      <c r="I14" s="1">
        <v>7.9749999999999996</v>
      </c>
      <c r="J14" s="1">
        <v>11</v>
      </c>
      <c r="K14" s="1">
        <v>36.700000000000003</v>
      </c>
      <c r="L14" s="1">
        <f t="shared" si="0"/>
        <v>12.233333333333334</v>
      </c>
      <c r="M14" s="1">
        <v>0.60299999999999998</v>
      </c>
      <c r="N14" s="1">
        <v>7.3719999999999999</v>
      </c>
      <c r="O14" s="25"/>
      <c r="P14" s="5">
        <v>300</v>
      </c>
      <c r="Q14" s="1">
        <v>27.678999999999998</v>
      </c>
      <c r="R14" s="1">
        <v>227.6</v>
      </c>
      <c r="S14" s="1">
        <f t="shared" si="1"/>
        <v>75.86666666666666</v>
      </c>
      <c r="T14" s="1">
        <v>20.045000000000002</v>
      </c>
      <c r="U14" s="1">
        <v>67.3</v>
      </c>
      <c r="V14" s="1">
        <v>6.9630000000000001</v>
      </c>
      <c r="W14" s="1">
        <v>7</v>
      </c>
      <c r="X14" s="1">
        <v>5</v>
      </c>
      <c r="Y14" s="1">
        <f t="shared" si="2"/>
        <v>1.6666666666666667</v>
      </c>
      <c r="Z14" s="1">
        <f t="shared" si="3"/>
        <v>24.099999999999998</v>
      </c>
      <c r="AA14" s="25">
        <v>0.67100000000000004</v>
      </c>
      <c r="AB14" s="1">
        <v>16.667999999999999</v>
      </c>
      <c r="AC14" s="1">
        <v>33</v>
      </c>
      <c r="AD14" s="15">
        <v>61.3</v>
      </c>
      <c r="AE14" s="5">
        <v>25.553000000000001</v>
      </c>
      <c r="AF14" s="1">
        <v>40.187689759867517</v>
      </c>
      <c r="AG14" s="1">
        <v>362.29999999999995</v>
      </c>
      <c r="AH14" s="1">
        <v>27.199999999999989</v>
      </c>
      <c r="AI14" s="1">
        <v>0.86206896551724133</v>
      </c>
      <c r="AJ14" s="25"/>
    </row>
    <row r="15" spans="1:36" x14ac:dyDescent="0.2">
      <c r="A15" s="5" t="s">
        <v>899</v>
      </c>
      <c r="B15" s="11" t="s">
        <v>1013</v>
      </c>
      <c r="C15" s="11" t="s">
        <v>25</v>
      </c>
      <c r="D15" s="1" t="s">
        <v>875</v>
      </c>
      <c r="E15" s="1">
        <v>165282</v>
      </c>
      <c r="F15" s="1">
        <v>2889</v>
      </c>
      <c r="G15" s="15" t="s">
        <v>1017</v>
      </c>
      <c r="H15" s="5">
        <v>300</v>
      </c>
      <c r="I15" s="1">
        <v>13.31</v>
      </c>
      <c r="J15" s="1">
        <v>21</v>
      </c>
      <c r="K15" s="1">
        <v>88</v>
      </c>
      <c r="L15" s="1">
        <f t="shared" si="0"/>
        <v>29.333333333333332</v>
      </c>
      <c r="M15" s="1">
        <v>2.6070000000000002</v>
      </c>
      <c r="N15" s="1">
        <v>10.702999999999999</v>
      </c>
      <c r="O15" s="25"/>
      <c r="P15" s="5">
        <v>300</v>
      </c>
      <c r="Q15" s="1">
        <v>23.398</v>
      </c>
      <c r="R15" s="1">
        <v>243.5</v>
      </c>
      <c r="S15" s="1">
        <f t="shared" si="1"/>
        <v>81.166666666666671</v>
      </c>
      <c r="T15" s="1">
        <v>16.425000000000001</v>
      </c>
      <c r="U15" s="1">
        <v>51</v>
      </c>
      <c r="V15" s="1">
        <v>6.0759999999999996</v>
      </c>
      <c r="W15" s="1">
        <v>10</v>
      </c>
      <c r="X15" s="1">
        <v>5.6</v>
      </c>
      <c r="Y15" s="1">
        <f t="shared" si="2"/>
        <v>1.8666666666666665</v>
      </c>
      <c r="Z15" s="1">
        <f t="shared" si="3"/>
        <v>18.866666666666667</v>
      </c>
      <c r="AA15" s="25">
        <v>0.89800000000000002</v>
      </c>
      <c r="AB15" s="1">
        <v>19.178999999999998</v>
      </c>
      <c r="AC15" s="1">
        <v>34</v>
      </c>
      <c r="AD15" s="15">
        <v>75</v>
      </c>
      <c r="AE15" s="5">
        <v>14.9</v>
      </c>
      <c r="AF15" s="1">
        <v>43.05777210341526</v>
      </c>
      <c r="AG15" s="1">
        <v>313.3</v>
      </c>
      <c r="AH15" s="1">
        <v>11.100000000000009</v>
      </c>
      <c r="AI15" s="1">
        <v>0.8214285714285714</v>
      </c>
      <c r="AJ15" s="25"/>
    </row>
    <row r="16" spans="1:36" x14ac:dyDescent="0.2">
      <c r="A16" s="5" t="s">
        <v>899</v>
      </c>
      <c r="B16" s="11" t="s">
        <v>1013</v>
      </c>
      <c r="C16" s="11" t="s">
        <v>25</v>
      </c>
      <c r="D16" s="1" t="s">
        <v>875</v>
      </c>
      <c r="E16" s="1">
        <v>165282</v>
      </c>
      <c r="F16" s="1">
        <v>2892</v>
      </c>
      <c r="G16" s="15" t="s">
        <v>1016</v>
      </c>
      <c r="H16" s="5">
        <v>300</v>
      </c>
      <c r="I16" s="1">
        <v>15.326000000000001</v>
      </c>
      <c r="J16" s="1">
        <v>43</v>
      </c>
      <c r="K16" s="1">
        <v>113.8</v>
      </c>
      <c r="L16" s="1">
        <f t="shared" si="0"/>
        <v>37.93333333333333</v>
      </c>
      <c r="M16" s="1">
        <v>4.4409999999999998</v>
      </c>
      <c r="N16" s="1">
        <v>10.885</v>
      </c>
      <c r="O16" s="25"/>
      <c r="P16" s="5">
        <v>300</v>
      </c>
      <c r="Q16" s="1">
        <v>27.931999999999999</v>
      </c>
      <c r="R16" s="1">
        <v>210.4</v>
      </c>
      <c r="S16" s="1">
        <f t="shared" si="1"/>
        <v>70.13333333333334</v>
      </c>
      <c r="T16" s="1">
        <v>15.813000000000001</v>
      </c>
      <c r="U16" s="1">
        <v>80.8</v>
      </c>
      <c r="V16" s="1">
        <v>10.648</v>
      </c>
      <c r="W16" s="1">
        <v>17</v>
      </c>
      <c r="X16" s="1">
        <v>8.8000000000000007</v>
      </c>
      <c r="Y16" s="1">
        <f t="shared" si="2"/>
        <v>2.9333333333333336</v>
      </c>
      <c r="Z16" s="1">
        <f t="shared" si="3"/>
        <v>29.866666666666664</v>
      </c>
      <c r="AA16" s="25">
        <v>1.472</v>
      </c>
      <c r="AB16" s="1">
        <v>15.111000000000001</v>
      </c>
      <c r="AC16" s="1">
        <v>28</v>
      </c>
      <c r="AD16" s="15">
        <v>65.400000000000006</v>
      </c>
      <c r="AE16" s="5">
        <v>12.423</v>
      </c>
      <c r="AF16" s="1">
        <v>76.105686387133829</v>
      </c>
      <c r="AG16" s="1">
        <v>174.1</v>
      </c>
      <c r="AH16" s="1">
        <v>45.2</v>
      </c>
      <c r="AI16" s="1">
        <v>1.9166666666666667</v>
      </c>
      <c r="AJ16" s="25"/>
    </row>
    <row r="17" spans="1:36" x14ac:dyDescent="0.2">
      <c r="A17" s="5" t="s">
        <v>899</v>
      </c>
      <c r="B17" s="11" t="s">
        <v>1013</v>
      </c>
      <c r="C17" s="11" t="s">
        <v>25</v>
      </c>
      <c r="D17" s="1" t="s">
        <v>875</v>
      </c>
      <c r="E17" s="1">
        <v>165282</v>
      </c>
      <c r="F17" s="1">
        <v>2888</v>
      </c>
      <c r="G17" s="15" t="s">
        <v>1015</v>
      </c>
      <c r="H17" s="5">
        <v>300</v>
      </c>
      <c r="I17" s="1">
        <v>12.901</v>
      </c>
      <c r="J17" s="1">
        <v>23</v>
      </c>
      <c r="K17" s="1">
        <v>69.400000000000006</v>
      </c>
      <c r="L17" s="1">
        <f t="shared" si="0"/>
        <v>23.133333333333336</v>
      </c>
      <c r="M17" s="1">
        <v>1.5720000000000001</v>
      </c>
      <c r="N17" s="1">
        <v>11.329000000000001</v>
      </c>
      <c r="O17" s="25"/>
      <c r="P17" s="5">
        <v>300</v>
      </c>
      <c r="Q17" s="1">
        <v>31.956</v>
      </c>
      <c r="R17" s="1">
        <v>222.5</v>
      </c>
      <c r="S17" s="1">
        <f t="shared" si="1"/>
        <v>74.166666666666671</v>
      </c>
      <c r="T17" s="1">
        <v>21.12</v>
      </c>
      <c r="U17" s="1">
        <v>69.099999999999994</v>
      </c>
      <c r="V17" s="1">
        <v>9.4489999999999998</v>
      </c>
      <c r="W17" s="1">
        <v>13</v>
      </c>
      <c r="X17" s="1">
        <v>8.4</v>
      </c>
      <c r="Y17" s="1">
        <f t="shared" si="2"/>
        <v>2.8000000000000003</v>
      </c>
      <c r="Z17" s="1">
        <f t="shared" si="3"/>
        <v>25.833333333333336</v>
      </c>
      <c r="AA17" s="25">
        <v>1.387</v>
      </c>
      <c r="AB17" s="1">
        <v>19.471</v>
      </c>
      <c r="AC17" s="1">
        <v>41</v>
      </c>
      <c r="AD17" s="15">
        <v>56.4</v>
      </c>
      <c r="AE17" s="5">
        <v>25.393999999999998</v>
      </c>
      <c r="AF17" s="1">
        <v>45.522717247463611</v>
      </c>
      <c r="AG17" s="1">
        <v>226.7</v>
      </c>
      <c r="AH17" s="1">
        <v>-72.899999999999991</v>
      </c>
      <c r="AI17" s="1">
        <v>1</v>
      </c>
      <c r="AJ17" s="25"/>
    </row>
    <row r="18" spans="1:36" x14ac:dyDescent="0.2">
      <c r="A18" s="5" t="s">
        <v>899</v>
      </c>
      <c r="B18" s="11" t="s">
        <v>1013</v>
      </c>
      <c r="C18" s="11" t="s">
        <v>25</v>
      </c>
      <c r="D18" s="1" t="s">
        <v>875</v>
      </c>
      <c r="E18" s="1">
        <v>165282</v>
      </c>
      <c r="F18" s="1">
        <v>2891</v>
      </c>
      <c r="G18" s="15" t="s">
        <v>1014</v>
      </c>
      <c r="H18" s="5"/>
      <c r="I18" s="1"/>
      <c r="J18" s="1"/>
      <c r="K18" s="1"/>
      <c r="L18" s="1"/>
      <c r="M18" s="1"/>
      <c r="N18" s="1"/>
      <c r="O18" s="25" t="s">
        <v>1003</v>
      </c>
      <c r="P18" s="5">
        <v>300</v>
      </c>
      <c r="Q18" s="1">
        <v>27.998000000000001</v>
      </c>
      <c r="R18" s="1">
        <v>241.7</v>
      </c>
      <c r="S18" s="1">
        <f t="shared" si="1"/>
        <v>80.566666666666663</v>
      </c>
      <c r="T18" s="1">
        <v>19.821999999999999</v>
      </c>
      <c r="U18" s="1">
        <v>52.2</v>
      </c>
      <c r="V18" s="1">
        <v>7.5510000000000002</v>
      </c>
      <c r="W18" s="1">
        <v>9</v>
      </c>
      <c r="X18" s="1">
        <v>6.2</v>
      </c>
      <c r="Y18" s="1">
        <f t="shared" si="2"/>
        <v>2.0666666666666664</v>
      </c>
      <c r="Z18" s="1">
        <f t="shared" si="3"/>
        <v>19.466666666666669</v>
      </c>
      <c r="AA18" s="25">
        <v>0.625</v>
      </c>
      <c r="AB18" s="1">
        <v>22.635000000000002</v>
      </c>
      <c r="AC18" s="1">
        <v>33</v>
      </c>
      <c r="AD18" s="15">
        <v>61.3</v>
      </c>
      <c r="AE18" s="5">
        <v>20.785</v>
      </c>
      <c r="AF18" s="1">
        <v>50.765754456439872</v>
      </c>
      <c r="AG18" s="1">
        <v>398.29999999999995</v>
      </c>
      <c r="AH18" s="1">
        <v>79.499999999999986</v>
      </c>
      <c r="AI18" s="1">
        <v>1.2916666666666667</v>
      </c>
      <c r="AJ18" s="25"/>
    </row>
    <row r="19" spans="1:36" ht="17" thickBot="1" x14ac:dyDescent="0.25">
      <c r="A19" s="6" t="s">
        <v>899</v>
      </c>
      <c r="B19" s="12" t="s">
        <v>1013</v>
      </c>
      <c r="C19" s="12" t="s">
        <v>25</v>
      </c>
      <c r="D19" s="7" t="s">
        <v>875</v>
      </c>
      <c r="E19" s="7">
        <v>165282</v>
      </c>
      <c r="F19" s="7">
        <v>2890</v>
      </c>
      <c r="G19" s="16" t="s">
        <v>1012</v>
      </c>
      <c r="H19" s="6"/>
      <c r="I19" s="7"/>
      <c r="J19" s="7"/>
      <c r="K19" s="7"/>
      <c r="L19" s="7"/>
      <c r="M19" s="7"/>
      <c r="N19" s="7"/>
      <c r="O19" s="26" t="s">
        <v>1003</v>
      </c>
      <c r="P19" s="6">
        <v>300</v>
      </c>
      <c r="Q19" s="7">
        <v>23.684999999999999</v>
      </c>
      <c r="R19" s="7">
        <v>228.7</v>
      </c>
      <c r="S19" s="7">
        <f t="shared" si="1"/>
        <v>76.233333333333334</v>
      </c>
      <c r="T19" s="7">
        <v>15.369</v>
      </c>
      <c r="U19" s="7">
        <v>69</v>
      </c>
      <c r="V19" s="7">
        <v>7.9139999999999997</v>
      </c>
      <c r="W19" s="7">
        <v>6</v>
      </c>
      <c r="X19" s="7">
        <v>2.2999999999999998</v>
      </c>
      <c r="Y19" s="7">
        <f t="shared" si="2"/>
        <v>0.76666666666666661</v>
      </c>
      <c r="Z19" s="7">
        <f t="shared" si="3"/>
        <v>23.766666666666666</v>
      </c>
      <c r="AA19" s="26">
        <v>0.40200000000000002</v>
      </c>
      <c r="AB19" s="7">
        <v>15.231999999999999</v>
      </c>
      <c r="AC19" s="7">
        <v>29</v>
      </c>
      <c r="AD19" s="16">
        <v>51.9</v>
      </c>
      <c r="AE19" s="6"/>
      <c r="AF19" s="7"/>
      <c r="AG19" s="7"/>
      <c r="AH19" s="7"/>
      <c r="AI19" s="7"/>
      <c r="AJ19" s="26" t="s">
        <v>1011</v>
      </c>
    </row>
    <row r="20" spans="1:36" x14ac:dyDescent="0.2">
      <c r="A20" s="4" t="s">
        <v>876</v>
      </c>
      <c r="B20" s="10" t="s">
        <v>1018</v>
      </c>
      <c r="C20" s="10" t="s">
        <v>25</v>
      </c>
      <c r="D20" s="2" t="s">
        <v>888</v>
      </c>
      <c r="E20" s="2">
        <v>165287</v>
      </c>
      <c r="F20" s="2">
        <v>2907</v>
      </c>
      <c r="G20" s="14" t="s">
        <v>1017</v>
      </c>
      <c r="H20" s="4">
        <v>300</v>
      </c>
      <c r="I20" s="2">
        <v>9.6259999999999994</v>
      </c>
      <c r="J20" s="2">
        <v>17</v>
      </c>
      <c r="K20" s="2">
        <v>54.7</v>
      </c>
      <c r="L20" s="2">
        <f t="shared" ref="L20:L39" si="4">(K20/H20)*100</f>
        <v>18.233333333333334</v>
      </c>
      <c r="M20" s="2">
        <v>0.86499999999999999</v>
      </c>
      <c r="N20" s="2">
        <v>8.7620000000000005</v>
      </c>
      <c r="O20" s="24"/>
      <c r="P20" s="4">
        <v>300</v>
      </c>
      <c r="Q20" s="2">
        <v>20.021000000000001</v>
      </c>
      <c r="R20" s="2">
        <v>153</v>
      </c>
      <c r="S20" s="2">
        <f t="shared" si="1"/>
        <v>51</v>
      </c>
      <c r="T20" s="2">
        <v>10.170999999999999</v>
      </c>
      <c r="U20" s="2">
        <v>137.1</v>
      </c>
      <c r="V20" s="2">
        <v>8.5210000000000008</v>
      </c>
      <c r="W20" s="2">
        <v>12</v>
      </c>
      <c r="X20" s="2">
        <v>10</v>
      </c>
      <c r="Y20" s="2">
        <f t="shared" si="2"/>
        <v>3.3333333333333335</v>
      </c>
      <c r="Z20" s="2">
        <f t="shared" si="3"/>
        <v>49.033333333333331</v>
      </c>
      <c r="AA20" s="24">
        <v>1.329</v>
      </c>
      <c r="AB20" s="2">
        <v>13.316000000000001</v>
      </c>
      <c r="AC20" s="2">
        <v>24</v>
      </c>
      <c r="AD20" s="14">
        <v>36.4</v>
      </c>
      <c r="AE20" s="4">
        <v>12.752000000000001</v>
      </c>
      <c r="AF20" s="2">
        <v>41.441441441441441</v>
      </c>
      <c r="AG20" s="2">
        <v>11.1</v>
      </c>
      <c r="AH20" s="2">
        <v>-16.200000000000003</v>
      </c>
      <c r="AI20" s="2">
        <v>0.625</v>
      </c>
      <c r="AJ20" s="24"/>
    </row>
    <row r="21" spans="1:36" x14ac:dyDescent="0.2">
      <c r="A21" s="5" t="s">
        <v>876</v>
      </c>
      <c r="B21" s="11" t="s">
        <v>1018</v>
      </c>
      <c r="C21" s="11" t="s">
        <v>25</v>
      </c>
      <c r="D21" s="1" t="s">
        <v>888</v>
      </c>
      <c r="E21" s="1">
        <v>165287</v>
      </c>
      <c r="F21" s="1">
        <v>2909</v>
      </c>
      <c r="G21" s="15" t="s">
        <v>1016</v>
      </c>
      <c r="H21" s="5">
        <v>300</v>
      </c>
      <c r="I21" s="1">
        <v>12.268000000000001</v>
      </c>
      <c r="J21" s="1">
        <v>36</v>
      </c>
      <c r="K21" s="1">
        <v>110.6</v>
      </c>
      <c r="L21" s="1">
        <f t="shared" si="4"/>
        <v>36.866666666666667</v>
      </c>
      <c r="M21" s="1">
        <v>2.7429999999999999</v>
      </c>
      <c r="N21" s="1">
        <v>9.5250000000000004</v>
      </c>
      <c r="O21" s="25"/>
      <c r="P21" s="5">
        <v>300</v>
      </c>
      <c r="Q21" s="1">
        <v>22.282</v>
      </c>
      <c r="R21" s="1">
        <v>178</v>
      </c>
      <c r="S21" s="1">
        <f t="shared" si="1"/>
        <v>59.333333333333336</v>
      </c>
      <c r="T21" s="1">
        <v>13.436999999999999</v>
      </c>
      <c r="U21" s="1">
        <v>94.5</v>
      </c>
      <c r="V21" s="1">
        <v>7.3289999999999997</v>
      </c>
      <c r="W21" s="1">
        <v>13</v>
      </c>
      <c r="X21" s="1">
        <v>27.4</v>
      </c>
      <c r="Y21" s="1">
        <f t="shared" si="2"/>
        <v>9.1333333333333329</v>
      </c>
      <c r="Z21" s="1">
        <f t="shared" si="3"/>
        <v>40.63333333333334</v>
      </c>
      <c r="AA21" s="25">
        <v>1.5169999999999999</v>
      </c>
      <c r="AB21" s="1">
        <v>13.488</v>
      </c>
      <c r="AC21" s="1">
        <v>31</v>
      </c>
      <c r="AD21" s="15">
        <v>65.5</v>
      </c>
      <c r="AE21" s="5">
        <v>12.632</v>
      </c>
      <c r="AF21" s="1">
        <v>38.832707310026002</v>
      </c>
      <c r="AG21" s="1">
        <v>346.1</v>
      </c>
      <c r="AH21" s="1">
        <v>41.7</v>
      </c>
      <c r="AI21" s="1">
        <v>0.7857142857142857</v>
      </c>
      <c r="AJ21" s="25"/>
    </row>
    <row r="22" spans="1:36" x14ac:dyDescent="0.2">
      <c r="A22" s="5" t="s">
        <v>876</v>
      </c>
      <c r="B22" s="11" t="s">
        <v>1018</v>
      </c>
      <c r="C22" s="11" t="s">
        <v>25</v>
      </c>
      <c r="D22" s="1" t="s">
        <v>888</v>
      </c>
      <c r="E22" s="1">
        <v>165287</v>
      </c>
      <c r="F22" s="1">
        <v>2910</v>
      </c>
      <c r="G22" s="15" t="s">
        <v>1015</v>
      </c>
      <c r="H22" s="5">
        <v>300</v>
      </c>
      <c r="I22" s="1">
        <v>7.9850000000000003</v>
      </c>
      <c r="J22" s="1">
        <v>16</v>
      </c>
      <c r="K22" s="1">
        <v>51.6</v>
      </c>
      <c r="L22" s="1">
        <f t="shared" si="4"/>
        <v>17.200000000000003</v>
      </c>
      <c r="M22" s="1">
        <v>0.66600000000000004</v>
      </c>
      <c r="N22" s="1">
        <v>7.319</v>
      </c>
      <c r="O22" s="25"/>
      <c r="P22" s="5">
        <v>300</v>
      </c>
      <c r="Q22" s="1">
        <v>26.393999999999998</v>
      </c>
      <c r="R22" s="1">
        <v>173</v>
      </c>
      <c r="S22" s="1">
        <f t="shared" si="1"/>
        <v>57.666666666666664</v>
      </c>
      <c r="T22" s="1">
        <v>15.058</v>
      </c>
      <c r="U22" s="1">
        <v>117.2</v>
      </c>
      <c r="V22" s="1">
        <v>9.952</v>
      </c>
      <c r="W22" s="1">
        <v>11</v>
      </c>
      <c r="X22" s="1">
        <v>9.8000000000000007</v>
      </c>
      <c r="Y22" s="1">
        <f t="shared" si="2"/>
        <v>3.2666666666666671</v>
      </c>
      <c r="Z22" s="1">
        <f t="shared" si="3"/>
        <v>42.333333333333336</v>
      </c>
      <c r="AA22" s="25">
        <v>1.385</v>
      </c>
      <c r="AB22" s="1">
        <v>16.224</v>
      </c>
      <c r="AC22" s="1">
        <v>26</v>
      </c>
      <c r="AD22" s="15">
        <v>45.8</v>
      </c>
      <c r="AE22" s="5">
        <v>12.676</v>
      </c>
      <c r="AF22" s="1">
        <v>87.542468856172135</v>
      </c>
      <c r="AG22" s="1">
        <v>353.2</v>
      </c>
      <c r="AH22" s="1">
        <v>76</v>
      </c>
      <c r="AI22" s="1">
        <v>2.4545454545454546</v>
      </c>
      <c r="AJ22" s="25"/>
    </row>
    <row r="23" spans="1:36" x14ac:dyDescent="0.2">
      <c r="A23" s="5" t="s">
        <v>876</v>
      </c>
      <c r="B23" s="11" t="s">
        <v>1018</v>
      </c>
      <c r="C23" s="11" t="s">
        <v>25</v>
      </c>
      <c r="D23" s="1" t="s">
        <v>888</v>
      </c>
      <c r="E23" s="1">
        <v>165287</v>
      </c>
      <c r="F23" s="1">
        <v>2906</v>
      </c>
      <c r="G23" s="15" t="s">
        <v>1014</v>
      </c>
      <c r="H23" s="5">
        <v>300</v>
      </c>
      <c r="I23" s="1">
        <v>8.6240000000000006</v>
      </c>
      <c r="J23" s="1">
        <v>15</v>
      </c>
      <c r="K23" s="1">
        <v>47.2</v>
      </c>
      <c r="L23" s="1">
        <f t="shared" si="4"/>
        <v>15.733333333333336</v>
      </c>
      <c r="M23" s="1">
        <v>0.70599999999999996</v>
      </c>
      <c r="N23" s="1">
        <v>7.9180000000000001</v>
      </c>
      <c r="O23" s="25"/>
      <c r="P23" s="5">
        <v>300</v>
      </c>
      <c r="Q23" s="1">
        <v>34.290999999999997</v>
      </c>
      <c r="R23" s="1">
        <v>209.5</v>
      </c>
      <c r="S23" s="1">
        <f t="shared" si="1"/>
        <v>69.833333333333343</v>
      </c>
      <c r="T23" s="1">
        <v>18.856000000000002</v>
      </c>
      <c r="U23" s="1">
        <v>83.2</v>
      </c>
      <c r="V23" s="1">
        <v>14.125</v>
      </c>
      <c r="W23" s="1">
        <v>14</v>
      </c>
      <c r="X23" s="1">
        <v>7.2</v>
      </c>
      <c r="Y23" s="1">
        <f t="shared" si="2"/>
        <v>2.4</v>
      </c>
      <c r="Z23" s="1">
        <f t="shared" si="3"/>
        <v>30.133333333333333</v>
      </c>
      <c r="AA23" s="25">
        <v>1.31</v>
      </c>
      <c r="AB23" s="1">
        <v>14.342000000000001</v>
      </c>
      <c r="AC23" s="1">
        <v>35</v>
      </c>
      <c r="AD23" s="15">
        <v>45.5</v>
      </c>
      <c r="AE23" s="5">
        <v>17.645</v>
      </c>
      <c r="AF23" s="1">
        <v>66.086268302334787</v>
      </c>
      <c r="AG23" s="1">
        <v>252.7</v>
      </c>
      <c r="AH23" s="1">
        <v>34.099999999999994</v>
      </c>
      <c r="AI23" s="1">
        <v>1.3125</v>
      </c>
      <c r="AJ23" s="25"/>
    </row>
    <row r="24" spans="1:36" x14ac:dyDescent="0.2">
      <c r="A24" s="5" t="s">
        <v>876</v>
      </c>
      <c r="B24" s="11" t="s">
        <v>1018</v>
      </c>
      <c r="C24" s="11" t="s">
        <v>25</v>
      </c>
      <c r="D24" s="1" t="s">
        <v>888</v>
      </c>
      <c r="E24" s="1">
        <v>165287</v>
      </c>
      <c r="F24" s="1">
        <v>2908</v>
      </c>
      <c r="G24" s="15" t="s">
        <v>1012</v>
      </c>
      <c r="H24" s="5">
        <v>300</v>
      </c>
      <c r="I24" s="1">
        <v>9.4499999999999993</v>
      </c>
      <c r="J24" s="1">
        <v>13</v>
      </c>
      <c r="K24" s="1">
        <v>60.8</v>
      </c>
      <c r="L24" s="1">
        <f t="shared" si="4"/>
        <v>20.266666666666666</v>
      </c>
      <c r="M24" s="1">
        <v>1.4350000000000001</v>
      </c>
      <c r="N24" s="1">
        <v>8.0150000000000006</v>
      </c>
      <c r="O24" s="25"/>
      <c r="P24" s="5">
        <v>300</v>
      </c>
      <c r="Q24" s="1">
        <v>24.221</v>
      </c>
      <c r="R24" s="1">
        <v>194.9</v>
      </c>
      <c r="S24" s="1">
        <f t="shared" si="1"/>
        <v>64.966666666666669</v>
      </c>
      <c r="T24" s="1">
        <v>11.555999999999999</v>
      </c>
      <c r="U24" s="1">
        <v>98.9</v>
      </c>
      <c r="V24" s="1">
        <v>11.292999999999999</v>
      </c>
      <c r="W24" s="1">
        <v>17</v>
      </c>
      <c r="X24" s="1">
        <v>6.2</v>
      </c>
      <c r="Y24" s="1">
        <f t="shared" si="2"/>
        <v>2.0666666666666664</v>
      </c>
      <c r="Z24" s="1">
        <f t="shared" si="3"/>
        <v>35.033333333333339</v>
      </c>
      <c r="AA24" s="25">
        <v>1.371</v>
      </c>
      <c r="AB24" s="1">
        <v>14.608000000000001</v>
      </c>
      <c r="AC24" s="1">
        <v>35</v>
      </c>
      <c r="AD24" s="15">
        <v>51.5</v>
      </c>
      <c r="AE24" s="5">
        <v>17.684000000000001</v>
      </c>
      <c r="AF24" s="1">
        <v>89.130434782608688</v>
      </c>
      <c r="AG24" s="1">
        <v>322</v>
      </c>
      <c r="AH24" s="1">
        <v>135.1</v>
      </c>
      <c r="AI24" s="1">
        <v>2.0909090909090908</v>
      </c>
      <c r="AJ24" s="25"/>
    </row>
    <row r="25" spans="1:36" x14ac:dyDescent="0.2">
      <c r="A25" s="5" t="s">
        <v>876</v>
      </c>
      <c r="B25" s="11" t="s">
        <v>1013</v>
      </c>
      <c r="C25" s="11" t="s">
        <v>25</v>
      </c>
      <c r="D25" s="1" t="s">
        <v>888</v>
      </c>
      <c r="E25" s="1">
        <v>165285</v>
      </c>
      <c r="F25" s="1">
        <v>2912</v>
      </c>
      <c r="G25" s="15" t="s">
        <v>1017</v>
      </c>
      <c r="H25" s="5">
        <v>300</v>
      </c>
      <c r="I25" s="1">
        <v>8.2029999999999994</v>
      </c>
      <c r="J25" s="1">
        <v>16</v>
      </c>
      <c r="K25" s="1">
        <v>36.299999999999997</v>
      </c>
      <c r="L25" s="1">
        <f t="shared" si="4"/>
        <v>12.1</v>
      </c>
      <c r="M25" s="1">
        <v>0.26</v>
      </c>
      <c r="N25" s="1">
        <v>7.9429999999999996</v>
      </c>
      <c r="O25" s="25"/>
      <c r="P25" s="5">
        <v>300</v>
      </c>
      <c r="Q25" s="1">
        <v>15.695</v>
      </c>
      <c r="R25" s="1">
        <v>233.6</v>
      </c>
      <c r="S25" s="1">
        <f t="shared" si="1"/>
        <v>77.86666666666666</v>
      </c>
      <c r="T25" s="1">
        <v>9.5960000000000001</v>
      </c>
      <c r="U25" s="1">
        <v>63.9</v>
      </c>
      <c r="V25" s="1">
        <v>5.649</v>
      </c>
      <c r="W25" s="1">
        <v>7</v>
      </c>
      <c r="X25" s="1">
        <v>2.5</v>
      </c>
      <c r="Y25" s="1">
        <f t="shared" si="2"/>
        <v>0.83333333333333337</v>
      </c>
      <c r="Z25" s="1">
        <f t="shared" si="3"/>
        <v>22.133333333333336</v>
      </c>
      <c r="AA25" s="25">
        <v>0.45</v>
      </c>
      <c r="AB25" s="1">
        <v>12.928000000000001</v>
      </c>
      <c r="AC25" s="1">
        <v>26</v>
      </c>
      <c r="AD25" s="15">
        <v>66.7</v>
      </c>
      <c r="AE25" s="5"/>
      <c r="AF25" s="1"/>
      <c r="AG25" s="1"/>
      <c r="AH25" s="1"/>
      <c r="AI25" s="1"/>
      <c r="AJ25" s="25" t="s">
        <v>1011</v>
      </c>
    </row>
    <row r="26" spans="1:36" x14ac:dyDescent="0.2">
      <c r="A26" s="5" t="s">
        <v>876</v>
      </c>
      <c r="B26" s="11" t="s">
        <v>1013</v>
      </c>
      <c r="C26" s="11" t="s">
        <v>25</v>
      </c>
      <c r="D26" s="1" t="s">
        <v>888</v>
      </c>
      <c r="E26" s="1">
        <v>165285</v>
      </c>
      <c r="F26" s="1">
        <v>2914</v>
      </c>
      <c r="G26" s="15" t="s">
        <v>1014</v>
      </c>
      <c r="H26" s="5">
        <v>300</v>
      </c>
      <c r="I26" s="1">
        <v>10.587</v>
      </c>
      <c r="J26" s="1">
        <v>15</v>
      </c>
      <c r="K26" s="1">
        <v>52.8</v>
      </c>
      <c r="L26" s="1">
        <f t="shared" si="4"/>
        <v>17.599999999999998</v>
      </c>
      <c r="M26" s="1">
        <v>0.76500000000000001</v>
      </c>
      <c r="N26" s="1">
        <v>9.8219999999999992</v>
      </c>
      <c r="O26" s="25"/>
      <c r="P26" s="5">
        <v>300</v>
      </c>
      <c r="Q26" s="1">
        <v>20.76</v>
      </c>
      <c r="R26" s="1">
        <v>211.9</v>
      </c>
      <c r="S26" s="1">
        <f t="shared" si="1"/>
        <v>70.63333333333334</v>
      </c>
      <c r="T26" s="1">
        <v>13.193</v>
      </c>
      <c r="U26" s="1">
        <v>84.7</v>
      </c>
      <c r="V26" s="1">
        <v>7.0229999999999997</v>
      </c>
      <c r="W26" s="1">
        <v>7</v>
      </c>
      <c r="X26" s="1">
        <v>3.3</v>
      </c>
      <c r="Y26" s="1">
        <f t="shared" si="2"/>
        <v>1.0999999999999999</v>
      </c>
      <c r="Z26" s="1">
        <f t="shared" si="3"/>
        <v>29.333333333333332</v>
      </c>
      <c r="AA26" s="25">
        <v>0.54400000000000004</v>
      </c>
      <c r="AB26" s="1">
        <v>14.907</v>
      </c>
      <c r="AC26" s="1">
        <v>27</v>
      </c>
      <c r="AD26" s="15">
        <v>56</v>
      </c>
      <c r="AE26" s="5">
        <v>14.954000000000001</v>
      </c>
      <c r="AF26" s="1">
        <v>67.19509076962413</v>
      </c>
      <c r="AG26" s="1">
        <v>391.1</v>
      </c>
      <c r="AH26" s="1">
        <v>13.800000000000011</v>
      </c>
      <c r="AI26" s="1">
        <v>1.4285714285714286</v>
      </c>
      <c r="AJ26" s="25"/>
    </row>
    <row r="27" spans="1:36" x14ac:dyDescent="0.2">
      <c r="A27" s="5" t="s">
        <v>876</v>
      </c>
      <c r="B27" s="11" t="s">
        <v>1013</v>
      </c>
      <c r="C27" s="11" t="s">
        <v>25</v>
      </c>
      <c r="D27" s="1" t="s">
        <v>888</v>
      </c>
      <c r="E27" s="1">
        <v>165285</v>
      </c>
      <c r="F27" s="1">
        <v>2913</v>
      </c>
      <c r="G27" s="15" t="s">
        <v>1012</v>
      </c>
      <c r="H27" s="5">
        <v>300</v>
      </c>
      <c r="I27" s="1">
        <v>7.7160000000000002</v>
      </c>
      <c r="J27" s="1">
        <v>16</v>
      </c>
      <c r="K27" s="1">
        <v>51.8</v>
      </c>
      <c r="L27" s="1">
        <f t="shared" si="4"/>
        <v>17.266666666666666</v>
      </c>
      <c r="M27" s="1">
        <v>0.59</v>
      </c>
      <c r="N27" s="1">
        <v>7.1260000000000003</v>
      </c>
      <c r="O27" s="25"/>
      <c r="P27" s="5">
        <v>300</v>
      </c>
      <c r="Q27" s="1">
        <v>24.428000000000001</v>
      </c>
      <c r="R27" s="1">
        <v>235.2</v>
      </c>
      <c r="S27" s="1">
        <f t="shared" si="1"/>
        <v>78.399999999999991</v>
      </c>
      <c r="T27" s="1">
        <v>16.800999999999998</v>
      </c>
      <c r="U27" s="1">
        <v>61.5</v>
      </c>
      <c r="V27" s="1">
        <v>6.9880000000000004</v>
      </c>
      <c r="W27" s="1">
        <v>5</v>
      </c>
      <c r="X27" s="1">
        <v>3.4</v>
      </c>
      <c r="Y27" s="1">
        <f t="shared" si="2"/>
        <v>1.1333333333333333</v>
      </c>
      <c r="Z27" s="1">
        <f t="shared" si="3"/>
        <v>21.633333333333336</v>
      </c>
      <c r="AA27" s="25">
        <v>0.63900000000000001</v>
      </c>
      <c r="AB27" s="1">
        <v>15.042</v>
      </c>
      <c r="AC27" s="1">
        <v>33</v>
      </c>
      <c r="AD27" s="15">
        <v>83.9</v>
      </c>
      <c r="AE27" s="5">
        <v>13.696</v>
      </c>
      <c r="AF27" s="1">
        <v>90.434782608695656</v>
      </c>
      <c r="AG27" s="1">
        <v>483</v>
      </c>
      <c r="AH27" s="1">
        <v>282.10000000000002</v>
      </c>
      <c r="AI27" s="1">
        <v>1.4285714285714286</v>
      </c>
      <c r="AJ27" s="25"/>
    </row>
    <row r="28" spans="1:36" x14ac:dyDescent="0.2">
      <c r="A28" s="5" t="s">
        <v>876</v>
      </c>
      <c r="B28" s="11" t="s">
        <v>1013</v>
      </c>
      <c r="C28" s="11" t="s">
        <v>25</v>
      </c>
      <c r="D28" s="1" t="s">
        <v>888</v>
      </c>
      <c r="E28" s="1">
        <v>165286</v>
      </c>
      <c r="F28" s="1">
        <v>2917</v>
      </c>
      <c r="G28" s="15" t="s">
        <v>1016</v>
      </c>
      <c r="H28" s="5">
        <v>300</v>
      </c>
      <c r="I28" s="1">
        <v>11.276</v>
      </c>
      <c r="J28" s="1">
        <v>19</v>
      </c>
      <c r="K28" s="1">
        <v>65.599999999999994</v>
      </c>
      <c r="L28" s="1">
        <f t="shared" si="4"/>
        <v>21.866666666666664</v>
      </c>
      <c r="M28" s="1">
        <v>1.55</v>
      </c>
      <c r="N28" s="1">
        <v>9.7260000000000009</v>
      </c>
      <c r="O28" s="25"/>
      <c r="P28" s="5">
        <v>300</v>
      </c>
      <c r="Q28" s="1">
        <v>24.731000000000002</v>
      </c>
      <c r="R28" s="1">
        <v>200.3</v>
      </c>
      <c r="S28" s="1">
        <f t="shared" si="1"/>
        <v>66.76666666666668</v>
      </c>
      <c r="T28" s="1">
        <v>14.673999999999999</v>
      </c>
      <c r="U28" s="1">
        <v>79.900000000000006</v>
      </c>
      <c r="V28" s="1">
        <v>8.484</v>
      </c>
      <c r="W28" s="1">
        <v>17</v>
      </c>
      <c r="X28" s="1">
        <v>19.8</v>
      </c>
      <c r="Y28" s="1">
        <f t="shared" si="2"/>
        <v>6.6000000000000005</v>
      </c>
      <c r="Z28" s="1">
        <f t="shared" si="3"/>
        <v>33.233333333333334</v>
      </c>
      <c r="AA28" s="25">
        <v>1.573</v>
      </c>
      <c r="AB28" s="1">
        <v>12.885</v>
      </c>
      <c r="AC28" s="1">
        <v>24</v>
      </c>
      <c r="AD28" s="15">
        <v>68.2</v>
      </c>
      <c r="AE28" s="5">
        <v>12.538</v>
      </c>
      <c r="AF28" s="1">
        <v>47.315826167789915</v>
      </c>
      <c r="AG28" s="1">
        <v>430.29999999999995</v>
      </c>
      <c r="AH28" s="1">
        <v>84.199999999999989</v>
      </c>
      <c r="AI28" s="1">
        <v>0.66666666666666663</v>
      </c>
      <c r="AJ28" s="25"/>
    </row>
    <row r="29" spans="1:36" ht="17" thickBot="1" x14ac:dyDescent="0.25">
      <c r="A29" s="6" t="s">
        <v>876</v>
      </c>
      <c r="B29" s="12" t="s">
        <v>1013</v>
      </c>
      <c r="C29" s="12" t="s">
        <v>25</v>
      </c>
      <c r="D29" s="7" t="s">
        <v>888</v>
      </c>
      <c r="E29" s="7">
        <v>165286</v>
      </c>
      <c r="F29" s="7">
        <v>2918</v>
      </c>
      <c r="G29" s="16" t="s">
        <v>1012</v>
      </c>
      <c r="H29" s="6">
        <v>300</v>
      </c>
      <c r="I29" s="7">
        <v>8.4649999999999999</v>
      </c>
      <c r="J29" s="7">
        <v>14</v>
      </c>
      <c r="K29" s="7">
        <v>45.1</v>
      </c>
      <c r="L29" s="7">
        <f t="shared" si="4"/>
        <v>15.033333333333335</v>
      </c>
      <c r="M29" s="7">
        <v>0.80100000000000005</v>
      </c>
      <c r="N29" s="7">
        <v>7.6630000000000003</v>
      </c>
      <c r="O29" s="26"/>
      <c r="P29" s="6">
        <v>300</v>
      </c>
      <c r="Q29" s="7">
        <v>22.885999999999999</v>
      </c>
      <c r="R29" s="7">
        <v>169.1</v>
      </c>
      <c r="S29" s="7">
        <f t="shared" si="1"/>
        <v>56.366666666666667</v>
      </c>
      <c r="T29" s="7">
        <v>12.842000000000001</v>
      </c>
      <c r="U29" s="7">
        <v>114.2</v>
      </c>
      <c r="V29" s="7">
        <v>8.3209999999999997</v>
      </c>
      <c r="W29" s="7">
        <v>21</v>
      </c>
      <c r="X29" s="7">
        <v>16.600000000000001</v>
      </c>
      <c r="Y29" s="7">
        <f t="shared" si="2"/>
        <v>5.5333333333333341</v>
      </c>
      <c r="Z29" s="7">
        <f t="shared" si="3"/>
        <v>43.600000000000009</v>
      </c>
      <c r="AA29" s="26">
        <v>1.7230000000000001</v>
      </c>
      <c r="AB29" s="7">
        <v>12.17</v>
      </c>
      <c r="AC29" s="7">
        <v>28</v>
      </c>
      <c r="AD29" s="16">
        <v>53.8</v>
      </c>
      <c r="AE29" s="6">
        <v>15.131</v>
      </c>
      <c r="AF29" s="7">
        <v>27.372262773722628</v>
      </c>
      <c r="AG29" s="7">
        <v>438.4</v>
      </c>
      <c r="AH29" s="7">
        <v>54.099999999999994</v>
      </c>
      <c r="AI29" s="7">
        <v>0.7142857142857143</v>
      </c>
      <c r="AJ29" s="26"/>
    </row>
    <row r="30" spans="1:36" x14ac:dyDescent="0.2">
      <c r="A30" s="4" t="s">
        <v>876</v>
      </c>
      <c r="B30" s="10" t="s">
        <v>1018</v>
      </c>
      <c r="C30" s="10" t="s">
        <v>25</v>
      </c>
      <c r="D30" s="2" t="s">
        <v>875</v>
      </c>
      <c r="E30" s="2">
        <v>165281</v>
      </c>
      <c r="F30" s="2">
        <v>2882</v>
      </c>
      <c r="G30" s="14" t="s">
        <v>1017</v>
      </c>
      <c r="H30" s="4">
        <v>300</v>
      </c>
      <c r="I30" s="2">
        <v>11.69</v>
      </c>
      <c r="J30" s="2">
        <v>13</v>
      </c>
      <c r="K30" s="2">
        <v>50</v>
      </c>
      <c r="L30" s="2">
        <f t="shared" si="4"/>
        <v>16.666666666666664</v>
      </c>
      <c r="M30" s="2">
        <v>1.3180000000000001</v>
      </c>
      <c r="N30" s="2">
        <v>10.372</v>
      </c>
      <c r="O30" s="24"/>
      <c r="P30" s="4">
        <v>300</v>
      </c>
      <c r="Q30" s="2">
        <v>20.69</v>
      </c>
      <c r="R30" s="2">
        <v>213</v>
      </c>
      <c r="S30" s="2">
        <f t="shared" si="1"/>
        <v>71</v>
      </c>
      <c r="T30" s="2">
        <v>12.036</v>
      </c>
      <c r="U30" s="2">
        <v>83.6</v>
      </c>
      <c r="V30" s="2">
        <v>8.0060000000000002</v>
      </c>
      <c r="W30" s="2">
        <v>6</v>
      </c>
      <c r="X30" s="2">
        <v>3.4</v>
      </c>
      <c r="Y30" s="2">
        <f t="shared" si="2"/>
        <v>1.1333333333333333</v>
      </c>
      <c r="Z30" s="2">
        <f t="shared" si="3"/>
        <v>28.999999999999996</v>
      </c>
      <c r="AA30" s="24">
        <v>0.64800000000000002</v>
      </c>
      <c r="AB30" s="2">
        <v>11.243</v>
      </c>
      <c r="AC30" s="2">
        <v>18</v>
      </c>
      <c r="AD30" s="14">
        <v>56.3</v>
      </c>
      <c r="AE30" s="4">
        <v>5.7649999999999997</v>
      </c>
      <c r="AF30" s="2">
        <v>60.851063829787236</v>
      </c>
      <c r="AG30" s="2">
        <v>235</v>
      </c>
      <c r="AH30" s="2">
        <v>18.5</v>
      </c>
      <c r="AI30" s="2">
        <v>1.5833333333333333</v>
      </c>
      <c r="AJ30" s="24"/>
    </row>
    <row r="31" spans="1:36" x14ac:dyDescent="0.2">
      <c r="A31" s="5" t="s">
        <v>876</v>
      </c>
      <c r="B31" s="11" t="s">
        <v>1018</v>
      </c>
      <c r="C31" s="11" t="s">
        <v>25</v>
      </c>
      <c r="D31" s="1" t="s">
        <v>875</v>
      </c>
      <c r="E31" s="1">
        <v>165281</v>
      </c>
      <c r="F31" s="1">
        <v>2883</v>
      </c>
      <c r="G31" s="15" t="s">
        <v>1016</v>
      </c>
      <c r="H31" s="5">
        <v>300</v>
      </c>
      <c r="I31" s="1">
        <v>9.641</v>
      </c>
      <c r="J31" s="1">
        <v>17</v>
      </c>
      <c r="K31" s="1">
        <v>28.1</v>
      </c>
      <c r="L31" s="1">
        <f t="shared" si="4"/>
        <v>9.3666666666666671</v>
      </c>
      <c r="M31" s="1">
        <v>0.40699999999999997</v>
      </c>
      <c r="N31" s="1">
        <v>9.234</v>
      </c>
      <c r="O31" s="25"/>
      <c r="P31" s="5">
        <v>300</v>
      </c>
      <c r="Q31" s="1">
        <v>19.972999999999999</v>
      </c>
      <c r="R31" s="1">
        <v>235.8</v>
      </c>
      <c r="S31" s="1">
        <f t="shared" si="1"/>
        <v>78.600000000000009</v>
      </c>
      <c r="T31" s="1">
        <v>12.427</v>
      </c>
      <c r="U31" s="1">
        <v>60.9</v>
      </c>
      <c r="V31" s="1">
        <v>6.758</v>
      </c>
      <c r="W31" s="1">
        <v>7</v>
      </c>
      <c r="X31" s="1">
        <v>3.3</v>
      </c>
      <c r="Y31" s="1">
        <f t="shared" si="2"/>
        <v>1.0999999999999999</v>
      </c>
      <c r="Z31" s="1">
        <f t="shared" si="3"/>
        <v>21.4</v>
      </c>
      <c r="AA31" s="25">
        <v>0.78800000000000003</v>
      </c>
      <c r="AB31" s="1">
        <v>17.963999999999999</v>
      </c>
      <c r="AC31" s="1">
        <v>30</v>
      </c>
      <c r="AD31" s="15">
        <v>50</v>
      </c>
      <c r="AE31" s="5">
        <v>11.691000000000001</v>
      </c>
      <c r="AF31" s="1">
        <v>37.803085966201316</v>
      </c>
      <c r="AG31" s="1">
        <v>272.20000000000005</v>
      </c>
      <c r="AH31" s="1">
        <v>49.600000000000009</v>
      </c>
      <c r="AI31" s="1">
        <v>0.77272727272727271</v>
      </c>
      <c r="AJ31" s="25"/>
    </row>
    <row r="32" spans="1:36" x14ac:dyDescent="0.2">
      <c r="A32" s="5" t="s">
        <v>876</v>
      </c>
      <c r="B32" s="11" t="s">
        <v>1018</v>
      </c>
      <c r="C32" s="11" t="s">
        <v>25</v>
      </c>
      <c r="D32" s="1" t="s">
        <v>875</v>
      </c>
      <c r="E32" s="1">
        <v>165281</v>
      </c>
      <c r="F32" s="1">
        <v>2881</v>
      </c>
      <c r="G32" s="15" t="s">
        <v>1015</v>
      </c>
      <c r="H32" s="5">
        <v>300</v>
      </c>
      <c r="I32" s="1">
        <v>7.9459999999999997</v>
      </c>
      <c r="J32" s="1">
        <v>18</v>
      </c>
      <c r="K32" s="1">
        <v>30.7</v>
      </c>
      <c r="L32" s="1">
        <f t="shared" si="4"/>
        <v>10.233333333333333</v>
      </c>
      <c r="M32" s="1">
        <v>0.27400000000000002</v>
      </c>
      <c r="N32" s="1">
        <v>7.6719999999999997</v>
      </c>
      <c r="O32" s="25"/>
      <c r="P32" s="5">
        <v>300</v>
      </c>
      <c r="Q32" s="1">
        <v>20.922000000000001</v>
      </c>
      <c r="R32" s="1">
        <v>214.1</v>
      </c>
      <c r="S32" s="1">
        <f t="shared" si="1"/>
        <v>71.366666666666674</v>
      </c>
      <c r="T32" s="1">
        <v>11.379</v>
      </c>
      <c r="U32" s="1">
        <v>74.099999999999994</v>
      </c>
      <c r="V32" s="1">
        <v>8.4290000000000003</v>
      </c>
      <c r="W32" s="1">
        <v>15</v>
      </c>
      <c r="X32" s="1">
        <v>11.8</v>
      </c>
      <c r="Y32" s="1">
        <f t="shared" si="2"/>
        <v>3.933333333333334</v>
      </c>
      <c r="Z32" s="1">
        <f t="shared" si="3"/>
        <v>28.633333333333333</v>
      </c>
      <c r="AA32" s="25">
        <v>1.115</v>
      </c>
      <c r="AB32" s="1">
        <v>15.009</v>
      </c>
      <c r="AC32" s="1">
        <v>29</v>
      </c>
      <c r="AD32" s="15">
        <v>70.400000000000006</v>
      </c>
      <c r="AE32" s="5">
        <v>9.2829999999999995</v>
      </c>
      <c r="AF32" s="1">
        <v>47.917273521701134</v>
      </c>
      <c r="AG32" s="1">
        <v>343.3</v>
      </c>
      <c r="AH32" s="1">
        <v>14.699999999999989</v>
      </c>
      <c r="AI32" s="1">
        <v>1.8571428571428572</v>
      </c>
      <c r="AJ32" s="25"/>
    </row>
    <row r="33" spans="1:36" x14ac:dyDescent="0.2">
      <c r="A33" s="5" t="s">
        <v>876</v>
      </c>
      <c r="B33" s="11" t="s">
        <v>1018</v>
      </c>
      <c r="C33" s="11" t="s">
        <v>25</v>
      </c>
      <c r="D33" s="1" t="s">
        <v>875</v>
      </c>
      <c r="E33" s="1">
        <v>165281</v>
      </c>
      <c r="F33" s="1">
        <v>2880</v>
      </c>
      <c r="G33" s="15" t="s">
        <v>1014</v>
      </c>
      <c r="H33" s="5">
        <v>300</v>
      </c>
      <c r="I33" s="1">
        <v>10.081</v>
      </c>
      <c r="J33" s="1">
        <v>25</v>
      </c>
      <c r="K33" s="1">
        <v>56.4</v>
      </c>
      <c r="L33" s="1">
        <f t="shared" si="4"/>
        <v>18.8</v>
      </c>
      <c r="M33" s="1">
        <v>0.96</v>
      </c>
      <c r="N33" s="1">
        <v>9.1210000000000004</v>
      </c>
      <c r="O33" s="25"/>
      <c r="P33" s="5">
        <v>300</v>
      </c>
      <c r="Q33" s="1">
        <v>30.552</v>
      </c>
      <c r="R33" s="1">
        <v>145.6</v>
      </c>
      <c r="S33" s="1">
        <f t="shared" si="1"/>
        <v>48.533333333333331</v>
      </c>
      <c r="T33" s="1">
        <v>13.397</v>
      </c>
      <c r="U33" s="1">
        <v>127.1</v>
      </c>
      <c r="V33" s="1">
        <v>14.557</v>
      </c>
      <c r="W33" s="1">
        <v>24</v>
      </c>
      <c r="X33" s="1">
        <v>27.3</v>
      </c>
      <c r="Y33" s="1">
        <f t="shared" si="2"/>
        <v>9.1</v>
      </c>
      <c r="Z33" s="1">
        <f t="shared" si="3"/>
        <v>51.466666666666669</v>
      </c>
      <c r="AA33" s="25">
        <v>2.5979999999999999</v>
      </c>
      <c r="AB33" s="1">
        <v>14.397</v>
      </c>
      <c r="AC33" s="1">
        <v>34</v>
      </c>
      <c r="AD33" s="15">
        <v>50</v>
      </c>
      <c r="AE33" s="5">
        <v>12.851000000000001</v>
      </c>
      <c r="AF33" s="1">
        <v>62.5</v>
      </c>
      <c r="AG33" s="1">
        <v>4.8</v>
      </c>
      <c r="AH33" s="1">
        <v>-35.200000000000003</v>
      </c>
      <c r="AI33" s="1">
        <v>1.5</v>
      </c>
      <c r="AJ33" s="25"/>
    </row>
    <row r="34" spans="1:36" x14ac:dyDescent="0.2">
      <c r="A34" s="5" t="s">
        <v>876</v>
      </c>
      <c r="B34" s="11" t="s">
        <v>1018</v>
      </c>
      <c r="C34" s="11" t="s">
        <v>25</v>
      </c>
      <c r="D34" s="1" t="s">
        <v>875</v>
      </c>
      <c r="E34" s="1">
        <v>165281</v>
      </c>
      <c r="F34" s="1">
        <v>2879</v>
      </c>
      <c r="G34" s="15" t="s">
        <v>1012</v>
      </c>
      <c r="H34" s="5">
        <v>300</v>
      </c>
      <c r="I34" s="1">
        <v>17.646000000000001</v>
      </c>
      <c r="J34" s="1">
        <v>37</v>
      </c>
      <c r="K34" s="1">
        <v>136.80000000000001</v>
      </c>
      <c r="L34" s="1">
        <f t="shared" si="4"/>
        <v>45.6</v>
      </c>
      <c r="M34" s="1">
        <v>8.1989999999999998</v>
      </c>
      <c r="N34" s="1">
        <v>9.4469999999999992</v>
      </c>
      <c r="O34" s="25"/>
      <c r="P34" s="5">
        <v>300</v>
      </c>
      <c r="Q34" s="1">
        <v>41.387</v>
      </c>
      <c r="R34" s="1">
        <v>203.1</v>
      </c>
      <c r="S34" s="1">
        <f t="shared" si="1"/>
        <v>67.699999999999989</v>
      </c>
      <c r="T34" s="1">
        <v>21.702000000000002</v>
      </c>
      <c r="U34" s="1">
        <v>85.7</v>
      </c>
      <c r="V34" s="1">
        <v>17.084</v>
      </c>
      <c r="W34" s="1">
        <v>25</v>
      </c>
      <c r="X34" s="1">
        <v>11.3</v>
      </c>
      <c r="Y34" s="1">
        <f t="shared" si="2"/>
        <v>3.7666666666666666</v>
      </c>
      <c r="Z34" s="1">
        <f t="shared" si="3"/>
        <v>32.333333333333329</v>
      </c>
      <c r="AA34" s="25">
        <v>2.601</v>
      </c>
      <c r="AB34" s="1">
        <v>21.202999999999999</v>
      </c>
      <c r="AC34" s="1">
        <v>36</v>
      </c>
      <c r="AD34" s="15">
        <v>64.7</v>
      </c>
      <c r="AE34" s="5"/>
      <c r="AF34" s="1"/>
      <c r="AG34" s="1"/>
      <c r="AH34" s="1"/>
      <c r="AI34" s="1"/>
      <c r="AJ34" s="25" t="s">
        <v>1011</v>
      </c>
    </row>
    <row r="35" spans="1:36" x14ac:dyDescent="0.2">
      <c r="A35" s="5" t="s">
        <v>876</v>
      </c>
      <c r="B35" s="11" t="s">
        <v>1013</v>
      </c>
      <c r="C35" s="11" t="s">
        <v>25</v>
      </c>
      <c r="D35" s="1" t="s">
        <v>875</v>
      </c>
      <c r="E35" s="1">
        <v>165283</v>
      </c>
      <c r="F35" s="1">
        <v>2893</v>
      </c>
      <c r="G35" s="15" t="s">
        <v>1017</v>
      </c>
      <c r="H35" s="5">
        <v>300</v>
      </c>
      <c r="I35" s="1">
        <v>10.257</v>
      </c>
      <c r="J35" s="1">
        <v>19</v>
      </c>
      <c r="K35" s="1">
        <v>70.8</v>
      </c>
      <c r="L35" s="1">
        <f t="shared" si="4"/>
        <v>23.599999999999998</v>
      </c>
      <c r="M35" s="1">
        <v>2.4060000000000001</v>
      </c>
      <c r="N35" s="1">
        <v>7.851</v>
      </c>
      <c r="O35" s="25"/>
      <c r="P35" s="5">
        <v>300</v>
      </c>
      <c r="Q35" s="1">
        <v>18.260000000000002</v>
      </c>
      <c r="R35" s="1">
        <v>248.1</v>
      </c>
      <c r="S35" s="1">
        <f t="shared" ref="S35:S66" si="5">(R35/300)*100</f>
        <v>82.699999999999989</v>
      </c>
      <c r="T35" s="1">
        <v>13.176</v>
      </c>
      <c r="U35" s="1">
        <v>49.2</v>
      </c>
      <c r="V35" s="1">
        <v>4.4329999999999998</v>
      </c>
      <c r="W35" s="1">
        <v>6</v>
      </c>
      <c r="X35" s="1">
        <v>2.7</v>
      </c>
      <c r="Y35" s="1">
        <f t="shared" ref="Y35:Y66" si="6">(X35/300)*100</f>
        <v>0.90000000000000013</v>
      </c>
      <c r="Z35" s="1">
        <f t="shared" ref="Z35:Z66" si="7">((U35+X35)/300)*100</f>
        <v>17.3</v>
      </c>
      <c r="AA35" s="25">
        <v>0.65200000000000002</v>
      </c>
      <c r="AB35" s="1">
        <v>12.903</v>
      </c>
      <c r="AC35" s="1">
        <v>24</v>
      </c>
      <c r="AD35" s="15">
        <v>36.4</v>
      </c>
      <c r="AE35" s="5">
        <v>9.8840000000000003</v>
      </c>
      <c r="AF35" s="1">
        <v>16.440129449838185</v>
      </c>
      <c r="AG35" s="1">
        <v>309</v>
      </c>
      <c r="AH35" s="1">
        <v>-108.3</v>
      </c>
      <c r="AI35" s="1">
        <v>1</v>
      </c>
      <c r="AJ35" s="25"/>
    </row>
    <row r="36" spans="1:36" x14ac:dyDescent="0.2">
      <c r="A36" s="5" t="s">
        <v>876</v>
      </c>
      <c r="B36" s="11" t="s">
        <v>1013</v>
      </c>
      <c r="C36" s="11" t="s">
        <v>25</v>
      </c>
      <c r="D36" s="1" t="s">
        <v>875</v>
      </c>
      <c r="E36" s="1">
        <v>165283</v>
      </c>
      <c r="F36" s="1">
        <v>2976</v>
      </c>
      <c r="G36" s="15" t="s">
        <v>1016</v>
      </c>
      <c r="H36" s="5">
        <v>300</v>
      </c>
      <c r="I36" s="1">
        <v>9.5809999999999995</v>
      </c>
      <c r="J36" s="1">
        <v>21</v>
      </c>
      <c r="K36" s="1">
        <v>77.599999999999994</v>
      </c>
      <c r="L36" s="1">
        <f t="shared" si="4"/>
        <v>25.866666666666667</v>
      </c>
      <c r="M36" s="1">
        <v>1.1819999999999999</v>
      </c>
      <c r="N36" s="1">
        <v>8.3989999999999991</v>
      </c>
      <c r="O36" s="25"/>
      <c r="P36" s="5">
        <v>300</v>
      </c>
      <c r="Q36" s="1">
        <v>22.395</v>
      </c>
      <c r="R36" s="1">
        <v>206.7</v>
      </c>
      <c r="S36" s="1">
        <f t="shared" si="5"/>
        <v>68.899999999999991</v>
      </c>
      <c r="T36" s="1">
        <v>10.964</v>
      </c>
      <c r="U36" s="1">
        <v>79.7</v>
      </c>
      <c r="V36" s="1">
        <v>9.7010000000000005</v>
      </c>
      <c r="W36" s="1">
        <v>15</v>
      </c>
      <c r="X36" s="1">
        <v>13.6</v>
      </c>
      <c r="Y36" s="1">
        <f t="shared" si="6"/>
        <v>4.5333333333333332</v>
      </c>
      <c r="Z36" s="1">
        <f t="shared" si="7"/>
        <v>31.1</v>
      </c>
      <c r="AA36" s="25">
        <v>1.7310000000000001</v>
      </c>
      <c r="AB36" s="1">
        <v>16.045999999999999</v>
      </c>
      <c r="AC36" s="1">
        <v>29</v>
      </c>
      <c r="AD36" s="15">
        <v>59.3</v>
      </c>
      <c r="AE36" s="5">
        <v>16.907</v>
      </c>
      <c r="AF36" s="1">
        <v>43.91259105098856</v>
      </c>
      <c r="AG36" s="1">
        <v>192.2</v>
      </c>
      <c r="AH36" s="1">
        <v>25.700000000000003</v>
      </c>
      <c r="AI36" s="1">
        <v>1.0526315789473684</v>
      </c>
      <c r="AJ36" s="25"/>
    </row>
    <row r="37" spans="1:36" x14ac:dyDescent="0.2">
      <c r="A37" s="5" t="s">
        <v>876</v>
      </c>
      <c r="B37" s="11" t="s">
        <v>1013</v>
      </c>
      <c r="C37" s="11" t="s">
        <v>25</v>
      </c>
      <c r="D37" s="1" t="s">
        <v>875</v>
      </c>
      <c r="E37" s="1">
        <v>165283</v>
      </c>
      <c r="F37" s="1">
        <v>2896</v>
      </c>
      <c r="G37" s="15" t="s">
        <v>1015</v>
      </c>
      <c r="H37" s="5">
        <v>300</v>
      </c>
      <c r="I37" s="1">
        <v>7.8440000000000003</v>
      </c>
      <c r="J37" s="1">
        <v>13</v>
      </c>
      <c r="K37" s="1">
        <v>34.799999999999997</v>
      </c>
      <c r="L37" s="1">
        <f t="shared" si="4"/>
        <v>11.6</v>
      </c>
      <c r="M37" s="1">
        <v>0.66900000000000004</v>
      </c>
      <c r="N37" s="1">
        <v>7.1749999999999998</v>
      </c>
      <c r="O37" s="25"/>
      <c r="P37" s="5">
        <v>300</v>
      </c>
      <c r="Q37" s="1">
        <v>17.276</v>
      </c>
      <c r="R37" s="1">
        <v>223.7</v>
      </c>
      <c r="S37" s="1">
        <f t="shared" si="5"/>
        <v>74.566666666666663</v>
      </c>
      <c r="T37" s="1">
        <v>11.138999999999999</v>
      </c>
      <c r="U37" s="1">
        <v>72.900000000000006</v>
      </c>
      <c r="V37" s="1">
        <v>5.5</v>
      </c>
      <c r="W37" s="1">
        <v>6</v>
      </c>
      <c r="X37" s="1">
        <v>3.4</v>
      </c>
      <c r="Y37" s="1">
        <f t="shared" si="6"/>
        <v>1.1333333333333333</v>
      </c>
      <c r="Z37" s="1">
        <f t="shared" si="7"/>
        <v>25.433333333333337</v>
      </c>
      <c r="AA37" s="25">
        <v>0.63700000000000001</v>
      </c>
      <c r="AB37" s="1">
        <v>12.180999999999999</v>
      </c>
      <c r="AC37" s="1">
        <v>21</v>
      </c>
      <c r="AD37" s="15">
        <v>63.2</v>
      </c>
      <c r="AE37" s="5">
        <v>12.484</v>
      </c>
      <c r="AF37" s="1">
        <v>72.931034482758619</v>
      </c>
      <c r="AG37" s="1">
        <v>290</v>
      </c>
      <c r="AH37" s="1">
        <v>20.199999999999989</v>
      </c>
      <c r="AI37" s="1">
        <v>1.8333333333333333</v>
      </c>
      <c r="AJ37" s="25"/>
    </row>
    <row r="38" spans="1:36" x14ac:dyDescent="0.2">
      <c r="A38" s="5" t="s">
        <v>876</v>
      </c>
      <c r="B38" s="11" t="s">
        <v>1013</v>
      </c>
      <c r="C38" s="11" t="s">
        <v>25</v>
      </c>
      <c r="D38" s="1" t="s">
        <v>875</v>
      </c>
      <c r="E38" s="1">
        <v>165283</v>
      </c>
      <c r="F38" s="1">
        <v>2894</v>
      </c>
      <c r="G38" s="15" t="s">
        <v>1014</v>
      </c>
      <c r="H38" s="5">
        <v>300</v>
      </c>
      <c r="I38" s="1">
        <v>8.0310000000000006</v>
      </c>
      <c r="J38" s="1">
        <v>9</v>
      </c>
      <c r="K38" s="1">
        <v>17.7</v>
      </c>
      <c r="L38" s="1">
        <f t="shared" si="4"/>
        <v>5.8999999999999995</v>
      </c>
      <c r="M38" s="1">
        <v>0.29699999999999999</v>
      </c>
      <c r="N38" s="1">
        <v>7.734</v>
      </c>
      <c r="O38" s="25"/>
      <c r="P38" s="5">
        <v>300</v>
      </c>
      <c r="Q38" s="1">
        <v>19.388000000000002</v>
      </c>
      <c r="R38" s="1">
        <v>236.8</v>
      </c>
      <c r="S38" s="1">
        <f t="shared" si="5"/>
        <v>78.933333333333337</v>
      </c>
      <c r="T38" s="1">
        <v>14.125</v>
      </c>
      <c r="U38" s="1">
        <v>59.4</v>
      </c>
      <c r="V38" s="1">
        <v>4.5209999999999999</v>
      </c>
      <c r="W38" s="1">
        <v>6</v>
      </c>
      <c r="X38" s="1">
        <v>3.8</v>
      </c>
      <c r="Y38" s="1">
        <f t="shared" si="6"/>
        <v>1.2666666666666666</v>
      </c>
      <c r="Z38" s="1">
        <f t="shared" si="7"/>
        <v>21.066666666666663</v>
      </c>
      <c r="AA38" s="25">
        <v>0.74199999999999999</v>
      </c>
      <c r="AB38" s="1">
        <v>13.426</v>
      </c>
      <c r="AC38" s="1">
        <v>22</v>
      </c>
      <c r="AD38" s="15">
        <v>55</v>
      </c>
      <c r="AE38" s="5">
        <v>20.477</v>
      </c>
      <c r="AF38" s="1">
        <v>45.454545454545453</v>
      </c>
      <c r="AG38" s="1">
        <v>276.10000000000002</v>
      </c>
      <c r="AH38" s="1">
        <v>7.5999999999999943</v>
      </c>
      <c r="AI38" s="1">
        <v>0.92592592592592593</v>
      </c>
      <c r="AJ38" s="25"/>
    </row>
    <row r="39" spans="1:36" ht="17" thickBot="1" x14ac:dyDescent="0.25">
      <c r="A39" s="35" t="s">
        <v>876</v>
      </c>
      <c r="B39" s="23" t="s">
        <v>1013</v>
      </c>
      <c r="C39" s="23" t="s">
        <v>25</v>
      </c>
      <c r="D39" s="22" t="s">
        <v>875</v>
      </c>
      <c r="E39" s="22">
        <v>165283</v>
      </c>
      <c r="F39" s="22">
        <v>2895</v>
      </c>
      <c r="G39" s="32" t="s">
        <v>1012</v>
      </c>
      <c r="H39" s="35">
        <v>300</v>
      </c>
      <c r="I39" s="22">
        <v>13.544</v>
      </c>
      <c r="J39" s="22">
        <v>32</v>
      </c>
      <c r="K39" s="22">
        <v>134.80000000000001</v>
      </c>
      <c r="L39" s="22">
        <f t="shared" si="4"/>
        <v>44.933333333333337</v>
      </c>
      <c r="M39" s="22">
        <v>4.4960000000000004</v>
      </c>
      <c r="N39" s="22">
        <v>9.0489999999999995</v>
      </c>
      <c r="O39" s="37"/>
      <c r="P39" s="6">
        <v>300</v>
      </c>
      <c r="Q39" s="7">
        <v>22.184999999999999</v>
      </c>
      <c r="R39" s="7">
        <v>194.1</v>
      </c>
      <c r="S39" s="7">
        <f t="shared" si="5"/>
        <v>64.7</v>
      </c>
      <c r="T39" s="7">
        <v>10.597</v>
      </c>
      <c r="U39" s="7">
        <v>96.1</v>
      </c>
      <c r="V39" s="7">
        <v>10.166</v>
      </c>
      <c r="W39" s="7">
        <v>16</v>
      </c>
      <c r="X39" s="7">
        <v>9.6999999999999993</v>
      </c>
      <c r="Y39" s="7">
        <f t="shared" si="6"/>
        <v>3.2333333333333334</v>
      </c>
      <c r="Z39" s="7">
        <f t="shared" si="7"/>
        <v>35.266666666666666</v>
      </c>
      <c r="AA39" s="26">
        <v>1.421</v>
      </c>
      <c r="AB39" s="22">
        <v>19.798999999999999</v>
      </c>
      <c r="AC39" s="22">
        <v>36</v>
      </c>
      <c r="AD39" s="32">
        <v>55.9</v>
      </c>
      <c r="AE39" s="6"/>
      <c r="AF39" s="7"/>
      <c r="AG39" s="7"/>
      <c r="AH39" s="7"/>
      <c r="AI39" s="7"/>
      <c r="AJ39" s="26" t="s">
        <v>1011</v>
      </c>
    </row>
    <row r="40" spans="1:36" x14ac:dyDescent="0.2">
      <c r="A40" s="4" t="s">
        <v>899</v>
      </c>
      <c r="B40" s="2" t="s">
        <v>969</v>
      </c>
      <c r="C40" s="2" t="s">
        <v>24</v>
      </c>
      <c r="D40" s="2" t="s">
        <v>888</v>
      </c>
      <c r="E40" s="2">
        <v>112969</v>
      </c>
      <c r="F40" s="2">
        <v>55</v>
      </c>
      <c r="G40" s="14" t="s">
        <v>1010</v>
      </c>
      <c r="H40" s="4">
        <v>300</v>
      </c>
      <c r="I40" s="2">
        <v>12.170999999999999</v>
      </c>
      <c r="J40" s="2">
        <v>28</v>
      </c>
      <c r="K40" s="2">
        <v>46.9</v>
      </c>
      <c r="L40" s="2">
        <v>10.299999999999999</v>
      </c>
      <c r="M40" s="2">
        <v>0.68899999999999995</v>
      </c>
      <c r="N40" s="2">
        <v>11.352</v>
      </c>
      <c r="O40" s="14"/>
      <c r="P40" s="4">
        <v>300</v>
      </c>
      <c r="Q40" s="2">
        <v>32.078000000000003</v>
      </c>
      <c r="R40" s="2">
        <v>168.3</v>
      </c>
      <c r="S40" s="2">
        <f t="shared" si="5"/>
        <v>56.100000000000009</v>
      </c>
      <c r="T40" s="2">
        <v>13.863</v>
      </c>
      <c r="U40" s="2">
        <v>119.3</v>
      </c>
      <c r="V40" s="2">
        <v>16.827000000000002</v>
      </c>
      <c r="W40" s="2">
        <v>18</v>
      </c>
      <c r="X40" s="2">
        <v>12.3</v>
      </c>
      <c r="Y40" s="2">
        <f t="shared" si="6"/>
        <v>4.1000000000000005</v>
      </c>
      <c r="Z40" s="2">
        <f t="shared" si="7"/>
        <v>43.866666666666667</v>
      </c>
      <c r="AA40" s="14">
        <v>1.3879999999999999</v>
      </c>
      <c r="AB40" s="4">
        <v>21.844000000000001</v>
      </c>
      <c r="AC40" s="2">
        <v>34</v>
      </c>
      <c r="AD40" s="14">
        <v>71.900000000000006</v>
      </c>
      <c r="AE40" s="4">
        <v>17.477</v>
      </c>
      <c r="AF40" s="2">
        <v>58.676207513416813</v>
      </c>
      <c r="AG40" s="2">
        <v>279.5</v>
      </c>
      <c r="AH40" s="2">
        <v>33.800000000000011</v>
      </c>
      <c r="AI40" s="2">
        <v>1.3913043478260869</v>
      </c>
      <c r="AJ40" s="24"/>
    </row>
    <row r="41" spans="1:36" x14ac:dyDescent="0.2">
      <c r="A41" s="5" t="s">
        <v>899</v>
      </c>
      <c r="B41" s="1" t="s">
        <v>969</v>
      </c>
      <c r="C41" s="1" t="s">
        <v>24</v>
      </c>
      <c r="D41" s="1" t="s">
        <v>888</v>
      </c>
      <c r="E41" s="1">
        <v>112969</v>
      </c>
      <c r="F41" s="1">
        <v>56</v>
      </c>
      <c r="G41" s="15" t="s">
        <v>1009</v>
      </c>
      <c r="H41" s="5"/>
      <c r="I41" s="1"/>
      <c r="J41" s="1"/>
      <c r="K41" s="1"/>
      <c r="L41" s="1"/>
      <c r="M41" s="1"/>
      <c r="N41" s="1"/>
      <c r="O41" s="15" t="s">
        <v>1003</v>
      </c>
      <c r="P41" s="5">
        <v>300</v>
      </c>
      <c r="Q41" s="1">
        <v>24.515000000000001</v>
      </c>
      <c r="R41" s="1">
        <v>251</v>
      </c>
      <c r="S41" s="1">
        <f t="shared" si="5"/>
        <v>83.666666666666671</v>
      </c>
      <c r="T41" s="1">
        <v>19.407</v>
      </c>
      <c r="U41" s="1">
        <v>48</v>
      </c>
      <c r="V41" s="1">
        <v>5.0789999999999997</v>
      </c>
      <c r="W41" s="1">
        <v>2</v>
      </c>
      <c r="X41" s="1">
        <v>1</v>
      </c>
      <c r="Y41" s="1">
        <f t="shared" si="6"/>
        <v>0.33333333333333337</v>
      </c>
      <c r="Z41" s="1">
        <f t="shared" si="7"/>
        <v>16.333333333333332</v>
      </c>
      <c r="AA41" s="15">
        <v>0.03</v>
      </c>
      <c r="AB41" s="5">
        <v>16.727</v>
      </c>
      <c r="AC41" s="1">
        <v>25</v>
      </c>
      <c r="AD41" s="15">
        <v>78.3</v>
      </c>
      <c r="AE41" s="5">
        <v>22.106999999999999</v>
      </c>
      <c r="AF41" s="1">
        <v>59.300039323633499</v>
      </c>
      <c r="AG41" s="1">
        <v>254.3</v>
      </c>
      <c r="AH41" s="1">
        <v>4.5</v>
      </c>
      <c r="AI41" s="1">
        <v>1.4166666666666667</v>
      </c>
      <c r="AJ41" s="25"/>
    </row>
    <row r="42" spans="1:36" x14ac:dyDescent="0.2">
      <c r="A42" s="5" t="s">
        <v>899</v>
      </c>
      <c r="B42" s="1" t="s">
        <v>969</v>
      </c>
      <c r="C42" s="1" t="s">
        <v>24</v>
      </c>
      <c r="D42" s="1" t="s">
        <v>888</v>
      </c>
      <c r="E42" s="1">
        <v>112970</v>
      </c>
      <c r="F42" s="1">
        <v>54</v>
      </c>
      <c r="G42" s="15" t="s">
        <v>1008</v>
      </c>
      <c r="H42" s="5">
        <v>300</v>
      </c>
      <c r="I42" s="1">
        <v>11.472</v>
      </c>
      <c r="J42" s="1">
        <v>28</v>
      </c>
      <c r="K42" s="1">
        <v>51.8</v>
      </c>
      <c r="L42" s="1">
        <v>10.366666666666667</v>
      </c>
      <c r="M42" s="1">
        <v>0.872</v>
      </c>
      <c r="N42" s="1">
        <v>10.372999999999999</v>
      </c>
      <c r="O42" s="15"/>
      <c r="P42" s="5">
        <v>300</v>
      </c>
      <c r="Q42" s="1">
        <v>19.312000000000001</v>
      </c>
      <c r="R42" s="1">
        <v>264.60000000000002</v>
      </c>
      <c r="S42" s="1">
        <f t="shared" si="5"/>
        <v>88.200000000000017</v>
      </c>
      <c r="T42" s="1">
        <v>15.484999999999999</v>
      </c>
      <c r="U42" s="1">
        <v>30.9</v>
      </c>
      <c r="V42" s="1">
        <v>3.3679999999999999</v>
      </c>
      <c r="W42" s="1">
        <v>4</v>
      </c>
      <c r="X42" s="1">
        <v>4.5</v>
      </c>
      <c r="Y42" s="1">
        <f t="shared" si="6"/>
        <v>1.5</v>
      </c>
      <c r="Z42" s="1">
        <f t="shared" si="7"/>
        <v>11.799999999999999</v>
      </c>
      <c r="AA42" s="15">
        <v>0.45900000000000002</v>
      </c>
      <c r="AB42" s="5">
        <v>12.877000000000001</v>
      </c>
      <c r="AC42" s="1">
        <v>31</v>
      </c>
      <c r="AD42" s="15">
        <v>44.8</v>
      </c>
      <c r="AE42" s="5">
        <v>11.616</v>
      </c>
      <c r="AF42" s="1">
        <v>69.622693472872484</v>
      </c>
      <c r="AG42" s="1">
        <v>363.1</v>
      </c>
      <c r="AH42" s="1">
        <v>53</v>
      </c>
      <c r="AI42" s="1">
        <v>1.6363636363636365</v>
      </c>
      <c r="AJ42" s="25"/>
    </row>
    <row r="43" spans="1:36" x14ac:dyDescent="0.2">
      <c r="A43" s="5" t="s">
        <v>899</v>
      </c>
      <c r="B43" s="1" t="s">
        <v>969</v>
      </c>
      <c r="C43" s="1" t="s">
        <v>24</v>
      </c>
      <c r="D43" s="1" t="s">
        <v>888</v>
      </c>
      <c r="E43" s="1">
        <v>112970</v>
      </c>
      <c r="F43" s="1">
        <v>53</v>
      </c>
      <c r="G43" s="15" t="s">
        <v>1007</v>
      </c>
      <c r="H43" s="5">
        <v>300</v>
      </c>
      <c r="I43" s="1">
        <v>5.484</v>
      </c>
      <c r="J43" s="1">
        <v>4</v>
      </c>
      <c r="K43" s="1">
        <v>8.6999999999999993</v>
      </c>
      <c r="L43" s="1">
        <v>2.166666666666667</v>
      </c>
      <c r="M43" s="1">
        <v>0.14199999999999999</v>
      </c>
      <c r="N43" s="1">
        <v>5.3449999999999998</v>
      </c>
      <c r="O43" s="15"/>
      <c r="P43" s="5">
        <v>300</v>
      </c>
      <c r="Q43" s="1">
        <v>23.332999999999998</v>
      </c>
      <c r="R43" s="1">
        <v>189.3</v>
      </c>
      <c r="S43" s="1">
        <f t="shared" si="5"/>
        <v>63.1</v>
      </c>
      <c r="T43" s="1">
        <v>11.55</v>
      </c>
      <c r="U43" s="1">
        <v>101.7</v>
      </c>
      <c r="V43" s="1">
        <v>10.147</v>
      </c>
      <c r="W43" s="1">
        <v>14</v>
      </c>
      <c r="X43" s="1">
        <v>8.9</v>
      </c>
      <c r="Y43" s="1">
        <f t="shared" si="6"/>
        <v>2.9666666666666668</v>
      </c>
      <c r="Z43" s="1">
        <f t="shared" si="7"/>
        <v>36.866666666666667</v>
      </c>
      <c r="AA43" s="15">
        <v>1.635</v>
      </c>
      <c r="AB43" s="5">
        <v>14.449</v>
      </c>
      <c r="AC43" s="1">
        <v>22</v>
      </c>
      <c r="AD43" s="15">
        <v>60</v>
      </c>
      <c r="AE43" s="5">
        <v>9.4369999999999994</v>
      </c>
      <c r="AF43" s="1">
        <v>69.699534490055015</v>
      </c>
      <c r="AG43" s="1">
        <v>236.29999999999998</v>
      </c>
      <c r="AH43" s="1">
        <v>58.299999999999983</v>
      </c>
      <c r="AI43" s="1">
        <v>1.7777777777777777</v>
      </c>
      <c r="AJ43" s="25"/>
    </row>
    <row r="44" spans="1:36" x14ac:dyDescent="0.2">
      <c r="A44" s="5" t="s">
        <v>899</v>
      </c>
      <c r="B44" s="1" t="s">
        <v>969</v>
      </c>
      <c r="C44" s="1" t="s">
        <v>24</v>
      </c>
      <c r="D44" s="1" t="s">
        <v>888</v>
      </c>
      <c r="E44" s="1">
        <v>112972</v>
      </c>
      <c r="F44" s="1">
        <v>44</v>
      </c>
      <c r="G44" s="15" t="s">
        <v>1006</v>
      </c>
      <c r="H44" s="5">
        <v>300</v>
      </c>
      <c r="I44" s="1">
        <v>12.571999999999999</v>
      </c>
      <c r="J44" s="1">
        <v>24</v>
      </c>
      <c r="K44" s="1">
        <v>79.900000000000006</v>
      </c>
      <c r="L44" s="1">
        <v>19.666666666666664</v>
      </c>
      <c r="M44" s="1">
        <v>1.901</v>
      </c>
      <c r="N44" s="1">
        <v>10.395</v>
      </c>
      <c r="O44" s="15"/>
      <c r="P44" s="5">
        <v>300</v>
      </c>
      <c r="Q44" s="1">
        <v>22.547000000000001</v>
      </c>
      <c r="R44" s="1">
        <v>109.2</v>
      </c>
      <c r="S44" s="1">
        <f t="shared" si="5"/>
        <v>36.4</v>
      </c>
      <c r="T44" s="1">
        <v>6.9630000000000001</v>
      </c>
      <c r="U44" s="1">
        <v>169.6</v>
      </c>
      <c r="V44" s="1">
        <v>13.551</v>
      </c>
      <c r="W44" s="1">
        <v>22</v>
      </c>
      <c r="X44" s="1">
        <v>21.2</v>
      </c>
      <c r="Y44" s="1">
        <f t="shared" si="6"/>
        <v>7.0666666666666673</v>
      </c>
      <c r="Z44" s="1">
        <f t="shared" si="7"/>
        <v>63.599999999999987</v>
      </c>
      <c r="AA44" s="15">
        <v>2.0329999999999999</v>
      </c>
      <c r="AB44" s="5">
        <v>16.166</v>
      </c>
      <c r="AC44" s="1">
        <v>29</v>
      </c>
      <c r="AD44" s="15">
        <v>55.6</v>
      </c>
      <c r="AE44" s="5">
        <v>22.614000000000001</v>
      </c>
      <c r="AF44" s="1">
        <v>44.843289579426738</v>
      </c>
      <c r="AG44" s="1">
        <v>363.9</v>
      </c>
      <c r="AH44" s="1">
        <v>49.299999999999983</v>
      </c>
      <c r="AI44" s="1">
        <v>1.7142857142857142</v>
      </c>
      <c r="AJ44" s="25"/>
    </row>
    <row r="45" spans="1:36" x14ac:dyDescent="0.2">
      <c r="A45" s="5" t="s">
        <v>899</v>
      </c>
      <c r="B45" s="1" t="s">
        <v>969</v>
      </c>
      <c r="C45" s="1" t="s">
        <v>24</v>
      </c>
      <c r="D45" s="1" t="s">
        <v>888</v>
      </c>
      <c r="E45" s="1">
        <v>112973</v>
      </c>
      <c r="F45" s="1">
        <v>57</v>
      </c>
      <c r="G45" s="15" t="s">
        <v>1005</v>
      </c>
      <c r="H45" s="5">
        <v>300</v>
      </c>
      <c r="I45" s="1">
        <v>7.048</v>
      </c>
      <c r="J45" s="1">
        <v>7</v>
      </c>
      <c r="K45" s="1">
        <v>18.2</v>
      </c>
      <c r="L45" s="1">
        <v>2.833333333333333</v>
      </c>
      <c r="M45" s="1">
        <v>0.13200000000000001</v>
      </c>
      <c r="N45" s="1">
        <v>6.7309999999999999</v>
      </c>
      <c r="O45" s="15"/>
      <c r="P45" s="5">
        <v>300</v>
      </c>
      <c r="Q45" s="1">
        <v>23.105</v>
      </c>
      <c r="R45" s="1">
        <v>268.8</v>
      </c>
      <c r="S45" s="1">
        <f t="shared" si="5"/>
        <v>89.600000000000009</v>
      </c>
      <c r="T45" s="1">
        <v>18.852</v>
      </c>
      <c r="U45" s="1">
        <v>30.2</v>
      </c>
      <c r="V45" s="1">
        <v>3.9710000000000001</v>
      </c>
      <c r="W45" s="1">
        <v>2</v>
      </c>
      <c r="X45" s="1">
        <v>0.9</v>
      </c>
      <c r="Y45" s="1">
        <f t="shared" si="6"/>
        <v>0.3</v>
      </c>
      <c r="Z45" s="1">
        <f t="shared" si="7"/>
        <v>10.366666666666665</v>
      </c>
      <c r="AA45" s="15">
        <v>0.28199999999999997</v>
      </c>
      <c r="AB45" s="5">
        <v>8.6829999999999998</v>
      </c>
      <c r="AC45" s="1">
        <v>14</v>
      </c>
      <c r="AD45" s="15">
        <v>66.7</v>
      </c>
      <c r="AE45" s="5">
        <v>12.544</v>
      </c>
      <c r="AF45" s="1">
        <v>45.313986679353</v>
      </c>
      <c r="AG45" s="1">
        <v>420.4</v>
      </c>
      <c r="AH45" s="1">
        <v>-65.800000000000011</v>
      </c>
      <c r="AI45" s="1">
        <v>1.1333333333333333</v>
      </c>
      <c r="AJ45" s="25"/>
    </row>
    <row r="46" spans="1:36" x14ac:dyDescent="0.2">
      <c r="A46" s="5" t="s">
        <v>899</v>
      </c>
      <c r="B46" s="1" t="s">
        <v>975</v>
      </c>
      <c r="C46" s="1" t="s">
        <v>24</v>
      </c>
      <c r="D46" s="1" t="s">
        <v>888</v>
      </c>
      <c r="E46" s="1">
        <v>112975</v>
      </c>
      <c r="F46" s="1">
        <v>86</v>
      </c>
      <c r="G46" s="15" t="s">
        <v>1004</v>
      </c>
      <c r="H46" s="5"/>
      <c r="I46" s="1"/>
      <c r="J46" s="1"/>
      <c r="K46" s="1"/>
      <c r="L46" s="1"/>
      <c r="M46" s="1"/>
      <c r="N46" s="1"/>
      <c r="O46" s="15" t="s">
        <v>1003</v>
      </c>
      <c r="P46" s="5">
        <v>300</v>
      </c>
      <c r="Q46" s="1">
        <v>18.478999999999999</v>
      </c>
      <c r="R46" s="1">
        <v>228.4</v>
      </c>
      <c r="S46" s="1">
        <f t="shared" si="5"/>
        <v>76.133333333333326</v>
      </c>
      <c r="T46" s="1">
        <v>11.263</v>
      </c>
      <c r="U46" s="1">
        <v>68</v>
      </c>
      <c r="V46" s="1">
        <v>6.6479999999999997</v>
      </c>
      <c r="W46" s="1">
        <v>5</v>
      </c>
      <c r="X46" s="1">
        <v>3.6</v>
      </c>
      <c r="Y46" s="1">
        <f t="shared" si="6"/>
        <v>1.2</v>
      </c>
      <c r="Z46" s="1">
        <f t="shared" si="7"/>
        <v>23.866666666666664</v>
      </c>
      <c r="AA46" s="15">
        <v>0.56799999999999995</v>
      </c>
      <c r="AB46" s="5">
        <v>19.786000000000001</v>
      </c>
      <c r="AC46" s="1">
        <v>31</v>
      </c>
      <c r="AD46" s="15">
        <v>48.3</v>
      </c>
      <c r="AE46" s="5">
        <v>15.726000000000001</v>
      </c>
      <c r="AF46" s="1">
        <v>47.600950118764843</v>
      </c>
      <c r="AG46" s="1">
        <v>421</v>
      </c>
      <c r="AH46" s="1">
        <v>40</v>
      </c>
      <c r="AI46" s="1">
        <v>1</v>
      </c>
      <c r="AJ46" s="25"/>
    </row>
    <row r="47" spans="1:36" x14ac:dyDescent="0.2">
      <c r="A47" s="5" t="s">
        <v>899</v>
      </c>
      <c r="B47" s="1" t="s">
        <v>975</v>
      </c>
      <c r="C47" s="1" t="s">
        <v>24</v>
      </c>
      <c r="D47" s="1" t="s">
        <v>888</v>
      </c>
      <c r="E47" s="1">
        <v>112975</v>
      </c>
      <c r="F47" s="1">
        <v>84</v>
      </c>
      <c r="G47" s="15" t="s">
        <v>1002</v>
      </c>
      <c r="H47" s="5">
        <v>300</v>
      </c>
      <c r="I47" s="1">
        <v>11.92</v>
      </c>
      <c r="J47" s="1">
        <v>26</v>
      </c>
      <c r="K47" s="1">
        <v>67.8</v>
      </c>
      <c r="L47" s="1">
        <v>17.299999999999997</v>
      </c>
      <c r="M47" s="1">
        <v>1.1379999999999999</v>
      </c>
      <c r="N47" s="1">
        <v>10.711</v>
      </c>
      <c r="O47" s="15"/>
      <c r="P47" s="5">
        <v>300</v>
      </c>
      <c r="Q47" s="1">
        <v>25.073</v>
      </c>
      <c r="R47" s="1">
        <v>210.8</v>
      </c>
      <c r="S47" s="1">
        <f t="shared" si="5"/>
        <v>70.266666666666666</v>
      </c>
      <c r="T47" s="1">
        <v>15.019</v>
      </c>
      <c r="U47" s="1">
        <v>85.2</v>
      </c>
      <c r="V47" s="1">
        <v>9.4369999999999994</v>
      </c>
      <c r="W47" s="1">
        <v>9</v>
      </c>
      <c r="X47" s="1">
        <v>3.9</v>
      </c>
      <c r="Y47" s="1">
        <f t="shared" si="6"/>
        <v>1.3</v>
      </c>
      <c r="Z47" s="1">
        <f t="shared" si="7"/>
        <v>29.700000000000003</v>
      </c>
      <c r="AA47" s="15">
        <v>0.61699999999999999</v>
      </c>
      <c r="AB47" s="5">
        <v>18.315999999999999</v>
      </c>
      <c r="AC47" s="1">
        <v>29</v>
      </c>
      <c r="AD47" s="15">
        <v>51.9</v>
      </c>
      <c r="AE47" s="5">
        <v>25.709</v>
      </c>
      <c r="AF47" s="1">
        <v>74.281609195402297</v>
      </c>
      <c r="AG47" s="1">
        <v>348</v>
      </c>
      <c r="AH47" s="1">
        <v>84.6</v>
      </c>
      <c r="AI47" s="1">
        <v>1.4230769230769231</v>
      </c>
      <c r="AJ47" s="25"/>
    </row>
    <row r="48" spans="1:36" x14ac:dyDescent="0.2">
      <c r="A48" s="5" t="s">
        <v>899</v>
      </c>
      <c r="B48" s="1" t="s">
        <v>975</v>
      </c>
      <c r="C48" s="1" t="s">
        <v>24</v>
      </c>
      <c r="D48" s="1" t="s">
        <v>888</v>
      </c>
      <c r="E48" s="1">
        <v>112975</v>
      </c>
      <c r="F48" s="1">
        <v>83</v>
      </c>
      <c r="G48" s="15" t="s">
        <v>1001</v>
      </c>
      <c r="H48" s="5">
        <v>300</v>
      </c>
      <c r="I48" s="1">
        <v>10.401</v>
      </c>
      <c r="J48" s="1">
        <v>26</v>
      </c>
      <c r="K48" s="1">
        <v>80.900000000000006</v>
      </c>
      <c r="L48" s="1">
        <v>22.266666666666666</v>
      </c>
      <c r="M48" s="1">
        <v>1.0329999999999999</v>
      </c>
      <c r="N48" s="1">
        <v>9.1890000000000001</v>
      </c>
      <c r="O48" s="15"/>
      <c r="P48" s="5">
        <v>300</v>
      </c>
      <c r="Q48" s="1">
        <v>23.271000000000001</v>
      </c>
      <c r="R48" s="1">
        <v>195.9</v>
      </c>
      <c r="S48" s="1">
        <f t="shared" si="5"/>
        <v>65.3</v>
      </c>
      <c r="T48" s="1">
        <v>12.994</v>
      </c>
      <c r="U48" s="1">
        <v>97.4</v>
      </c>
      <c r="V48" s="1">
        <v>9.4149999999999991</v>
      </c>
      <c r="W48" s="1">
        <v>11</v>
      </c>
      <c r="X48" s="1">
        <v>6.7</v>
      </c>
      <c r="Y48" s="1">
        <f t="shared" si="6"/>
        <v>2.2333333333333334</v>
      </c>
      <c r="Z48" s="1">
        <f t="shared" si="7"/>
        <v>34.700000000000003</v>
      </c>
      <c r="AA48" s="15">
        <v>0.86199999999999999</v>
      </c>
      <c r="AB48" s="5">
        <v>12.782</v>
      </c>
      <c r="AC48" s="1">
        <v>31</v>
      </c>
      <c r="AD48" s="15">
        <v>62.1</v>
      </c>
      <c r="AE48" s="5">
        <v>17.655999999999999</v>
      </c>
      <c r="AF48" s="1">
        <v>56.023262254223205</v>
      </c>
      <c r="AG48" s="1">
        <v>361.1</v>
      </c>
      <c r="AH48" s="1">
        <v>60.200000000000017</v>
      </c>
      <c r="AI48" s="1">
        <v>1.3333333333333333</v>
      </c>
      <c r="AJ48" s="25"/>
    </row>
    <row r="49" spans="1:36" x14ac:dyDescent="0.2">
      <c r="A49" s="5" t="s">
        <v>899</v>
      </c>
      <c r="B49" s="1" t="s">
        <v>975</v>
      </c>
      <c r="C49" s="1" t="s">
        <v>24</v>
      </c>
      <c r="D49" s="1" t="s">
        <v>888</v>
      </c>
      <c r="E49" s="1">
        <v>112975</v>
      </c>
      <c r="F49" s="1">
        <v>87</v>
      </c>
      <c r="G49" s="15" t="s">
        <v>1000</v>
      </c>
      <c r="H49" s="5">
        <v>300</v>
      </c>
      <c r="I49" s="1">
        <v>9.1419999999999995</v>
      </c>
      <c r="J49" s="1">
        <v>27</v>
      </c>
      <c r="K49" s="1">
        <v>78.099999999999994</v>
      </c>
      <c r="L49" s="1">
        <v>19.100000000000001</v>
      </c>
      <c r="M49" s="1">
        <v>0.99399999999999999</v>
      </c>
      <c r="N49" s="1">
        <v>8.0350000000000001</v>
      </c>
      <c r="O49" s="15"/>
      <c r="P49" s="5">
        <v>300</v>
      </c>
      <c r="Q49" s="1">
        <v>28.116</v>
      </c>
      <c r="R49" s="1">
        <v>181.7</v>
      </c>
      <c r="S49" s="1">
        <f t="shared" si="5"/>
        <v>60.566666666666656</v>
      </c>
      <c r="T49" s="1">
        <v>15.835000000000001</v>
      </c>
      <c r="U49" s="1">
        <v>107.5</v>
      </c>
      <c r="V49" s="1">
        <v>10.952999999999999</v>
      </c>
      <c r="W49" s="1">
        <v>11</v>
      </c>
      <c r="X49" s="1">
        <v>10.8</v>
      </c>
      <c r="Y49" s="1">
        <f t="shared" si="6"/>
        <v>3.6000000000000005</v>
      </c>
      <c r="Z49" s="1">
        <f t="shared" si="7"/>
        <v>39.43333333333333</v>
      </c>
      <c r="AA49" s="15">
        <v>1.327</v>
      </c>
      <c r="AB49" s="5">
        <v>18.515000000000001</v>
      </c>
      <c r="AC49" s="1">
        <v>31</v>
      </c>
      <c r="AD49" s="15">
        <v>62.1</v>
      </c>
      <c r="AE49" s="5">
        <v>15.332000000000001</v>
      </c>
      <c r="AF49" s="1">
        <v>41.39584443260523</v>
      </c>
      <c r="AG49" s="1">
        <v>375.4</v>
      </c>
      <c r="AH49" s="1">
        <v>-70.799999999999983</v>
      </c>
      <c r="AI49" s="1">
        <v>1.2</v>
      </c>
      <c r="AJ49" s="25"/>
    </row>
    <row r="50" spans="1:36" ht="17" thickBot="1" x14ac:dyDescent="0.25">
      <c r="A50" s="6" t="s">
        <v>899</v>
      </c>
      <c r="B50" s="7" t="s">
        <v>975</v>
      </c>
      <c r="C50" s="7" t="s">
        <v>24</v>
      </c>
      <c r="D50" s="7" t="s">
        <v>888</v>
      </c>
      <c r="E50" s="7">
        <v>112975</v>
      </c>
      <c r="F50" s="7">
        <v>85</v>
      </c>
      <c r="G50" s="16" t="s">
        <v>999</v>
      </c>
      <c r="H50" s="6">
        <v>300</v>
      </c>
      <c r="I50" s="7">
        <v>10.959</v>
      </c>
      <c r="J50" s="7">
        <v>29</v>
      </c>
      <c r="K50" s="7">
        <v>50.2</v>
      </c>
      <c r="L50" s="7">
        <v>12.766666666666666</v>
      </c>
      <c r="M50" s="7">
        <v>0.84299999999999997</v>
      </c>
      <c r="N50" s="7">
        <v>9.9649999999999999</v>
      </c>
      <c r="O50" s="16"/>
      <c r="P50" s="6">
        <v>300</v>
      </c>
      <c r="Q50" s="7">
        <v>30.305</v>
      </c>
      <c r="R50" s="7">
        <v>183.8</v>
      </c>
      <c r="S50" s="7">
        <f t="shared" si="5"/>
        <v>61.266666666666666</v>
      </c>
      <c r="T50" s="7">
        <v>13.757</v>
      </c>
      <c r="U50" s="7">
        <v>108.8</v>
      </c>
      <c r="V50" s="7">
        <v>15.468</v>
      </c>
      <c r="W50" s="7">
        <v>17</v>
      </c>
      <c r="X50" s="7">
        <v>7.4</v>
      </c>
      <c r="Y50" s="7">
        <f t="shared" si="6"/>
        <v>2.4666666666666668</v>
      </c>
      <c r="Z50" s="7">
        <f t="shared" si="7"/>
        <v>38.733333333333334</v>
      </c>
      <c r="AA50" s="16">
        <v>1.08</v>
      </c>
      <c r="AB50" s="6">
        <v>15.747999999999999</v>
      </c>
      <c r="AC50" s="7">
        <v>29</v>
      </c>
      <c r="AD50" s="16">
        <v>63</v>
      </c>
      <c r="AE50" s="6">
        <v>16.893000000000001</v>
      </c>
      <c r="AF50" s="7">
        <v>54.727272727272727</v>
      </c>
      <c r="AG50" s="7">
        <v>220</v>
      </c>
      <c r="AH50" s="7">
        <v>16.400000000000006</v>
      </c>
      <c r="AI50" s="7">
        <v>1.0476190476190477</v>
      </c>
      <c r="AJ50" s="26"/>
    </row>
    <row r="51" spans="1:36" x14ac:dyDescent="0.2">
      <c r="A51" s="4" t="s">
        <v>899</v>
      </c>
      <c r="B51" s="2" t="s">
        <v>975</v>
      </c>
      <c r="C51" s="2" t="s">
        <v>24</v>
      </c>
      <c r="D51" s="2" t="s">
        <v>875</v>
      </c>
      <c r="E51" s="2">
        <v>112968</v>
      </c>
      <c r="F51" s="2">
        <v>140</v>
      </c>
      <c r="G51" s="14" t="s">
        <v>998</v>
      </c>
      <c r="H51" s="4">
        <v>300</v>
      </c>
      <c r="I51" s="2">
        <v>9.6769999999999996</v>
      </c>
      <c r="J51" s="2">
        <v>18</v>
      </c>
      <c r="K51" s="2">
        <v>29.7</v>
      </c>
      <c r="L51" s="2">
        <v>2.2666666666666666</v>
      </c>
      <c r="M51" s="2">
        <v>0.27900000000000003</v>
      </c>
      <c r="N51" s="2">
        <v>9.1170000000000009</v>
      </c>
      <c r="O51" s="14"/>
      <c r="P51" s="4">
        <v>300</v>
      </c>
      <c r="Q51" s="2">
        <v>17.626000000000001</v>
      </c>
      <c r="R51" s="2">
        <v>234.7</v>
      </c>
      <c r="S51" s="2">
        <f t="shared" si="5"/>
        <v>78.233333333333334</v>
      </c>
      <c r="T51" s="2">
        <v>12.361000000000001</v>
      </c>
      <c r="U51" s="2">
        <v>61.2</v>
      </c>
      <c r="V51" s="2">
        <v>4.78</v>
      </c>
      <c r="W51" s="2">
        <v>5</v>
      </c>
      <c r="X51" s="2">
        <v>4.0999999999999996</v>
      </c>
      <c r="Y51" s="2">
        <f t="shared" si="6"/>
        <v>1.3666666666666665</v>
      </c>
      <c r="Z51" s="2">
        <f t="shared" si="7"/>
        <v>21.766666666666666</v>
      </c>
      <c r="AA51" s="14">
        <v>0.48499999999999999</v>
      </c>
      <c r="AB51" s="4">
        <v>12.612</v>
      </c>
      <c r="AC51" s="2">
        <v>19</v>
      </c>
      <c r="AD51" s="14">
        <v>64.7</v>
      </c>
      <c r="AE51" s="4">
        <v>15.398</v>
      </c>
      <c r="AF51" s="2">
        <v>44.356343283582092</v>
      </c>
      <c r="AG51" s="2">
        <v>428.79999999999995</v>
      </c>
      <c r="AH51" s="2">
        <v>54.399999999999977</v>
      </c>
      <c r="AI51" s="2">
        <v>1.55</v>
      </c>
      <c r="AJ51" s="24"/>
    </row>
    <row r="52" spans="1:36" x14ac:dyDescent="0.2">
      <c r="A52" s="5" t="s">
        <v>899</v>
      </c>
      <c r="B52" s="1" t="s">
        <v>975</v>
      </c>
      <c r="C52" s="1" t="s">
        <v>24</v>
      </c>
      <c r="D52" s="1" t="s">
        <v>875</v>
      </c>
      <c r="E52" s="1">
        <v>112968</v>
      </c>
      <c r="F52" s="1">
        <v>82</v>
      </c>
      <c r="G52" s="15" t="s">
        <v>997</v>
      </c>
      <c r="H52" s="5">
        <v>300</v>
      </c>
      <c r="I52" s="1">
        <v>11.01</v>
      </c>
      <c r="J52" s="1">
        <v>20</v>
      </c>
      <c r="K52" s="1">
        <v>57.2</v>
      </c>
      <c r="L52" s="1">
        <v>14.333333333333334</v>
      </c>
      <c r="M52" s="1">
        <v>1</v>
      </c>
      <c r="N52" s="1">
        <v>9.8650000000000002</v>
      </c>
      <c r="O52" s="15"/>
      <c r="P52" s="5">
        <v>300</v>
      </c>
      <c r="Q52" s="1">
        <v>20.664999999999999</v>
      </c>
      <c r="R52" s="1">
        <v>159.30000000000001</v>
      </c>
      <c r="S52" s="1">
        <f t="shared" si="5"/>
        <v>53.1</v>
      </c>
      <c r="T52" s="1">
        <v>10.648999999999999</v>
      </c>
      <c r="U52" s="1">
        <v>125.2</v>
      </c>
      <c r="V52" s="1">
        <v>8.7870000000000008</v>
      </c>
      <c r="W52" s="1">
        <v>13</v>
      </c>
      <c r="X52" s="1">
        <v>15.6</v>
      </c>
      <c r="Y52" s="1">
        <f t="shared" si="6"/>
        <v>5.2</v>
      </c>
      <c r="Z52" s="1">
        <f t="shared" si="7"/>
        <v>46.933333333333337</v>
      </c>
      <c r="AA52" s="15">
        <v>1.2290000000000001</v>
      </c>
      <c r="AB52" s="5">
        <v>13.363</v>
      </c>
      <c r="AC52" s="1">
        <v>25</v>
      </c>
      <c r="AD52" s="15">
        <v>69.599999999999994</v>
      </c>
      <c r="AE52" s="5">
        <v>13.971</v>
      </c>
      <c r="AF52" s="1">
        <v>25.120336943441639</v>
      </c>
      <c r="AG52" s="1">
        <v>332.4</v>
      </c>
      <c r="AH52" s="1">
        <v>9.7000000000000028</v>
      </c>
      <c r="AI52" s="1">
        <v>1.5</v>
      </c>
      <c r="AJ52" s="25"/>
    </row>
    <row r="53" spans="1:36" x14ac:dyDescent="0.2">
      <c r="A53" s="5" t="s">
        <v>899</v>
      </c>
      <c r="B53" s="1" t="s">
        <v>975</v>
      </c>
      <c r="C53" s="1" t="s">
        <v>24</v>
      </c>
      <c r="D53" s="1" t="s">
        <v>875</v>
      </c>
      <c r="E53" s="1">
        <v>112968</v>
      </c>
      <c r="F53" s="1">
        <v>79</v>
      </c>
      <c r="G53" s="15" t="s">
        <v>996</v>
      </c>
      <c r="H53" s="5">
        <v>300</v>
      </c>
      <c r="I53" s="1">
        <v>9.3539999999999992</v>
      </c>
      <c r="J53" s="1">
        <v>16</v>
      </c>
      <c r="K53" s="1">
        <v>66.599999999999994</v>
      </c>
      <c r="L53" s="1">
        <v>18.666666666666668</v>
      </c>
      <c r="M53" s="1">
        <v>1.036</v>
      </c>
      <c r="N53" s="1">
        <v>8.2469999999999999</v>
      </c>
      <c r="O53" s="15"/>
      <c r="P53" s="5">
        <v>300</v>
      </c>
      <c r="Q53" s="1">
        <v>17.722999999999999</v>
      </c>
      <c r="R53" s="1">
        <v>167.6</v>
      </c>
      <c r="S53" s="1">
        <f t="shared" si="5"/>
        <v>55.866666666666667</v>
      </c>
      <c r="T53" s="1">
        <v>7.2050000000000001</v>
      </c>
      <c r="U53" s="1">
        <v>121.1</v>
      </c>
      <c r="V53" s="1">
        <v>9.26</v>
      </c>
      <c r="W53" s="1">
        <v>14</v>
      </c>
      <c r="X53" s="1">
        <v>11.3</v>
      </c>
      <c r="Y53" s="1">
        <f t="shared" si="6"/>
        <v>3.7666666666666666</v>
      </c>
      <c r="Z53" s="1">
        <f t="shared" si="7"/>
        <v>44.133333333333333</v>
      </c>
      <c r="AA53" s="15">
        <v>1.2569999999999999</v>
      </c>
      <c r="AB53" s="5">
        <v>16.811</v>
      </c>
      <c r="AC53" s="1">
        <v>34</v>
      </c>
      <c r="AD53" s="15">
        <v>50</v>
      </c>
      <c r="AE53" s="5">
        <v>11.77</v>
      </c>
      <c r="AF53" s="1">
        <v>70.52227795809975</v>
      </c>
      <c r="AG53" s="1">
        <v>338.9</v>
      </c>
      <c r="AH53" s="1">
        <v>44</v>
      </c>
      <c r="AI53" s="1">
        <v>1.2</v>
      </c>
      <c r="AJ53" s="25"/>
    </row>
    <row r="54" spans="1:36" x14ac:dyDescent="0.2">
      <c r="A54" s="5" t="s">
        <v>899</v>
      </c>
      <c r="B54" s="1" t="s">
        <v>975</v>
      </c>
      <c r="C54" s="1" t="s">
        <v>24</v>
      </c>
      <c r="D54" s="1" t="s">
        <v>875</v>
      </c>
      <c r="E54" s="1">
        <v>112968</v>
      </c>
      <c r="F54" s="1">
        <v>81</v>
      </c>
      <c r="G54" s="15" t="s">
        <v>995</v>
      </c>
      <c r="H54" s="5">
        <v>300</v>
      </c>
      <c r="I54" s="1">
        <v>15.023</v>
      </c>
      <c r="J54" s="1">
        <v>26</v>
      </c>
      <c r="K54" s="1">
        <v>75.599999999999994</v>
      </c>
      <c r="L54" s="1">
        <v>12.566666666666668</v>
      </c>
      <c r="M54" s="1">
        <v>1.4510000000000001</v>
      </c>
      <c r="N54" s="1">
        <v>12.028</v>
      </c>
      <c r="O54" s="15"/>
      <c r="P54" s="5">
        <v>300</v>
      </c>
      <c r="Q54" s="1">
        <v>24.966000000000001</v>
      </c>
      <c r="R54" s="1">
        <v>236.1</v>
      </c>
      <c r="S54" s="1">
        <f t="shared" si="5"/>
        <v>78.7</v>
      </c>
      <c r="T54" s="1">
        <v>17.864999999999998</v>
      </c>
      <c r="U54" s="1">
        <v>59.4</v>
      </c>
      <c r="V54" s="1">
        <v>6.22</v>
      </c>
      <c r="W54" s="1">
        <v>10</v>
      </c>
      <c r="X54" s="1">
        <v>4.5</v>
      </c>
      <c r="Y54" s="1">
        <f t="shared" si="6"/>
        <v>1.5</v>
      </c>
      <c r="Z54" s="1">
        <f t="shared" si="7"/>
        <v>21.3</v>
      </c>
      <c r="AA54" s="15">
        <v>0.88100000000000001</v>
      </c>
      <c r="AB54" s="5">
        <v>17.866</v>
      </c>
      <c r="AC54" s="1">
        <v>29</v>
      </c>
      <c r="AD54" s="15">
        <v>63</v>
      </c>
      <c r="AE54" s="5">
        <v>17.385999999999999</v>
      </c>
      <c r="AF54" s="1">
        <v>50.957613814756677</v>
      </c>
      <c r="AG54" s="1">
        <v>318.5</v>
      </c>
      <c r="AH54" s="1">
        <v>-70.899999999999977</v>
      </c>
      <c r="AI54" s="1">
        <v>1.173913043478261</v>
      </c>
      <c r="AJ54" s="25"/>
    </row>
    <row r="55" spans="1:36" x14ac:dyDescent="0.2">
      <c r="A55" s="5" t="s">
        <v>899</v>
      </c>
      <c r="B55" s="1" t="s">
        <v>969</v>
      </c>
      <c r="C55" s="1" t="s">
        <v>24</v>
      </c>
      <c r="D55" s="1" t="s">
        <v>875</v>
      </c>
      <c r="E55" s="1">
        <v>112976</v>
      </c>
      <c r="F55" s="1">
        <v>64</v>
      </c>
      <c r="G55" s="15" t="s">
        <v>994</v>
      </c>
      <c r="H55" s="5">
        <v>300</v>
      </c>
      <c r="I55" s="1">
        <v>13.122999999999999</v>
      </c>
      <c r="J55" s="1">
        <v>29</v>
      </c>
      <c r="K55" s="1">
        <v>63.1</v>
      </c>
      <c r="L55" s="1">
        <v>14.7</v>
      </c>
      <c r="M55" s="1">
        <v>1.35</v>
      </c>
      <c r="N55" s="1">
        <v>11.499000000000001</v>
      </c>
      <c r="O55" s="15"/>
      <c r="P55" s="5">
        <v>300</v>
      </c>
      <c r="Q55" s="1">
        <v>25.911999999999999</v>
      </c>
      <c r="R55" s="1">
        <v>150.69999999999999</v>
      </c>
      <c r="S55" s="1">
        <f t="shared" si="5"/>
        <v>50.233333333333327</v>
      </c>
      <c r="T55" s="1">
        <v>12.119</v>
      </c>
      <c r="U55" s="1">
        <v>132.4</v>
      </c>
      <c r="V55" s="1">
        <v>11.946999999999999</v>
      </c>
      <c r="W55" s="1">
        <v>19</v>
      </c>
      <c r="X55" s="1">
        <v>16.899999999999999</v>
      </c>
      <c r="Y55" s="1">
        <f t="shared" si="6"/>
        <v>5.6333333333333329</v>
      </c>
      <c r="Z55" s="1">
        <f t="shared" si="7"/>
        <v>49.766666666666673</v>
      </c>
      <c r="AA55" s="15">
        <v>1.8460000000000001</v>
      </c>
      <c r="AB55" s="5">
        <v>16.655999999999999</v>
      </c>
      <c r="AC55" s="1">
        <v>31</v>
      </c>
      <c r="AD55" s="15">
        <v>55.2</v>
      </c>
      <c r="AE55" s="5">
        <v>19.027000000000001</v>
      </c>
      <c r="AF55" s="1">
        <v>72.208504801097391</v>
      </c>
      <c r="AG55" s="1">
        <v>364.5</v>
      </c>
      <c r="AH55" s="1">
        <v>62.399999999999977</v>
      </c>
      <c r="AI55" s="1">
        <v>1.125</v>
      </c>
      <c r="AJ55" s="25"/>
    </row>
    <row r="56" spans="1:36" x14ac:dyDescent="0.2">
      <c r="A56" s="5" t="s">
        <v>899</v>
      </c>
      <c r="B56" s="1" t="s">
        <v>969</v>
      </c>
      <c r="C56" s="1" t="s">
        <v>24</v>
      </c>
      <c r="D56" s="1" t="s">
        <v>875</v>
      </c>
      <c r="E56" s="1">
        <v>112976</v>
      </c>
      <c r="F56" s="1">
        <v>35</v>
      </c>
      <c r="G56" s="15" t="s">
        <v>993</v>
      </c>
      <c r="H56" s="5">
        <v>300</v>
      </c>
      <c r="I56" s="1">
        <v>10.683999999999999</v>
      </c>
      <c r="J56" s="1">
        <v>30</v>
      </c>
      <c r="K56" s="1">
        <v>76.5</v>
      </c>
      <c r="L56" s="1">
        <v>18.5</v>
      </c>
      <c r="M56" s="1">
        <v>1.546</v>
      </c>
      <c r="N56" s="1">
        <v>8.923</v>
      </c>
      <c r="O56" s="15"/>
      <c r="P56" s="5">
        <v>300</v>
      </c>
      <c r="Q56" s="1">
        <v>24.061</v>
      </c>
      <c r="R56" s="1">
        <v>175.1</v>
      </c>
      <c r="S56" s="1">
        <f t="shared" si="5"/>
        <v>58.366666666666667</v>
      </c>
      <c r="T56" s="1">
        <v>14.496</v>
      </c>
      <c r="U56" s="1">
        <v>106.7</v>
      </c>
      <c r="V56" s="1">
        <v>8.3409999999999993</v>
      </c>
      <c r="W56" s="1">
        <v>12</v>
      </c>
      <c r="X56" s="1">
        <v>18.2</v>
      </c>
      <c r="Y56" s="1">
        <f t="shared" si="6"/>
        <v>6.0666666666666664</v>
      </c>
      <c r="Z56" s="1">
        <f t="shared" si="7"/>
        <v>41.633333333333333</v>
      </c>
      <c r="AA56" s="15">
        <v>1.224</v>
      </c>
      <c r="AB56" s="5">
        <v>14.234999999999999</v>
      </c>
      <c r="AC56" s="1">
        <v>27</v>
      </c>
      <c r="AD56" s="15">
        <v>60</v>
      </c>
      <c r="AE56" s="5">
        <v>24.042000000000002</v>
      </c>
      <c r="AF56" s="1">
        <v>60.326320309145551</v>
      </c>
      <c r="AG56" s="1">
        <v>232.9</v>
      </c>
      <c r="AH56" s="1">
        <v>41</v>
      </c>
      <c r="AI56" s="1">
        <v>1.6666666666666667</v>
      </c>
      <c r="AJ56" s="25"/>
    </row>
    <row r="57" spans="1:36" x14ac:dyDescent="0.2">
      <c r="A57" s="5" t="s">
        <v>899</v>
      </c>
      <c r="B57" s="1" t="s">
        <v>969</v>
      </c>
      <c r="C57" s="1" t="s">
        <v>24</v>
      </c>
      <c r="D57" s="1" t="s">
        <v>875</v>
      </c>
      <c r="E57" s="1">
        <v>112976</v>
      </c>
      <c r="F57" s="1">
        <v>65</v>
      </c>
      <c r="G57" s="15" t="s">
        <v>992</v>
      </c>
      <c r="H57" s="5">
        <v>300</v>
      </c>
      <c r="I57" s="1">
        <v>9.718</v>
      </c>
      <c r="J57" s="1">
        <v>18</v>
      </c>
      <c r="K57" s="1">
        <v>39.200000000000003</v>
      </c>
      <c r="L57" s="1">
        <v>7.9666666666666668</v>
      </c>
      <c r="M57" s="1">
        <v>0.75600000000000001</v>
      </c>
      <c r="N57" s="1">
        <v>8.8490000000000002</v>
      </c>
      <c r="O57" s="15"/>
      <c r="P57" s="5">
        <v>300</v>
      </c>
      <c r="Q57" s="1">
        <v>18.033999999999999</v>
      </c>
      <c r="R57" s="1">
        <v>203.6</v>
      </c>
      <c r="S57" s="1">
        <f t="shared" si="5"/>
        <v>67.86666666666666</v>
      </c>
      <c r="T57" s="1">
        <v>10.977</v>
      </c>
      <c r="U57" s="1">
        <v>77.8</v>
      </c>
      <c r="V57" s="1">
        <v>5.9660000000000002</v>
      </c>
      <c r="W57" s="1">
        <v>8</v>
      </c>
      <c r="X57" s="1">
        <v>18.7</v>
      </c>
      <c r="Y57" s="1">
        <f t="shared" si="6"/>
        <v>6.2333333333333334</v>
      </c>
      <c r="Z57" s="1">
        <f t="shared" si="7"/>
        <v>32.166666666666664</v>
      </c>
      <c r="AA57" s="15">
        <v>1.091</v>
      </c>
      <c r="AB57" s="5">
        <v>10.907999999999999</v>
      </c>
      <c r="AC57" s="1">
        <v>27</v>
      </c>
      <c r="AD57" s="15">
        <v>48</v>
      </c>
      <c r="AE57" s="5">
        <v>7.8239999999999998</v>
      </c>
      <c r="AF57" s="1">
        <v>32.349132349132347</v>
      </c>
      <c r="AG57" s="1">
        <v>386.1</v>
      </c>
      <c r="AH57" s="1">
        <v>-149.29999999999998</v>
      </c>
      <c r="AI57" s="1">
        <v>0.88888888888888884</v>
      </c>
      <c r="AJ57" s="25"/>
    </row>
    <row r="58" spans="1:36" x14ac:dyDescent="0.2">
      <c r="A58" s="5" t="s">
        <v>899</v>
      </c>
      <c r="B58" s="1" t="s">
        <v>969</v>
      </c>
      <c r="C58" s="1" t="s">
        <v>24</v>
      </c>
      <c r="D58" s="1" t="s">
        <v>875</v>
      </c>
      <c r="E58" s="1">
        <v>112976</v>
      </c>
      <c r="F58" s="1">
        <v>66</v>
      </c>
      <c r="G58" s="15" t="s">
        <v>991</v>
      </c>
      <c r="H58" s="5">
        <v>300</v>
      </c>
      <c r="I58" s="1">
        <v>16.64</v>
      </c>
      <c r="J58" s="1">
        <v>37</v>
      </c>
      <c r="K58" s="1">
        <v>96.2</v>
      </c>
      <c r="L58" s="1">
        <v>22.333333333333332</v>
      </c>
      <c r="M58" s="1">
        <v>3.4180000000000001</v>
      </c>
      <c r="N58" s="1">
        <v>12.994</v>
      </c>
      <c r="O58" s="15"/>
      <c r="P58" s="5">
        <v>300</v>
      </c>
      <c r="Q58" s="1">
        <v>29.187999999999999</v>
      </c>
      <c r="R58" s="1">
        <v>220</v>
      </c>
      <c r="S58" s="1">
        <f t="shared" si="5"/>
        <v>73.333333333333329</v>
      </c>
      <c r="T58" s="1">
        <v>20.718</v>
      </c>
      <c r="U58" s="1">
        <v>77.099999999999994</v>
      </c>
      <c r="V58" s="1">
        <v>7.7850000000000001</v>
      </c>
      <c r="W58" s="1">
        <v>7</v>
      </c>
      <c r="X58" s="1">
        <v>2.9</v>
      </c>
      <c r="Y58" s="1">
        <f t="shared" si="6"/>
        <v>0.96666666666666667</v>
      </c>
      <c r="Z58" s="1">
        <f t="shared" si="7"/>
        <v>26.666666666666668</v>
      </c>
      <c r="AA58" s="15">
        <v>0.68600000000000005</v>
      </c>
      <c r="AB58" s="5">
        <v>16.727</v>
      </c>
      <c r="AC58" s="1">
        <v>33</v>
      </c>
      <c r="AD58" s="15">
        <v>54.8</v>
      </c>
      <c r="AE58" s="5">
        <v>20.831</v>
      </c>
      <c r="AF58" s="1">
        <v>43.603270904774469</v>
      </c>
      <c r="AG58" s="1">
        <v>379.1</v>
      </c>
      <c r="AH58" s="1">
        <v>-54.5</v>
      </c>
      <c r="AI58" s="1">
        <v>1.4285714285714286</v>
      </c>
      <c r="AJ58" s="25"/>
    </row>
    <row r="59" spans="1:36" x14ac:dyDescent="0.2">
      <c r="A59" s="5" t="s">
        <v>899</v>
      </c>
      <c r="B59" s="1" t="s">
        <v>969</v>
      </c>
      <c r="C59" s="1" t="s">
        <v>24</v>
      </c>
      <c r="D59" s="1" t="s">
        <v>875</v>
      </c>
      <c r="E59" s="1">
        <v>112976</v>
      </c>
      <c r="F59" s="1">
        <v>63</v>
      </c>
      <c r="G59" s="15" t="s">
        <v>990</v>
      </c>
      <c r="H59" s="5">
        <v>300</v>
      </c>
      <c r="I59" s="1">
        <v>8.8550000000000004</v>
      </c>
      <c r="J59" s="1">
        <v>17</v>
      </c>
      <c r="K59" s="1">
        <v>34.6</v>
      </c>
      <c r="L59" s="1">
        <v>7.7333333333333334</v>
      </c>
      <c r="M59" s="1">
        <v>0.59199999999999997</v>
      </c>
      <c r="N59" s="1">
        <v>8.1739999999999995</v>
      </c>
      <c r="O59" s="15"/>
      <c r="P59" s="5">
        <v>300</v>
      </c>
      <c r="Q59" s="1">
        <v>17.175000000000001</v>
      </c>
      <c r="R59" s="1">
        <v>177.5</v>
      </c>
      <c r="S59" s="1">
        <f t="shared" si="5"/>
        <v>59.166666666666664</v>
      </c>
      <c r="T59" s="1">
        <v>9.9350000000000005</v>
      </c>
      <c r="U59" s="1">
        <v>105.7</v>
      </c>
      <c r="V59" s="1">
        <v>6.0869999999999997</v>
      </c>
      <c r="W59" s="1">
        <v>13</v>
      </c>
      <c r="X59" s="1">
        <v>16.8</v>
      </c>
      <c r="Y59" s="1">
        <f t="shared" si="6"/>
        <v>5.6000000000000005</v>
      </c>
      <c r="Z59" s="1">
        <f t="shared" si="7"/>
        <v>40.833333333333336</v>
      </c>
      <c r="AA59" s="15">
        <v>1.153</v>
      </c>
      <c r="AB59" s="5">
        <v>12.85</v>
      </c>
      <c r="AC59" s="1">
        <v>20</v>
      </c>
      <c r="AD59" s="15">
        <v>55.6</v>
      </c>
      <c r="AE59" s="5">
        <v>20.712</v>
      </c>
      <c r="AF59" s="1">
        <v>56.014013234721695</v>
      </c>
      <c r="AG59" s="1">
        <v>256.89999999999998</v>
      </c>
      <c r="AH59" s="1">
        <v>-49.699999999999989</v>
      </c>
      <c r="AI59" s="1">
        <v>0.89473684210526316</v>
      </c>
      <c r="AJ59" s="25"/>
    </row>
    <row r="60" spans="1:36" ht="17" thickBot="1" x14ac:dyDescent="0.25">
      <c r="A60" s="6" t="s">
        <v>899</v>
      </c>
      <c r="B60" s="7" t="s">
        <v>975</v>
      </c>
      <c r="C60" s="7" t="s">
        <v>24</v>
      </c>
      <c r="D60" s="7" t="s">
        <v>875</v>
      </c>
      <c r="E60" s="7">
        <v>112977</v>
      </c>
      <c r="F60" s="7">
        <v>100</v>
      </c>
      <c r="G60" s="16" t="s">
        <v>989</v>
      </c>
      <c r="H60" s="6">
        <v>300</v>
      </c>
      <c r="I60" s="7">
        <v>15.920999999999999</v>
      </c>
      <c r="J60" s="7">
        <v>20</v>
      </c>
      <c r="K60" s="7">
        <v>57.7</v>
      </c>
      <c r="L60" s="7">
        <v>14.466666666666667</v>
      </c>
      <c r="M60" s="7">
        <v>2.3340000000000001</v>
      </c>
      <c r="N60" s="7">
        <v>13.393000000000001</v>
      </c>
      <c r="O60" s="16"/>
      <c r="P60" s="6">
        <v>300</v>
      </c>
      <c r="Q60" s="7">
        <v>30.138999999999999</v>
      </c>
      <c r="R60" s="7">
        <v>252.3</v>
      </c>
      <c r="S60" s="7">
        <f t="shared" si="5"/>
        <v>84.100000000000009</v>
      </c>
      <c r="T60" s="7">
        <v>24.472000000000001</v>
      </c>
      <c r="U60" s="7">
        <v>47</v>
      </c>
      <c r="V60" s="7">
        <v>5.52</v>
      </c>
      <c r="W60" s="7">
        <v>3</v>
      </c>
      <c r="X60" s="7">
        <v>0.7</v>
      </c>
      <c r="Y60" s="7">
        <f t="shared" si="6"/>
        <v>0.23333333333333331</v>
      </c>
      <c r="Z60" s="7">
        <f t="shared" si="7"/>
        <v>15.9</v>
      </c>
      <c r="AA60" s="16">
        <v>0.14799999999999999</v>
      </c>
      <c r="AB60" s="6">
        <v>17.312999999999999</v>
      </c>
      <c r="AC60" s="7">
        <v>37</v>
      </c>
      <c r="AD60" s="16">
        <v>42.9</v>
      </c>
      <c r="AE60" s="6">
        <v>16.145</v>
      </c>
      <c r="AF60" s="7">
        <v>65.64495530012772</v>
      </c>
      <c r="AG60" s="7">
        <v>313.2</v>
      </c>
      <c r="AH60" s="7">
        <v>29.599999999999994</v>
      </c>
      <c r="AI60" s="7">
        <v>2.3571428571428572</v>
      </c>
      <c r="AJ60" s="26"/>
    </row>
    <row r="61" spans="1:36" x14ac:dyDescent="0.2">
      <c r="A61" s="4" t="s">
        <v>876</v>
      </c>
      <c r="B61" s="2" t="s">
        <v>975</v>
      </c>
      <c r="C61" s="2" t="s">
        <v>24</v>
      </c>
      <c r="D61" s="2" t="s">
        <v>888</v>
      </c>
      <c r="E61" s="2">
        <v>112967</v>
      </c>
      <c r="F61" s="2">
        <v>1</v>
      </c>
      <c r="G61" s="14" t="s">
        <v>988</v>
      </c>
      <c r="H61" s="4">
        <v>300</v>
      </c>
      <c r="I61" s="2">
        <v>9.1170000000000009</v>
      </c>
      <c r="J61" s="2">
        <v>30</v>
      </c>
      <c r="K61" s="2">
        <v>57.7</v>
      </c>
      <c r="L61" s="2">
        <v>12.7</v>
      </c>
      <c r="M61" s="2">
        <v>0.96699999999999997</v>
      </c>
      <c r="N61" s="2">
        <v>7.984</v>
      </c>
      <c r="O61" s="14"/>
      <c r="P61" s="4">
        <v>300</v>
      </c>
      <c r="Q61" s="2">
        <v>19.259</v>
      </c>
      <c r="R61" s="2">
        <v>116.2</v>
      </c>
      <c r="S61" s="2">
        <f t="shared" si="5"/>
        <v>38.733333333333334</v>
      </c>
      <c r="T61" s="2">
        <v>7.07</v>
      </c>
      <c r="U61" s="2">
        <v>151.5</v>
      </c>
      <c r="V61" s="2">
        <v>10.206</v>
      </c>
      <c r="W61" s="2">
        <v>27</v>
      </c>
      <c r="X61" s="2">
        <v>32.299999999999997</v>
      </c>
      <c r="Y61" s="2">
        <f t="shared" si="6"/>
        <v>10.766666666666666</v>
      </c>
      <c r="Z61" s="2">
        <f t="shared" si="7"/>
        <v>61.266666666666666</v>
      </c>
      <c r="AA61" s="14">
        <v>1.9830000000000001</v>
      </c>
      <c r="AB61" s="4">
        <v>9.9280000000000008</v>
      </c>
      <c r="AC61" s="2">
        <v>17</v>
      </c>
      <c r="AD61" s="14">
        <v>73.3</v>
      </c>
      <c r="AE61" s="4">
        <v>19.315000000000001</v>
      </c>
      <c r="AF61" s="2">
        <v>50.237717908082416</v>
      </c>
      <c r="AG61" s="2">
        <v>301.8</v>
      </c>
      <c r="AH61" s="2">
        <v>53.700000000000017</v>
      </c>
      <c r="AI61" s="2">
        <v>1</v>
      </c>
      <c r="AJ61" s="24"/>
    </row>
    <row r="62" spans="1:36" x14ac:dyDescent="0.2">
      <c r="A62" s="5" t="s">
        <v>876</v>
      </c>
      <c r="B62" s="1" t="s">
        <v>975</v>
      </c>
      <c r="C62" s="1" t="s">
        <v>24</v>
      </c>
      <c r="D62" s="1" t="s">
        <v>888</v>
      </c>
      <c r="E62" s="1">
        <v>112967</v>
      </c>
      <c r="F62" s="1">
        <v>90</v>
      </c>
      <c r="G62" s="15" t="s">
        <v>987</v>
      </c>
      <c r="H62" s="5">
        <v>300</v>
      </c>
      <c r="I62" s="1">
        <v>11.396000000000001</v>
      </c>
      <c r="J62" s="1">
        <v>32</v>
      </c>
      <c r="K62" s="1">
        <v>68.900000000000006</v>
      </c>
      <c r="L62" s="1">
        <v>15.9</v>
      </c>
      <c r="M62" s="1">
        <v>0.97699999999999998</v>
      </c>
      <c r="N62" s="1">
        <v>10.159000000000001</v>
      </c>
      <c r="O62" s="15"/>
      <c r="P62" s="5">
        <v>300</v>
      </c>
      <c r="Q62" s="1">
        <v>26.123000000000001</v>
      </c>
      <c r="R62" s="1">
        <v>182.8</v>
      </c>
      <c r="S62" s="1">
        <f t="shared" si="5"/>
        <v>60.933333333333337</v>
      </c>
      <c r="T62" s="1">
        <v>13.548</v>
      </c>
      <c r="U62" s="1">
        <v>97.9</v>
      </c>
      <c r="V62" s="1">
        <v>10.923</v>
      </c>
      <c r="W62" s="1">
        <v>20</v>
      </c>
      <c r="X62" s="1">
        <v>19.3</v>
      </c>
      <c r="Y62" s="1">
        <f t="shared" si="6"/>
        <v>6.4333333333333336</v>
      </c>
      <c r="Z62" s="1">
        <f t="shared" si="7"/>
        <v>39.066666666666663</v>
      </c>
      <c r="AA62" s="15">
        <v>1.6519999999999999</v>
      </c>
      <c r="AB62" s="5">
        <v>16.882000000000001</v>
      </c>
      <c r="AC62" s="1">
        <v>31</v>
      </c>
      <c r="AD62" s="15">
        <v>72.400000000000006</v>
      </c>
      <c r="AE62" s="5">
        <v>13.768000000000001</v>
      </c>
      <c r="AF62" s="1">
        <v>42.995794241345841</v>
      </c>
      <c r="AG62" s="1">
        <v>369.8</v>
      </c>
      <c r="AH62" s="1">
        <v>-1.0999999999999943</v>
      </c>
      <c r="AI62" s="1">
        <v>0.85185185185185186</v>
      </c>
      <c r="AJ62" s="25"/>
    </row>
    <row r="63" spans="1:36" x14ac:dyDescent="0.2">
      <c r="A63" s="5" t="s">
        <v>876</v>
      </c>
      <c r="B63" s="1" t="s">
        <v>975</v>
      </c>
      <c r="C63" s="1" t="s">
        <v>24</v>
      </c>
      <c r="D63" s="1" t="s">
        <v>888</v>
      </c>
      <c r="E63" s="1">
        <v>112967</v>
      </c>
      <c r="F63" s="1">
        <v>88</v>
      </c>
      <c r="G63" s="15" t="s">
        <v>986</v>
      </c>
      <c r="H63" s="5">
        <v>300</v>
      </c>
      <c r="I63" s="1">
        <v>9.7910000000000004</v>
      </c>
      <c r="J63" s="1">
        <v>21</v>
      </c>
      <c r="K63" s="1">
        <v>34.799999999999997</v>
      </c>
      <c r="L63" s="1">
        <v>7.2333333333333334</v>
      </c>
      <c r="M63" s="1">
        <v>0.47799999999999998</v>
      </c>
      <c r="N63" s="1">
        <v>9.1839999999999993</v>
      </c>
      <c r="O63" s="15"/>
      <c r="P63" s="5">
        <v>300</v>
      </c>
      <c r="Q63" s="1">
        <v>15.41</v>
      </c>
      <c r="R63" s="1">
        <v>251.5</v>
      </c>
      <c r="S63" s="1">
        <f t="shared" si="5"/>
        <v>83.833333333333343</v>
      </c>
      <c r="T63" s="1">
        <v>10.754</v>
      </c>
      <c r="U63" s="1">
        <v>42.7</v>
      </c>
      <c r="V63" s="1">
        <v>4.0380000000000003</v>
      </c>
      <c r="W63" s="1">
        <v>5</v>
      </c>
      <c r="X63" s="1">
        <v>5.8</v>
      </c>
      <c r="Y63" s="1">
        <f t="shared" si="6"/>
        <v>1.9333333333333333</v>
      </c>
      <c r="Z63" s="1">
        <f t="shared" si="7"/>
        <v>16.166666666666664</v>
      </c>
      <c r="AA63" s="15">
        <v>0.61699999999999999</v>
      </c>
      <c r="AB63" s="5">
        <v>14.632</v>
      </c>
      <c r="AC63" s="1">
        <v>27</v>
      </c>
      <c r="AD63" s="15">
        <v>48</v>
      </c>
      <c r="AE63" s="5">
        <v>16.483000000000001</v>
      </c>
      <c r="AF63" s="1">
        <v>41.395022783035408</v>
      </c>
      <c r="AG63" s="1">
        <v>391.1</v>
      </c>
      <c r="AH63" s="1">
        <v>120</v>
      </c>
      <c r="AI63" s="1">
        <v>1.2307692307692308</v>
      </c>
      <c r="AJ63" s="25"/>
    </row>
    <row r="64" spans="1:36" x14ac:dyDescent="0.2">
      <c r="A64" s="5" t="s">
        <v>876</v>
      </c>
      <c r="B64" s="1" t="s">
        <v>975</v>
      </c>
      <c r="C64" s="1" t="s">
        <v>24</v>
      </c>
      <c r="D64" s="1" t="s">
        <v>888</v>
      </c>
      <c r="E64" s="1">
        <v>112967</v>
      </c>
      <c r="F64" s="1">
        <v>91</v>
      </c>
      <c r="G64" s="15" t="s">
        <v>985</v>
      </c>
      <c r="H64" s="5">
        <v>300</v>
      </c>
      <c r="I64" s="1">
        <v>10.474</v>
      </c>
      <c r="J64" s="1">
        <v>24</v>
      </c>
      <c r="K64" s="1">
        <v>65.8</v>
      </c>
      <c r="L64" s="1">
        <v>14.499999999999998</v>
      </c>
      <c r="M64" s="1">
        <v>1.1619999999999999</v>
      </c>
      <c r="N64" s="1">
        <v>9.1969999999999992</v>
      </c>
      <c r="O64" s="15"/>
      <c r="P64" s="5">
        <v>300</v>
      </c>
      <c r="Q64" s="1">
        <v>31.844000000000001</v>
      </c>
      <c r="R64" s="1">
        <v>181.5</v>
      </c>
      <c r="S64" s="1">
        <f t="shared" si="5"/>
        <v>60.5</v>
      </c>
      <c r="T64" s="1">
        <v>17.094999999999999</v>
      </c>
      <c r="U64" s="1">
        <v>107.7</v>
      </c>
      <c r="V64" s="1">
        <v>13.331</v>
      </c>
      <c r="W64" s="1">
        <v>15</v>
      </c>
      <c r="X64" s="1">
        <v>10.7</v>
      </c>
      <c r="Y64" s="1">
        <f t="shared" si="6"/>
        <v>3.5666666666666664</v>
      </c>
      <c r="Z64" s="1">
        <f t="shared" si="7"/>
        <v>39.466666666666669</v>
      </c>
      <c r="AA64" s="15">
        <v>1.4179999999999999</v>
      </c>
      <c r="AB64" s="5">
        <v>15.718999999999999</v>
      </c>
      <c r="AC64" s="1">
        <v>28</v>
      </c>
      <c r="AD64" s="15">
        <v>53.8</v>
      </c>
      <c r="AE64" s="5">
        <v>15.419</v>
      </c>
      <c r="AF64" s="1">
        <v>50.243902439024389</v>
      </c>
      <c r="AG64" s="1">
        <v>339.5</v>
      </c>
      <c r="AH64" s="1">
        <v>47.199999999999989</v>
      </c>
      <c r="AI64" s="1">
        <v>1.1818181818181819</v>
      </c>
      <c r="AJ64" s="25"/>
    </row>
    <row r="65" spans="1:36" x14ac:dyDescent="0.2">
      <c r="A65" s="5" t="s">
        <v>876</v>
      </c>
      <c r="B65" s="1" t="s">
        <v>975</v>
      </c>
      <c r="C65" s="1" t="s">
        <v>24</v>
      </c>
      <c r="D65" s="1" t="s">
        <v>888</v>
      </c>
      <c r="E65" s="1">
        <v>112967</v>
      </c>
      <c r="F65" s="1">
        <v>89</v>
      </c>
      <c r="G65" s="15" t="s">
        <v>984</v>
      </c>
      <c r="H65" s="5">
        <v>300</v>
      </c>
      <c r="I65" s="1">
        <v>8.5470000000000006</v>
      </c>
      <c r="J65" s="1">
        <v>19</v>
      </c>
      <c r="K65" s="1">
        <v>50.5</v>
      </c>
      <c r="L65" s="1">
        <v>12.633333333333333</v>
      </c>
      <c r="M65" s="1">
        <v>0.81599999999999995</v>
      </c>
      <c r="N65" s="1">
        <v>7.5720000000000001</v>
      </c>
      <c r="O65" s="15"/>
      <c r="P65" s="5">
        <v>300</v>
      </c>
      <c r="Q65" s="1">
        <v>16.946999999999999</v>
      </c>
      <c r="R65" s="1">
        <v>230.2</v>
      </c>
      <c r="S65" s="1">
        <f t="shared" si="5"/>
        <v>76.733333333333334</v>
      </c>
      <c r="T65" s="1">
        <v>12.808999999999999</v>
      </c>
      <c r="U65" s="1">
        <v>64.900000000000006</v>
      </c>
      <c r="V65" s="1">
        <v>3.617</v>
      </c>
      <c r="W65" s="1">
        <v>5</v>
      </c>
      <c r="X65" s="1">
        <v>4.9000000000000004</v>
      </c>
      <c r="Y65" s="1">
        <f t="shared" si="6"/>
        <v>1.6333333333333335</v>
      </c>
      <c r="Z65" s="1">
        <f t="shared" si="7"/>
        <v>23.266666666666673</v>
      </c>
      <c r="AA65" s="15">
        <v>0.52200000000000002</v>
      </c>
      <c r="AB65" s="5">
        <v>11.651</v>
      </c>
      <c r="AC65" s="1">
        <v>18</v>
      </c>
      <c r="AD65" s="15">
        <v>68.8</v>
      </c>
      <c r="AE65" s="5">
        <v>13.303000000000001</v>
      </c>
      <c r="AF65" s="1">
        <v>46.635610766045552</v>
      </c>
      <c r="AG65" s="1">
        <v>322.3</v>
      </c>
      <c r="AH65" s="1">
        <v>112.70000000000002</v>
      </c>
      <c r="AI65" s="1">
        <v>0.82352941176470584</v>
      </c>
      <c r="AJ65" s="25"/>
    </row>
    <row r="66" spans="1:36" x14ac:dyDescent="0.2">
      <c r="A66" s="5" t="s">
        <v>876</v>
      </c>
      <c r="B66" s="1" t="s">
        <v>969</v>
      </c>
      <c r="C66" s="1" t="s">
        <v>24</v>
      </c>
      <c r="D66" s="1" t="s">
        <v>888</v>
      </c>
      <c r="E66" s="1">
        <v>112972</v>
      </c>
      <c r="F66" s="1">
        <v>59</v>
      </c>
      <c r="G66" s="15" t="s">
        <v>983</v>
      </c>
      <c r="H66" s="5">
        <v>300</v>
      </c>
      <c r="I66" s="1">
        <v>9.3539999999999992</v>
      </c>
      <c r="J66" s="1">
        <v>17</v>
      </c>
      <c r="K66" s="1">
        <v>41.8</v>
      </c>
      <c r="L66" s="1">
        <v>8.3333333333333321</v>
      </c>
      <c r="M66" s="1">
        <v>0.54100000000000004</v>
      </c>
      <c r="N66" s="1">
        <v>8.5890000000000004</v>
      </c>
      <c r="O66" s="15"/>
      <c r="P66" s="5">
        <v>300</v>
      </c>
      <c r="Q66" s="1">
        <v>19.177</v>
      </c>
      <c r="R66" s="1">
        <v>156.5</v>
      </c>
      <c r="S66" s="1">
        <f t="shared" si="5"/>
        <v>52.166666666666664</v>
      </c>
      <c r="T66" s="1">
        <v>9.3979999999999997</v>
      </c>
      <c r="U66" s="1">
        <v>126.8</v>
      </c>
      <c r="V66" s="1">
        <v>8.5030000000000001</v>
      </c>
      <c r="W66" s="1">
        <v>17</v>
      </c>
      <c r="X66" s="1">
        <v>16.7</v>
      </c>
      <c r="Y66" s="1">
        <f t="shared" si="6"/>
        <v>5.5666666666666664</v>
      </c>
      <c r="Z66" s="1">
        <f t="shared" si="7"/>
        <v>47.833333333333336</v>
      </c>
      <c r="AA66" s="15">
        <v>1.276</v>
      </c>
      <c r="AB66" s="5">
        <v>10.593</v>
      </c>
      <c r="AC66" s="1">
        <v>21</v>
      </c>
      <c r="AD66" s="15">
        <v>57.9</v>
      </c>
      <c r="AE66" s="5">
        <v>21.332000000000001</v>
      </c>
      <c r="AF66" s="1">
        <v>52.178185391418275</v>
      </c>
      <c r="AG66" s="1">
        <v>351.2</v>
      </c>
      <c r="AH66" s="1">
        <v>69.599999999999994</v>
      </c>
      <c r="AI66" s="1">
        <v>1.32</v>
      </c>
      <c r="AJ66" s="25"/>
    </row>
    <row r="67" spans="1:36" x14ac:dyDescent="0.2">
      <c r="A67" s="5" t="s">
        <v>876</v>
      </c>
      <c r="B67" s="1" t="s">
        <v>969</v>
      </c>
      <c r="C67" s="1" t="s">
        <v>24</v>
      </c>
      <c r="D67" s="1" t="s">
        <v>888</v>
      </c>
      <c r="E67" s="1">
        <v>112972</v>
      </c>
      <c r="F67" s="1">
        <v>62</v>
      </c>
      <c r="G67" s="15" t="s">
        <v>982</v>
      </c>
      <c r="H67" s="5">
        <v>300</v>
      </c>
      <c r="I67" s="1">
        <v>7.1180000000000003</v>
      </c>
      <c r="J67" s="1">
        <v>12</v>
      </c>
      <c r="K67" s="1">
        <v>30.7</v>
      </c>
      <c r="L67" s="1">
        <v>5.3333333333333339</v>
      </c>
      <c r="M67" s="1">
        <v>0.26100000000000001</v>
      </c>
      <c r="N67" s="1">
        <v>6.7590000000000003</v>
      </c>
      <c r="O67" s="15"/>
      <c r="P67" s="5">
        <v>300</v>
      </c>
      <c r="Q67" s="1">
        <v>11.404999999999999</v>
      </c>
      <c r="R67" s="1">
        <v>273.10000000000002</v>
      </c>
      <c r="S67" s="1">
        <f t="shared" ref="S67:S98" si="8">(R67/300)*100</f>
        <v>91.033333333333346</v>
      </c>
      <c r="T67" s="1">
        <v>8.6440000000000001</v>
      </c>
      <c r="U67" s="1">
        <v>26.9</v>
      </c>
      <c r="V67" s="1">
        <v>2.7610000000000001</v>
      </c>
      <c r="W67" s="1">
        <v>0</v>
      </c>
      <c r="X67" s="1">
        <v>0</v>
      </c>
      <c r="Y67" s="1">
        <f t="shared" ref="Y67:Y98" si="9">(X67/300)*100</f>
        <v>0</v>
      </c>
      <c r="Z67" s="1">
        <f t="shared" ref="Z67:Z79" si="10">((U67+X67)/300)*100</f>
        <v>8.966666666666665</v>
      </c>
      <c r="AA67" s="15">
        <v>0</v>
      </c>
      <c r="AB67" s="5">
        <v>13.018000000000001</v>
      </c>
      <c r="AC67" s="1">
        <v>22</v>
      </c>
      <c r="AD67" s="15">
        <v>40</v>
      </c>
      <c r="AE67" s="5">
        <v>11.597</v>
      </c>
      <c r="AF67" s="1">
        <v>45.590994371482182</v>
      </c>
      <c r="AG67" s="1">
        <v>164.6</v>
      </c>
      <c r="AH67" s="1">
        <v>8.7999999999999972</v>
      </c>
      <c r="AI67" s="1">
        <v>2.2000000000000002</v>
      </c>
      <c r="AJ67" s="25"/>
    </row>
    <row r="68" spans="1:36" x14ac:dyDescent="0.2">
      <c r="A68" s="5" t="s">
        <v>876</v>
      </c>
      <c r="B68" s="1" t="s">
        <v>969</v>
      </c>
      <c r="C68" s="1" t="s">
        <v>24</v>
      </c>
      <c r="D68" s="1" t="s">
        <v>888</v>
      </c>
      <c r="E68" s="1">
        <v>112972</v>
      </c>
      <c r="F68" s="1">
        <v>61</v>
      </c>
      <c r="G68" s="15" t="s">
        <v>981</v>
      </c>
      <c r="H68" s="5">
        <v>300</v>
      </c>
      <c r="I68" s="1">
        <v>10.782</v>
      </c>
      <c r="J68" s="1">
        <v>25</v>
      </c>
      <c r="K68" s="1">
        <v>63.9</v>
      </c>
      <c r="L68" s="1">
        <v>15.633333333333333</v>
      </c>
      <c r="M68" s="1">
        <v>0.82399999999999995</v>
      </c>
      <c r="N68" s="1">
        <v>9.6669999999999998</v>
      </c>
      <c r="O68" s="15"/>
      <c r="P68" s="5">
        <v>300</v>
      </c>
      <c r="Q68" s="1">
        <v>36.085999999999999</v>
      </c>
      <c r="R68" s="1">
        <v>166.3</v>
      </c>
      <c r="S68" s="1">
        <f t="shared" si="8"/>
        <v>55.433333333333337</v>
      </c>
      <c r="T68" s="1">
        <v>15.314</v>
      </c>
      <c r="U68" s="1">
        <v>122.3</v>
      </c>
      <c r="V68" s="1">
        <v>18.492999999999999</v>
      </c>
      <c r="W68" s="1">
        <v>28</v>
      </c>
      <c r="X68" s="1">
        <v>11.4</v>
      </c>
      <c r="Y68" s="1">
        <f t="shared" si="9"/>
        <v>3.8</v>
      </c>
      <c r="Z68" s="1">
        <f t="shared" si="10"/>
        <v>44.566666666666663</v>
      </c>
      <c r="AA68" s="15">
        <v>2.2799999999999998</v>
      </c>
      <c r="AB68" s="5">
        <v>13.132999999999999</v>
      </c>
      <c r="AC68" s="1">
        <v>23</v>
      </c>
      <c r="AD68" s="15">
        <v>52.4</v>
      </c>
      <c r="AE68" s="5">
        <v>23.152999999999999</v>
      </c>
      <c r="AF68" s="1">
        <v>32.982917214191851</v>
      </c>
      <c r="AG68" s="1">
        <v>378.7</v>
      </c>
      <c r="AH68" s="1">
        <v>2.5</v>
      </c>
      <c r="AI68" s="1">
        <v>1.9130434782608696</v>
      </c>
      <c r="AJ68" s="25"/>
    </row>
    <row r="69" spans="1:36" ht="17" thickBot="1" x14ac:dyDescent="0.25">
      <c r="A69" s="6" t="s">
        <v>876</v>
      </c>
      <c r="B69" s="7" t="s">
        <v>969</v>
      </c>
      <c r="C69" s="7" t="s">
        <v>24</v>
      </c>
      <c r="D69" s="7" t="s">
        <v>888</v>
      </c>
      <c r="E69" s="7">
        <v>112972</v>
      </c>
      <c r="F69" s="7">
        <v>58</v>
      </c>
      <c r="G69" s="16" t="s">
        <v>980</v>
      </c>
      <c r="H69" s="6">
        <v>300</v>
      </c>
      <c r="I69" s="7">
        <v>9.1809999999999992</v>
      </c>
      <c r="J69" s="7">
        <v>18</v>
      </c>
      <c r="K69" s="7">
        <v>42.4</v>
      </c>
      <c r="L69" s="7">
        <v>7.0000000000000009</v>
      </c>
      <c r="M69" s="7">
        <v>0.624</v>
      </c>
      <c r="N69" s="7">
        <v>8.2029999999999994</v>
      </c>
      <c r="O69" s="16"/>
      <c r="P69" s="6">
        <v>300</v>
      </c>
      <c r="Q69" s="7">
        <v>17.164999999999999</v>
      </c>
      <c r="R69" s="7">
        <v>82.5</v>
      </c>
      <c r="S69" s="7">
        <f t="shared" si="8"/>
        <v>27.500000000000004</v>
      </c>
      <c r="T69" s="7">
        <v>4.9569999999999999</v>
      </c>
      <c r="U69" s="7">
        <v>132.9</v>
      </c>
      <c r="V69" s="7">
        <v>9.4659999999999993</v>
      </c>
      <c r="W69" s="7">
        <v>21</v>
      </c>
      <c r="X69" s="7">
        <v>84.6</v>
      </c>
      <c r="Y69" s="7">
        <f t="shared" si="9"/>
        <v>28.199999999999996</v>
      </c>
      <c r="Z69" s="7">
        <f t="shared" si="10"/>
        <v>72.5</v>
      </c>
      <c r="AA69" s="16">
        <v>2.7410000000000001</v>
      </c>
      <c r="AB69" s="6">
        <v>14.215999999999999</v>
      </c>
      <c r="AC69" s="7">
        <v>27</v>
      </c>
      <c r="AD69" s="16">
        <v>72</v>
      </c>
      <c r="AE69" s="6">
        <v>17.501999999999999</v>
      </c>
      <c r="AF69" s="7">
        <v>42.049842049842049</v>
      </c>
      <c r="AG69" s="7">
        <v>335.8</v>
      </c>
      <c r="AH69" s="7">
        <v>32.200000000000017</v>
      </c>
      <c r="AI69" s="7">
        <v>1.4</v>
      </c>
      <c r="AJ69" s="26"/>
    </row>
    <row r="70" spans="1:36" x14ac:dyDescent="0.2">
      <c r="A70" s="4" t="s">
        <v>876</v>
      </c>
      <c r="B70" s="2" t="s">
        <v>975</v>
      </c>
      <c r="C70" s="2" t="s">
        <v>24</v>
      </c>
      <c r="D70" s="2" t="s">
        <v>875</v>
      </c>
      <c r="E70" s="2">
        <v>112971</v>
      </c>
      <c r="F70" s="2">
        <v>11</v>
      </c>
      <c r="G70" s="14" t="s">
        <v>979</v>
      </c>
      <c r="H70" s="4">
        <v>300</v>
      </c>
      <c r="I70" s="2">
        <v>10.138999999999999</v>
      </c>
      <c r="J70" s="2">
        <v>12</v>
      </c>
      <c r="K70" s="2">
        <v>27.8</v>
      </c>
      <c r="L70" s="2">
        <v>4.6333333333333337</v>
      </c>
      <c r="M70" s="2">
        <v>0.20200000000000001</v>
      </c>
      <c r="N70" s="2">
        <v>9.8160000000000007</v>
      </c>
      <c r="O70" s="14"/>
      <c r="P70" s="4">
        <v>300</v>
      </c>
      <c r="Q70" s="2">
        <v>19.498999999999999</v>
      </c>
      <c r="R70" s="2">
        <v>187.9</v>
      </c>
      <c r="S70" s="2">
        <f t="shared" si="8"/>
        <v>62.633333333333333</v>
      </c>
      <c r="T70" s="2">
        <v>10.121</v>
      </c>
      <c r="U70" s="2">
        <v>102.9</v>
      </c>
      <c r="V70" s="2">
        <v>8.4879999999999995</v>
      </c>
      <c r="W70" s="2">
        <v>8</v>
      </c>
      <c r="X70" s="2">
        <v>9.3000000000000007</v>
      </c>
      <c r="Y70" s="2">
        <f t="shared" si="9"/>
        <v>3.1000000000000005</v>
      </c>
      <c r="Z70" s="2">
        <f t="shared" si="10"/>
        <v>37.4</v>
      </c>
      <c r="AA70" s="14">
        <v>0.88900000000000001</v>
      </c>
      <c r="AB70" s="4">
        <v>12.282</v>
      </c>
      <c r="AC70" s="2">
        <v>32</v>
      </c>
      <c r="AD70" s="14">
        <v>43.3</v>
      </c>
      <c r="AE70" s="4">
        <v>13.484999999999999</v>
      </c>
      <c r="AF70" s="2">
        <v>43.273092369477915</v>
      </c>
      <c r="AG70" s="2">
        <v>232.6</v>
      </c>
      <c r="AH70" s="2">
        <v>-101.2</v>
      </c>
      <c r="AI70" s="2">
        <v>0.96</v>
      </c>
      <c r="AJ70" s="24"/>
    </row>
    <row r="71" spans="1:36" x14ac:dyDescent="0.2">
      <c r="A71" s="5" t="s">
        <v>876</v>
      </c>
      <c r="B71" s="1" t="s">
        <v>975</v>
      </c>
      <c r="C71" s="1" t="s">
        <v>24</v>
      </c>
      <c r="D71" s="1" t="s">
        <v>875</v>
      </c>
      <c r="E71" s="1">
        <v>112971</v>
      </c>
      <c r="F71" s="1">
        <v>92</v>
      </c>
      <c r="G71" s="15" t="s">
        <v>978</v>
      </c>
      <c r="H71" s="5">
        <v>300</v>
      </c>
      <c r="I71" s="1">
        <v>8.7240000000000002</v>
      </c>
      <c r="J71" s="1">
        <v>12</v>
      </c>
      <c r="K71" s="1">
        <v>24.8</v>
      </c>
      <c r="L71" s="1">
        <v>6.366666666666668</v>
      </c>
      <c r="M71" s="1">
        <v>0.35399999999999998</v>
      </c>
      <c r="N71" s="1">
        <v>8.27</v>
      </c>
      <c r="O71" s="15"/>
      <c r="P71" s="5">
        <v>300</v>
      </c>
      <c r="Q71" s="1">
        <v>24.641999999999999</v>
      </c>
      <c r="R71" s="1">
        <v>162.80000000000001</v>
      </c>
      <c r="S71" s="1">
        <f t="shared" si="8"/>
        <v>54.266666666666673</v>
      </c>
      <c r="T71" s="1">
        <v>12.27</v>
      </c>
      <c r="U71" s="1">
        <v>114.9</v>
      </c>
      <c r="V71" s="1">
        <v>10.468</v>
      </c>
      <c r="W71" s="1">
        <v>18</v>
      </c>
      <c r="X71" s="1">
        <v>22.3</v>
      </c>
      <c r="Y71" s="1">
        <f t="shared" si="9"/>
        <v>7.4333333333333336</v>
      </c>
      <c r="Z71" s="1">
        <f t="shared" si="10"/>
        <v>45.733333333333334</v>
      </c>
      <c r="AA71" s="15">
        <v>1.9039999999999999</v>
      </c>
      <c r="AB71" s="5">
        <v>12.617000000000001</v>
      </c>
      <c r="AC71" s="1">
        <v>32</v>
      </c>
      <c r="AD71" s="15">
        <v>30</v>
      </c>
      <c r="AE71" s="5">
        <v>12.55</v>
      </c>
      <c r="AF71" s="1">
        <v>46.996879875195013</v>
      </c>
      <c r="AG71" s="1">
        <v>306.8</v>
      </c>
      <c r="AH71" s="1">
        <v>-15.900000000000006</v>
      </c>
      <c r="AI71" s="1">
        <v>0.6</v>
      </c>
      <c r="AJ71" s="25"/>
    </row>
    <row r="72" spans="1:36" x14ac:dyDescent="0.2">
      <c r="A72" s="5" t="s">
        <v>876</v>
      </c>
      <c r="B72" s="1" t="s">
        <v>975</v>
      </c>
      <c r="C72" s="1" t="s">
        <v>24</v>
      </c>
      <c r="D72" s="1" t="s">
        <v>875</v>
      </c>
      <c r="E72" s="1">
        <v>112971</v>
      </c>
      <c r="F72" s="1">
        <v>95</v>
      </c>
      <c r="G72" s="15" t="s">
        <v>977</v>
      </c>
      <c r="H72" s="5">
        <v>300</v>
      </c>
      <c r="I72" s="1">
        <v>8.8490000000000002</v>
      </c>
      <c r="J72" s="1">
        <v>15</v>
      </c>
      <c r="K72" s="1">
        <v>27.7</v>
      </c>
      <c r="L72" s="1">
        <v>4.4666666666666668</v>
      </c>
      <c r="M72" s="1">
        <v>0.23400000000000001</v>
      </c>
      <c r="N72" s="1">
        <v>8.4559999999999995</v>
      </c>
      <c r="O72" s="15"/>
      <c r="P72" s="5">
        <v>300</v>
      </c>
      <c r="Q72" s="1">
        <v>18.228000000000002</v>
      </c>
      <c r="R72" s="1">
        <v>188.6</v>
      </c>
      <c r="S72" s="1">
        <f t="shared" si="8"/>
        <v>62.86666666666666</v>
      </c>
      <c r="T72" s="1">
        <v>9.7639999999999993</v>
      </c>
      <c r="U72" s="1">
        <v>87.9</v>
      </c>
      <c r="V72" s="1">
        <v>7.0140000000000002</v>
      </c>
      <c r="W72" s="1">
        <v>10</v>
      </c>
      <c r="X72" s="1">
        <v>23.5</v>
      </c>
      <c r="Y72" s="1">
        <f t="shared" si="9"/>
        <v>7.8333333333333339</v>
      </c>
      <c r="Z72" s="1">
        <f t="shared" si="10"/>
        <v>37.133333333333333</v>
      </c>
      <c r="AA72" s="15">
        <v>1.45</v>
      </c>
      <c r="AB72" s="5">
        <v>11.617000000000001</v>
      </c>
      <c r="AC72" s="1">
        <v>19</v>
      </c>
      <c r="AD72" s="15">
        <v>64.7</v>
      </c>
      <c r="AE72" s="5">
        <v>14.279</v>
      </c>
      <c r="AF72" s="1">
        <v>45.087833441769682</v>
      </c>
      <c r="AG72" s="1">
        <v>362.29999999999995</v>
      </c>
      <c r="AH72" s="1">
        <v>12.399999999999977</v>
      </c>
      <c r="AI72" s="1">
        <v>1.1818181818181819</v>
      </c>
      <c r="AJ72" s="25"/>
    </row>
    <row r="73" spans="1:36" x14ac:dyDescent="0.2">
      <c r="A73" s="5" t="s">
        <v>876</v>
      </c>
      <c r="B73" s="1" t="s">
        <v>975</v>
      </c>
      <c r="C73" s="1" t="s">
        <v>24</v>
      </c>
      <c r="D73" s="1" t="s">
        <v>875</v>
      </c>
      <c r="E73" s="1">
        <v>112971</v>
      </c>
      <c r="F73" s="1">
        <v>94</v>
      </c>
      <c r="G73" s="15" t="s">
        <v>976</v>
      </c>
      <c r="H73" s="5">
        <v>300</v>
      </c>
      <c r="I73" s="1">
        <v>8.0830000000000002</v>
      </c>
      <c r="J73" s="1">
        <v>20</v>
      </c>
      <c r="K73" s="1">
        <v>43.5</v>
      </c>
      <c r="L73" s="1">
        <v>10.433333333333334</v>
      </c>
      <c r="M73" s="1">
        <v>0.60699999999999998</v>
      </c>
      <c r="N73" s="1">
        <v>7.3449999999999998</v>
      </c>
      <c r="O73" s="15"/>
      <c r="P73" s="5">
        <v>300</v>
      </c>
      <c r="Q73" s="1">
        <v>30.664999999999999</v>
      </c>
      <c r="R73" s="1">
        <v>171.3</v>
      </c>
      <c r="S73" s="1">
        <f t="shared" si="8"/>
        <v>57.100000000000009</v>
      </c>
      <c r="T73" s="1">
        <v>14.367000000000001</v>
      </c>
      <c r="U73" s="1">
        <v>107</v>
      </c>
      <c r="V73" s="1">
        <v>13.635</v>
      </c>
      <c r="W73" s="1">
        <v>20</v>
      </c>
      <c r="X73" s="1">
        <v>21.8</v>
      </c>
      <c r="Y73" s="1">
        <f t="shared" si="9"/>
        <v>7.2666666666666675</v>
      </c>
      <c r="Z73" s="1">
        <f t="shared" si="10"/>
        <v>42.933333333333337</v>
      </c>
      <c r="AA73" s="15">
        <v>2.6629999999999998</v>
      </c>
      <c r="AB73" s="5">
        <v>10.46</v>
      </c>
      <c r="AC73" s="1">
        <v>19</v>
      </c>
      <c r="AD73" s="15">
        <v>76.5</v>
      </c>
      <c r="AE73" s="5">
        <v>22.309000000000001</v>
      </c>
      <c r="AF73" s="1">
        <v>39.69614335800545</v>
      </c>
      <c r="AG73" s="1">
        <v>285</v>
      </c>
      <c r="AH73" s="1">
        <v>0.5</v>
      </c>
      <c r="AI73" s="1">
        <v>1.1071428571428572</v>
      </c>
      <c r="AJ73" s="25"/>
    </row>
    <row r="74" spans="1:36" x14ac:dyDescent="0.2">
      <c r="A74" s="5" t="s">
        <v>876</v>
      </c>
      <c r="B74" s="1" t="s">
        <v>975</v>
      </c>
      <c r="C74" s="1" t="s">
        <v>24</v>
      </c>
      <c r="D74" s="1" t="s">
        <v>875</v>
      </c>
      <c r="E74" s="1">
        <v>112971</v>
      </c>
      <c r="F74" s="1">
        <v>93</v>
      </c>
      <c r="G74" s="15" t="s">
        <v>974</v>
      </c>
      <c r="H74" s="5">
        <v>300</v>
      </c>
      <c r="I74" s="1">
        <v>8.3699999999999992</v>
      </c>
      <c r="J74" s="1">
        <v>21</v>
      </c>
      <c r="K74" s="1">
        <v>57.5</v>
      </c>
      <c r="L74" s="1">
        <v>12.833333333333332</v>
      </c>
      <c r="M74" s="1">
        <v>0.53500000000000003</v>
      </c>
      <c r="N74" s="1">
        <v>7.7089999999999996</v>
      </c>
      <c r="O74" s="15"/>
      <c r="P74" s="5">
        <v>300</v>
      </c>
      <c r="Q74" s="1">
        <v>27.544</v>
      </c>
      <c r="R74" s="1">
        <v>172.6</v>
      </c>
      <c r="S74" s="1">
        <f t="shared" si="8"/>
        <v>57.533333333333339</v>
      </c>
      <c r="T74" s="1">
        <v>14.542999999999999</v>
      </c>
      <c r="U74" s="1">
        <v>113.1</v>
      </c>
      <c r="V74" s="1">
        <v>11.022</v>
      </c>
      <c r="W74" s="1">
        <v>23</v>
      </c>
      <c r="X74" s="1">
        <v>14.2</v>
      </c>
      <c r="Y74" s="1">
        <f t="shared" si="9"/>
        <v>4.7333333333333334</v>
      </c>
      <c r="Z74" s="1">
        <f t="shared" si="10"/>
        <v>42.433333333333337</v>
      </c>
      <c r="AA74" s="15">
        <v>1.9790000000000001</v>
      </c>
      <c r="AB74" s="5">
        <v>12.015000000000001</v>
      </c>
      <c r="AC74" s="1">
        <v>26</v>
      </c>
      <c r="AD74" s="15">
        <v>62.5</v>
      </c>
      <c r="AE74" s="5">
        <v>18.167999999999999</v>
      </c>
      <c r="AF74" s="1">
        <v>29.943502824858758</v>
      </c>
      <c r="AG74" s="1">
        <v>374.5</v>
      </c>
      <c r="AH74" s="1">
        <v>44.199999999999989</v>
      </c>
      <c r="AI74" s="1">
        <v>1.1111111111111112</v>
      </c>
      <c r="AJ74" s="25"/>
    </row>
    <row r="75" spans="1:36" x14ac:dyDescent="0.2">
      <c r="A75" s="5" t="s">
        <v>876</v>
      </c>
      <c r="B75" s="1" t="s">
        <v>969</v>
      </c>
      <c r="C75" s="1" t="s">
        <v>24</v>
      </c>
      <c r="D75" s="1" t="s">
        <v>875</v>
      </c>
      <c r="E75" s="1">
        <v>112974</v>
      </c>
      <c r="F75" s="1">
        <v>75</v>
      </c>
      <c r="G75" s="15" t="s">
        <v>973</v>
      </c>
      <c r="H75" s="5">
        <v>300</v>
      </c>
      <c r="I75" s="1">
        <v>12.515000000000001</v>
      </c>
      <c r="J75" s="1">
        <v>28</v>
      </c>
      <c r="K75" s="1">
        <v>104.7</v>
      </c>
      <c r="L75" s="1">
        <v>27.466666666666669</v>
      </c>
      <c r="M75" s="1">
        <v>2.605</v>
      </c>
      <c r="N75" s="1">
        <v>9.89</v>
      </c>
      <c r="O75" s="15"/>
      <c r="P75" s="5">
        <v>300</v>
      </c>
      <c r="Q75" s="1">
        <v>26.388999999999999</v>
      </c>
      <c r="R75" s="1">
        <v>162.4</v>
      </c>
      <c r="S75" s="1">
        <f t="shared" si="8"/>
        <v>54.133333333333333</v>
      </c>
      <c r="T75" s="1">
        <v>11.294</v>
      </c>
      <c r="U75" s="1">
        <v>127.7</v>
      </c>
      <c r="V75" s="1">
        <v>13.865</v>
      </c>
      <c r="W75" s="1">
        <v>15</v>
      </c>
      <c r="X75" s="1">
        <v>9.9</v>
      </c>
      <c r="Y75" s="1">
        <f t="shared" si="9"/>
        <v>3.3000000000000003</v>
      </c>
      <c r="Z75" s="1">
        <f t="shared" si="10"/>
        <v>45.866666666666667</v>
      </c>
      <c r="AA75" s="15">
        <v>1.2290000000000001</v>
      </c>
      <c r="AB75" s="5">
        <v>13.801</v>
      </c>
      <c r="AC75" s="1">
        <v>27</v>
      </c>
      <c r="AD75" s="15">
        <v>68</v>
      </c>
      <c r="AE75" s="5">
        <v>15.795999999999999</v>
      </c>
      <c r="AF75" s="1">
        <v>39.230249831195138</v>
      </c>
      <c r="AG75" s="1">
        <v>229.8</v>
      </c>
      <c r="AH75" s="1">
        <v>-60.7</v>
      </c>
      <c r="AI75" s="1">
        <v>1</v>
      </c>
      <c r="AJ75" s="25"/>
    </row>
    <row r="76" spans="1:36" x14ac:dyDescent="0.2">
      <c r="A76" s="5" t="s">
        <v>876</v>
      </c>
      <c r="B76" s="1" t="s">
        <v>969</v>
      </c>
      <c r="C76" s="1" t="s">
        <v>24</v>
      </c>
      <c r="D76" s="1" t="s">
        <v>875</v>
      </c>
      <c r="E76" s="1">
        <v>112974</v>
      </c>
      <c r="F76" s="1">
        <v>74</v>
      </c>
      <c r="G76" s="15" t="s">
        <v>972</v>
      </c>
      <c r="H76" s="5">
        <v>300</v>
      </c>
      <c r="I76" s="1">
        <v>12.058</v>
      </c>
      <c r="J76" s="1">
        <v>36</v>
      </c>
      <c r="K76" s="1">
        <v>146.30000000000001</v>
      </c>
      <c r="L76" s="1">
        <v>34.733333333333334</v>
      </c>
      <c r="M76" s="1">
        <v>2.8140000000000001</v>
      </c>
      <c r="N76" s="1">
        <v>9.0129999999999999</v>
      </c>
      <c r="O76" s="15"/>
      <c r="P76" s="5">
        <v>300</v>
      </c>
      <c r="Q76" s="1">
        <v>28.222999999999999</v>
      </c>
      <c r="R76" s="1">
        <v>99.5</v>
      </c>
      <c r="S76" s="1">
        <f t="shared" si="8"/>
        <v>33.166666666666664</v>
      </c>
      <c r="T76" s="1">
        <v>8.4700000000000006</v>
      </c>
      <c r="U76" s="1">
        <v>166.2</v>
      </c>
      <c r="V76" s="1">
        <v>15.955</v>
      </c>
      <c r="W76" s="1">
        <v>34</v>
      </c>
      <c r="X76" s="1">
        <v>34.299999999999997</v>
      </c>
      <c r="Y76" s="1">
        <f t="shared" si="9"/>
        <v>11.433333333333334</v>
      </c>
      <c r="Z76" s="1">
        <f t="shared" si="10"/>
        <v>66.833333333333329</v>
      </c>
      <c r="AA76" s="15">
        <v>3.7970000000000002</v>
      </c>
      <c r="AB76" s="5">
        <v>14.97</v>
      </c>
      <c r="AC76" s="1">
        <v>25</v>
      </c>
      <c r="AD76" s="15">
        <v>52.2</v>
      </c>
      <c r="AE76" s="5">
        <v>17.190000000000001</v>
      </c>
      <c r="AF76" s="1">
        <v>34.239999999999995</v>
      </c>
      <c r="AG76" s="1">
        <v>265.10000000000002</v>
      </c>
      <c r="AH76" s="1">
        <v>-58.800000000000011</v>
      </c>
      <c r="AI76" s="1">
        <v>1.875</v>
      </c>
      <c r="AJ76" s="25"/>
    </row>
    <row r="77" spans="1:36" x14ac:dyDescent="0.2">
      <c r="A77" s="5" t="s">
        <v>876</v>
      </c>
      <c r="B77" s="1" t="s">
        <v>969</v>
      </c>
      <c r="C77" s="1" t="s">
        <v>24</v>
      </c>
      <c r="D77" s="1" t="s">
        <v>875</v>
      </c>
      <c r="E77" s="1">
        <v>112974</v>
      </c>
      <c r="F77" s="1">
        <v>76</v>
      </c>
      <c r="G77" s="15" t="s">
        <v>971</v>
      </c>
      <c r="H77" s="5">
        <v>300</v>
      </c>
      <c r="I77" s="1">
        <v>7.1289999999999996</v>
      </c>
      <c r="J77" s="1">
        <v>19</v>
      </c>
      <c r="K77" s="1">
        <v>49.1</v>
      </c>
      <c r="L77" s="1">
        <v>11.466666666666667</v>
      </c>
      <c r="M77" s="1">
        <v>0.502</v>
      </c>
      <c r="N77" s="1">
        <v>6.3920000000000003</v>
      </c>
      <c r="O77" s="15"/>
      <c r="P77" s="5">
        <v>300</v>
      </c>
      <c r="Q77" s="1">
        <v>15.202999999999999</v>
      </c>
      <c r="R77" s="1">
        <v>110.9</v>
      </c>
      <c r="S77" s="1">
        <f t="shared" si="8"/>
        <v>36.966666666666669</v>
      </c>
      <c r="T77" s="1">
        <v>6.8049999999999997</v>
      </c>
      <c r="U77" s="1">
        <v>169.5</v>
      </c>
      <c r="V77" s="1">
        <v>7.4820000000000002</v>
      </c>
      <c r="W77" s="1">
        <v>9</v>
      </c>
      <c r="X77" s="1">
        <v>19.600000000000001</v>
      </c>
      <c r="Y77" s="1">
        <f t="shared" si="9"/>
        <v>6.5333333333333341</v>
      </c>
      <c r="Z77" s="1">
        <f t="shared" si="10"/>
        <v>63.033333333333331</v>
      </c>
      <c r="AA77" s="15">
        <v>0.91600000000000004</v>
      </c>
      <c r="AB77" s="5">
        <v>8.2460000000000004</v>
      </c>
      <c r="AC77" s="1">
        <v>18</v>
      </c>
      <c r="AD77" s="15">
        <v>25</v>
      </c>
      <c r="AE77" s="5">
        <v>15.63</v>
      </c>
      <c r="AF77" s="1">
        <v>48.861018684412585</v>
      </c>
      <c r="AG77" s="1">
        <v>473.09999999999997</v>
      </c>
      <c r="AH77" s="1">
        <v>63.599999999999966</v>
      </c>
      <c r="AI77" s="1">
        <v>1.3</v>
      </c>
      <c r="AJ77" s="25"/>
    </row>
    <row r="78" spans="1:36" x14ac:dyDescent="0.2">
      <c r="A78" s="5" t="s">
        <v>876</v>
      </c>
      <c r="B78" s="1" t="s">
        <v>969</v>
      </c>
      <c r="C78" s="1" t="s">
        <v>24</v>
      </c>
      <c r="D78" s="1" t="s">
        <v>875</v>
      </c>
      <c r="E78" s="1">
        <v>112974</v>
      </c>
      <c r="F78" s="1">
        <v>72</v>
      </c>
      <c r="G78" s="15" t="s">
        <v>970</v>
      </c>
      <c r="H78" s="5">
        <v>300</v>
      </c>
      <c r="I78" s="1">
        <v>11.493</v>
      </c>
      <c r="J78" s="1">
        <v>26</v>
      </c>
      <c r="K78" s="1">
        <v>47.5</v>
      </c>
      <c r="L78" s="1">
        <v>9.0333333333333332</v>
      </c>
      <c r="M78" s="1">
        <v>0.625</v>
      </c>
      <c r="N78" s="1">
        <v>10.746</v>
      </c>
      <c r="O78" s="15"/>
      <c r="P78" s="5">
        <v>300</v>
      </c>
      <c r="Q78" s="1">
        <v>23.425000000000001</v>
      </c>
      <c r="R78" s="1">
        <v>168.6</v>
      </c>
      <c r="S78" s="1">
        <f t="shared" si="8"/>
        <v>56.199999999999996</v>
      </c>
      <c r="T78" s="1">
        <v>10.657</v>
      </c>
      <c r="U78" s="1">
        <v>111.3</v>
      </c>
      <c r="V78" s="1">
        <v>11.26</v>
      </c>
      <c r="W78" s="1">
        <v>14</v>
      </c>
      <c r="X78" s="1">
        <v>20.100000000000001</v>
      </c>
      <c r="Y78" s="1">
        <f t="shared" si="9"/>
        <v>6.7</v>
      </c>
      <c r="Z78" s="1">
        <f t="shared" si="10"/>
        <v>43.8</v>
      </c>
      <c r="AA78" s="15">
        <v>1.508</v>
      </c>
      <c r="AB78" s="5">
        <v>16.577999999999999</v>
      </c>
      <c r="AC78" s="1">
        <v>27</v>
      </c>
      <c r="AD78" s="15">
        <v>60</v>
      </c>
      <c r="AE78" s="5">
        <v>21.751999999999999</v>
      </c>
      <c r="AF78" s="1">
        <v>43.400754199520051</v>
      </c>
      <c r="AG78" s="1">
        <v>329.7</v>
      </c>
      <c r="AH78" s="1">
        <v>40.5</v>
      </c>
      <c r="AI78" s="1">
        <v>1.2083333333333333</v>
      </c>
      <c r="AJ78" s="25"/>
    </row>
    <row r="79" spans="1:36" ht="17" thickBot="1" x14ac:dyDescent="0.25">
      <c r="A79" s="6" t="s">
        <v>876</v>
      </c>
      <c r="B79" s="7" t="s">
        <v>969</v>
      </c>
      <c r="C79" s="7" t="s">
        <v>24</v>
      </c>
      <c r="D79" s="7" t="s">
        <v>875</v>
      </c>
      <c r="E79" s="7">
        <v>112974</v>
      </c>
      <c r="F79" s="7">
        <v>73</v>
      </c>
      <c r="G79" s="16" t="s">
        <v>968</v>
      </c>
      <c r="H79" s="6">
        <v>300</v>
      </c>
      <c r="I79" s="7">
        <v>7.7489999999999997</v>
      </c>
      <c r="J79" s="7">
        <v>23</v>
      </c>
      <c r="K79" s="7">
        <v>40.9</v>
      </c>
      <c r="L79" s="7">
        <v>8.6000000000000014</v>
      </c>
      <c r="M79" s="7">
        <v>0.55300000000000005</v>
      </c>
      <c r="N79" s="7">
        <v>7.0979999999999999</v>
      </c>
      <c r="O79" s="16"/>
      <c r="P79" s="6">
        <v>300</v>
      </c>
      <c r="Q79" s="7">
        <v>17.649000000000001</v>
      </c>
      <c r="R79" s="7">
        <v>163.4</v>
      </c>
      <c r="S79" s="7">
        <f t="shared" si="8"/>
        <v>54.466666666666661</v>
      </c>
      <c r="T79" s="7">
        <v>10.574</v>
      </c>
      <c r="U79" s="7">
        <v>102.7</v>
      </c>
      <c r="V79" s="7">
        <v>5.4359999999999999</v>
      </c>
      <c r="W79" s="7">
        <v>13</v>
      </c>
      <c r="X79" s="7">
        <v>33.9</v>
      </c>
      <c r="Y79" s="7">
        <f t="shared" si="9"/>
        <v>11.299999999999999</v>
      </c>
      <c r="Z79" s="7">
        <f t="shared" si="10"/>
        <v>45.533333333333331</v>
      </c>
      <c r="AA79" s="16">
        <v>1.639</v>
      </c>
      <c r="AB79" s="6">
        <v>8.923</v>
      </c>
      <c r="AC79" s="7">
        <v>15</v>
      </c>
      <c r="AD79" s="16">
        <v>61.5</v>
      </c>
      <c r="AE79" s="6">
        <v>16.030999999999999</v>
      </c>
      <c r="AF79" s="7">
        <v>40.086206896551722</v>
      </c>
      <c r="AG79" s="7">
        <v>248.2</v>
      </c>
      <c r="AH79" s="7">
        <v>-20.300000000000011</v>
      </c>
      <c r="AI79" s="7">
        <v>1.0434782608695652</v>
      </c>
      <c r="AJ79" s="26"/>
    </row>
  </sheetData>
  <mergeCells count="5">
    <mergeCell ref="AB1:AD1"/>
    <mergeCell ref="H1:O1"/>
    <mergeCell ref="A1:G1"/>
    <mergeCell ref="P1:AA1"/>
    <mergeCell ref="AE1:AJ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596C4-0645-EC42-A297-9FC55CA32C86}">
  <dimension ref="A1:E21"/>
  <sheetViews>
    <sheetView workbookViewId="0">
      <selection activeCell="C40" sqref="C40"/>
    </sheetView>
  </sheetViews>
  <sheetFormatPr baseColWidth="10" defaultRowHeight="16" x14ac:dyDescent="0.2"/>
  <cols>
    <col min="1" max="1" width="13.83203125" style="3" bestFit="1" customWidth="1"/>
    <col min="2" max="3" width="13.83203125" style="3" customWidth="1"/>
    <col min="4" max="16384" width="10.83203125" style="3"/>
  </cols>
  <sheetData>
    <row r="1" spans="1:5" x14ac:dyDescent="0.2">
      <c r="A1" s="3" t="s">
        <v>1063</v>
      </c>
      <c r="B1" s="3" t="s">
        <v>1062</v>
      </c>
      <c r="C1" s="3" t="s">
        <v>1061</v>
      </c>
      <c r="D1" s="3" t="s">
        <v>1060</v>
      </c>
      <c r="E1" s="3" t="s">
        <v>1059</v>
      </c>
    </row>
    <row r="2" spans="1:5" x14ac:dyDescent="0.2">
      <c r="A2" s="3">
        <v>100</v>
      </c>
      <c r="B2" s="3" t="s">
        <v>898</v>
      </c>
      <c r="C2" s="3" t="s">
        <v>1058</v>
      </c>
      <c r="D2" s="317">
        <v>1978.2115384615386</v>
      </c>
      <c r="E2" s="317">
        <v>1850.1010101010102</v>
      </c>
    </row>
    <row r="3" spans="1:5" x14ac:dyDescent="0.2">
      <c r="A3" s="3">
        <v>86</v>
      </c>
      <c r="B3" s="3" t="s">
        <v>910</v>
      </c>
      <c r="C3" s="3" t="s">
        <v>1058</v>
      </c>
      <c r="D3" s="317">
        <v>1223.8536585365853</v>
      </c>
      <c r="E3" s="317">
        <v>942.53164556962031</v>
      </c>
    </row>
    <row r="4" spans="1:5" x14ac:dyDescent="0.2">
      <c r="A4" s="3">
        <v>92</v>
      </c>
      <c r="B4" s="3" t="s">
        <v>1055</v>
      </c>
      <c r="C4" s="3" t="s">
        <v>1058</v>
      </c>
      <c r="D4" s="317">
        <v>1459.3521126760563</v>
      </c>
      <c r="E4" s="317">
        <v>2562.2580645161293</v>
      </c>
    </row>
    <row r="5" spans="1:5" x14ac:dyDescent="0.2">
      <c r="A5" s="3">
        <v>91</v>
      </c>
      <c r="B5" s="3" t="s">
        <v>887</v>
      </c>
      <c r="C5" s="3" t="s">
        <v>1058</v>
      </c>
      <c r="D5" s="317">
        <v>1423.472</v>
      </c>
      <c r="E5" s="317">
        <v>591.30841121495325</v>
      </c>
    </row>
    <row r="6" spans="1:5" x14ac:dyDescent="0.2">
      <c r="A6" s="3" t="s">
        <v>1054</v>
      </c>
      <c r="B6" s="3" t="s">
        <v>1054</v>
      </c>
      <c r="C6" s="3" t="s">
        <v>1058</v>
      </c>
      <c r="D6" s="317">
        <v>2167.8113207547171</v>
      </c>
      <c r="E6" s="317">
        <v>1234.4047619047619</v>
      </c>
    </row>
    <row r="7" spans="1:5" x14ac:dyDescent="0.2">
      <c r="A7" s="3">
        <v>1</v>
      </c>
      <c r="B7" s="3" t="s">
        <v>887</v>
      </c>
      <c r="C7" s="3" t="s">
        <v>1057</v>
      </c>
      <c r="D7" s="317">
        <v>2176.376923076923</v>
      </c>
      <c r="E7" s="317">
        <v>1189.8239436619717</v>
      </c>
    </row>
    <row r="8" spans="1:5" x14ac:dyDescent="0.2">
      <c r="A8" s="3">
        <v>11</v>
      </c>
      <c r="B8" s="3" t="s">
        <v>1055</v>
      </c>
      <c r="C8" s="3" t="s">
        <v>1057</v>
      </c>
      <c r="D8" s="317">
        <v>2607.1006289308175</v>
      </c>
      <c r="E8" s="317">
        <v>1380.1595744680851</v>
      </c>
    </row>
    <row r="9" spans="1:5" x14ac:dyDescent="0.2">
      <c r="A9" s="3">
        <v>44</v>
      </c>
      <c r="B9" s="3" t="s">
        <v>910</v>
      </c>
      <c r="C9" s="3" t="s">
        <v>1057</v>
      </c>
      <c r="D9" s="317">
        <v>1433.7434210526317</v>
      </c>
      <c r="E9" s="317">
        <v>1832.6339285714287</v>
      </c>
    </row>
    <row r="10" spans="1:5" x14ac:dyDescent="0.2">
      <c r="A10" s="3">
        <v>81</v>
      </c>
      <c r="B10" s="3" t="s">
        <v>898</v>
      </c>
      <c r="C10" s="3" t="s">
        <v>1057</v>
      </c>
      <c r="D10" s="317">
        <v>1436.375</v>
      </c>
      <c r="E10" s="317">
        <v>1287.8346456692914</v>
      </c>
    </row>
    <row r="11" spans="1:5" x14ac:dyDescent="0.2">
      <c r="A11" s="3" t="s">
        <v>1054</v>
      </c>
      <c r="B11" s="3" t="s">
        <v>1054</v>
      </c>
      <c r="C11" s="3" t="s">
        <v>1057</v>
      </c>
      <c r="D11" s="317">
        <v>2140.2761904761905</v>
      </c>
      <c r="E11" s="317">
        <v>1604.7435897435898</v>
      </c>
    </row>
    <row r="12" spans="1:5" x14ac:dyDescent="0.2">
      <c r="A12" s="3">
        <v>88</v>
      </c>
      <c r="B12" s="3" t="s">
        <v>887</v>
      </c>
      <c r="C12" s="3" t="s">
        <v>1056</v>
      </c>
      <c r="D12" s="317">
        <v>1636.3962264150944</v>
      </c>
      <c r="E12" s="317">
        <v>1139.078947368421</v>
      </c>
    </row>
    <row r="13" spans="1:5" x14ac:dyDescent="0.2">
      <c r="A13" s="3">
        <v>94</v>
      </c>
      <c r="B13" s="3" t="s">
        <v>1055</v>
      </c>
      <c r="C13" s="3" t="s">
        <v>1056</v>
      </c>
      <c r="D13" s="317">
        <v>2237.2146892655369</v>
      </c>
      <c r="E13" s="317">
        <v>1287.2777777777778</v>
      </c>
    </row>
    <row r="14" spans="1:5" x14ac:dyDescent="0.2">
      <c r="A14" s="3">
        <v>55</v>
      </c>
      <c r="B14" s="3" t="s">
        <v>910</v>
      </c>
      <c r="C14" s="3" t="s">
        <v>1056</v>
      </c>
      <c r="D14" s="317">
        <v>1385.5574712643679</v>
      </c>
      <c r="E14" s="317">
        <v>961.72781065088759</v>
      </c>
    </row>
    <row r="15" spans="1:5" x14ac:dyDescent="0.2">
      <c r="A15" s="3">
        <v>79</v>
      </c>
      <c r="B15" s="3" t="s">
        <v>898</v>
      </c>
      <c r="C15" s="3" t="s">
        <v>1056</v>
      </c>
      <c r="D15" s="317">
        <v>1368.7142857142858</v>
      </c>
      <c r="E15" s="317">
        <v>1135.236051502146</v>
      </c>
    </row>
    <row r="16" spans="1:5" x14ac:dyDescent="0.2">
      <c r="A16" s="3" t="s">
        <v>1054</v>
      </c>
      <c r="B16" s="3" t="s">
        <v>1054</v>
      </c>
      <c r="C16" s="3" t="s">
        <v>1056</v>
      </c>
      <c r="D16" s="317">
        <v>2576.7823129251701</v>
      </c>
      <c r="E16" s="317">
        <v>802.17948717948718</v>
      </c>
    </row>
    <row r="17" spans="1:5" x14ac:dyDescent="0.2">
      <c r="A17" s="3">
        <v>90</v>
      </c>
      <c r="B17" s="3" t="s">
        <v>887</v>
      </c>
      <c r="C17" s="3" t="s">
        <v>1053</v>
      </c>
      <c r="D17" s="317">
        <v>774.8895348837209</v>
      </c>
      <c r="E17" s="317">
        <v>1011.9483568075117</v>
      </c>
    </row>
    <row r="18" spans="1:5" x14ac:dyDescent="0.2">
      <c r="A18" s="3">
        <v>95</v>
      </c>
      <c r="B18" s="3" t="s">
        <v>1055</v>
      </c>
      <c r="C18" s="3" t="s">
        <v>1053</v>
      </c>
      <c r="D18" s="317">
        <v>547.28806584362144</v>
      </c>
      <c r="E18" s="317">
        <v>1392.4397590361446</v>
      </c>
    </row>
    <row r="19" spans="1:5" x14ac:dyDescent="0.2">
      <c r="A19" s="3">
        <v>85</v>
      </c>
      <c r="B19" s="3" t="s">
        <v>910</v>
      </c>
      <c r="C19" s="3" t="s">
        <v>1053</v>
      </c>
      <c r="D19" s="317">
        <v>1167.3975155279504</v>
      </c>
      <c r="E19" s="317">
        <v>1355.0729927007299</v>
      </c>
    </row>
    <row r="20" spans="1:5" x14ac:dyDescent="0.2">
      <c r="A20" s="3">
        <v>82</v>
      </c>
      <c r="B20" s="3" t="s">
        <v>898</v>
      </c>
      <c r="C20" s="3" t="s">
        <v>1053</v>
      </c>
      <c r="D20" s="317">
        <v>851.89308176100633</v>
      </c>
      <c r="E20" s="317">
        <v>1714.7448979591836</v>
      </c>
    </row>
    <row r="21" spans="1:5" x14ac:dyDescent="0.2">
      <c r="A21" s="3" t="s">
        <v>1054</v>
      </c>
      <c r="B21" s="3" t="s">
        <v>1054</v>
      </c>
      <c r="C21" s="3" t="s">
        <v>1053</v>
      </c>
      <c r="D21" s="317">
        <v>1214.3314606741574</v>
      </c>
      <c r="E21" s="317">
        <v>1668.8157894736842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DC76F-A947-A244-AE1F-FC255B54B37B}">
  <dimension ref="A1:I66"/>
  <sheetViews>
    <sheetView zoomScale="81" zoomScaleNormal="83" workbookViewId="0">
      <selection activeCell="G25" sqref="G25"/>
    </sheetView>
  </sheetViews>
  <sheetFormatPr baseColWidth="10" defaultRowHeight="16" x14ac:dyDescent="0.2"/>
  <cols>
    <col min="1" max="4" width="10.83203125" style="3"/>
    <col min="5" max="6" width="25.1640625" style="3" bestFit="1" customWidth="1"/>
    <col min="7" max="7" width="21.5" style="3" bestFit="1" customWidth="1"/>
    <col min="8" max="8" width="24.83203125" style="3" bestFit="1" customWidth="1"/>
    <col min="9" max="9" width="14.5" style="3" bestFit="1" customWidth="1"/>
    <col min="10" max="16384" width="10.83203125" style="3"/>
  </cols>
  <sheetData>
    <row r="1" spans="1:9" ht="17" thickBot="1" x14ac:dyDescent="0.25">
      <c r="A1" s="119" t="s">
        <v>0</v>
      </c>
      <c r="B1" s="118" t="s">
        <v>23</v>
      </c>
      <c r="C1" s="118" t="s">
        <v>12</v>
      </c>
      <c r="D1" s="118" t="s">
        <v>1</v>
      </c>
      <c r="E1" s="318" t="s">
        <v>1068</v>
      </c>
      <c r="F1" s="318" t="s">
        <v>1067</v>
      </c>
      <c r="G1" s="118" t="s">
        <v>1066</v>
      </c>
      <c r="H1" s="310" t="s">
        <v>1065</v>
      </c>
      <c r="I1" s="309" t="s">
        <v>1064</v>
      </c>
    </row>
    <row r="2" spans="1:9" x14ac:dyDescent="0.2">
      <c r="A2" s="8">
        <v>54</v>
      </c>
      <c r="B2" s="9" t="s">
        <v>24</v>
      </c>
      <c r="C2" s="9" t="s">
        <v>14</v>
      </c>
      <c r="D2" s="9" t="s">
        <v>11</v>
      </c>
      <c r="E2" s="9">
        <v>15.131698771652644</v>
      </c>
      <c r="F2" s="9">
        <v>0</v>
      </c>
      <c r="G2" s="9">
        <v>15.131698771652644</v>
      </c>
      <c r="H2" s="9">
        <v>0.31622829154906162</v>
      </c>
      <c r="I2" s="27">
        <f t="shared" ref="I2:I12" si="0">H2/E2</f>
        <v>2.0898399863832604E-2</v>
      </c>
    </row>
    <row r="3" spans="1:9" x14ac:dyDescent="0.2">
      <c r="A3" s="5">
        <v>55</v>
      </c>
      <c r="B3" s="1" t="s">
        <v>24</v>
      </c>
      <c r="C3" s="1" t="s">
        <v>14</v>
      </c>
      <c r="D3" s="1" t="s">
        <v>11</v>
      </c>
      <c r="E3" s="1">
        <v>16.71902239982558</v>
      </c>
      <c r="F3" s="1">
        <v>0</v>
      </c>
      <c r="G3" s="1">
        <v>16.71902239982558</v>
      </c>
      <c r="H3" s="1">
        <v>1.1101205432937185</v>
      </c>
      <c r="I3" s="25">
        <f t="shared" si="0"/>
        <v>6.6398651592529695E-2</v>
      </c>
    </row>
    <row r="4" spans="1:9" x14ac:dyDescent="0.2">
      <c r="A4" s="5">
        <v>56</v>
      </c>
      <c r="B4" s="1" t="s">
        <v>24</v>
      </c>
      <c r="C4" s="1" t="s">
        <v>14</v>
      </c>
      <c r="D4" s="1" t="s">
        <v>11</v>
      </c>
      <c r="E4" s="1">
        <v>13.837562789847913</v>
      </c>
      <c r="F4" s="1">
        <v>0</v>
      </c>
      <c r="G4" s="1">
        <v>13.837562789847913</v>
      </c>
      <c r="H4" s="1">
        <v>0.44840390301596661</v>
      </c>
      <c r="I4" s="25">
        <f t="shared" si="0"/>
        <v>3.2404832399022122E-2</v>
      </c>
    </row>
    <row r="5" spans="1:9" ht="17" thickBot="1" x14ac:dyDescent="0.25">
      <c r="A5" s="6">
        <v>57</v>
      </c>
      <c r="B5" s="7" t="s">
        <v>24</v>
      </c>
      <c r="C5" s="7" t="s">
        <v>14</v>
      </c>
      <c r="D5" s="7" t="s">
        <v>11</v>
      </c>
      <c r="E5" s="7">
        <v>14.796981334169317</v>
      </c>
      <c r="F5" s="7">
        <v>0</v>
      </c>
      <c r="G5" s="7">
        <v>14.796981334169317</v>
      </c>
      <c r="H5" s="7">
        <v>0.45296306132303188</v>
      </c>
      <c r="I5" s="26">
        <f t="shared" si="0"/>
        <v>3.0611855965314065E-2</v>
      </c>
    </row>
    <row r="6" spans="1:9" x14ac:dyDescent="0.2">
      <c r="A6" s="4">
        <v>65</v>
      </c>
      <c r="B6" s="2" t="s">
        <v>24</v>
      </c>
      <c r="C6" s="2" t="s">
        <v>14</v>
      </c>
      <c r="D6" s="2" t="s">
        <v>9</v>
      </c>
      <c r="E6" s="2">
        <v>12.391528866400527</v>
      </c>
      <c r="F6" s="2">
        <v>1.3694085951533784E-2</v>
      </c>
      <c r="G6" s="2">
        <v>12.364140694497459</v>
      </c>
      <c r="H6" s="2">
        <v>0.36950987670688018</v>
      </c>
      <c r="I6" s="24">
        <f t="shared" si="0"/>
        <v>2.9819555011391816E-2</v>
      </c>
    </row>
    <row r="7" spans="1:9" ht="17" thickBot="1" x14ac:dyDescent="0.25">
      <c r="A7" s="6">
        <v>66</v>
      </c>
      <c r="B7" s="7" t="s">
        <v>24</v>
      </c>
      <c r="C7" s="7" t="s">
        <v>14</v>
      </c>
      <c r="D7" s="7" t="s">
        <v>9</v>
      </c>
      <c r="E7" s="7">
        <v>12.592158630633584</v>
      </c>
      <c r="F7" s="7">
        <v>0.15008660269860546</v>
      </c>
      <c r="G7" s="7">
        <v>12.291985425236373</v>
      </c>
      <c r="H7" s="7">
        <v>0.62654908200734327</v>
      </c>
      <c r="I7" s="26">
        <f t="shared" si="0"/>
        <v>4.9757082989973257E-2</v>
      </c>
    </row>
    <row r="8" spans="1:9" x14ac:dyDescent="0.2">
      <c r="A8" s="4">
        <v>58</v>
      </c>
      <c r="B8" s="2" t="s">
        <v>24</v>
      </c>
      <c r="C8" s="2" t="s">
        <v>14</v>
      </c>
      <c r="D8" s="2" t="s">
        <v>10</v>
      </c>
      <c r="E8" s="2">
        <v>12.244066655602525</v>
      </c>
      <c r="F8" s="2">
        <v>0</v>
      </c>
      <c r="G8" s="2">
        <v>12.244066655602525</v>
      </c>
      <c r="H8" s="2">
        <v>0.47370969353764136</v>
      </c>
      <c r="I8" s="24">
        <f t="shared" si="0"/>
        <v>3.8688918221535959E-2</v>
      </c>
    </row>
    <row r="9" spans="1:9" x14ac:dyDescent="0.2">
      <c r="A9" s="5">
        <v>61</v>
      </c>
      <c r="B9" s="1" t="s">
        <v>24</v>
      </c>
      <c r="C9" s="1" t="s">
        <v>14</v>
      </c>
      <c r="D9" s="1" t="s">
        <v>10</v>
      </c>
      <c r="E9" s="1">
        <v>12.520503455779631</v>
      </c>
      <c r="F9" s="1">
        <v>0</v>
      </c>
      <c r="G9" s="1">
        <v>12.520503455779631</v>
      </c>
      <c r="H9" s="1">
        <v>0.4407931869551176</v>
      </c>
      <c r="I9" s="25">
        <f t="shared" si="0"/>
        <v>3.5205707862461522E-2</v>
      </c>
    </row>
    <row r="10" spans="1:9" x14ac:dyDescent="0.2">
      <c r="A10" s="5">
        <v>62</v>
      </c>
      <c r="B10" s="1" t="s">
        <v>24</v>
      </c>
      <c r="C10" s="1" t="s">
        <v>14</v>
      </c>
      <c r="D10" s="1" t="s">
        <v>10</v>
      </c>
      <c r="E10" s="1">
        <v>14.956833769264408</v>
      </c>
      <c r="F10" s="1">
        <v>0</v>
      </c>
      <c r="G10" s="1">
        <v>14.956833769264408</v>
      </c>
      <c r="H10" s="1">
        <v>0.44497030583214781</v>
      </c>
      <c r="I10" s="25">
        <f t="shared" si="0"/>
        <v>2.9750300945815211E-2</v>
      </c>
    </row>
    <row r="11" spans="1:9" ht="17" thickBot="1" x14ac:dyDescent="0.25">
      <c r="A11" s="6">
        <v>89</v>
      </c>
      <c r="B11" s="7" t="s">
        <v>24</v>
      </c>
      <c r="C11" s="7" t="s">
        <v>14</v>
      </c>
      <c r="D11" s="7" t="s">
        <v>10</v>
      </c>
      <c r="E11" s="7">
        <v>13.886816483248579</v>
      </c>
      <c r="F11" s="7">
        <v>0</v>
      </c>
      <c r="G11" s="7">
        <v>13.886816483248579</v>
      </c>
      <c r="H11" s="7">
        <v>0.5056315789473681</v>
      </c>
      <c r="I11" s="26">
        <f t="shared" si="0"/>
        <v>3.6410906672332176E-2</v>
      </c>
    </row>
    <row r="12" spans="1:9" x14ac:dyDescent="0.2">
      <c r="A12" s="4">
        <v>72</v>
      </c>
      <c r="B12" s="2" t="s">
        <v>24</v>
      </c>
      <c r="C12" s="2" t="s">
        <v>14</v>
      </c>
      <c r="D12" s="2" t="s">
        <v>8</v>
      </c>
      <c r="E12" s="2">
        <v>10.595114889187814</v>
      </c>
      <c r="F12" s="2">
        <v>0</v>
      </c>
      <c r="G12" s="2">
        <v>10.595114889187814</v>
      </c>
      <c r="H12" s="2">
        <v>0.42669880756578876</v>
      </c>
      <c r="I12" s="24">
        <f t="shared" si="0"/>
        <v>4.0273164758338746E-2</v>
      </c>
    </row>
    <row r="13" spans="1:9" x14ac:dyDescent="0.2">
      <c r="A13" s="5">
        <v>73</v>
      </c>
      <c r="B13" s="1" t="s">
        <v>24</v>
      </c>
      <c r="C13" s="1" t="s">
        <v>14</v>
      </c>
      <c r="D13" s="1" t="s">
        <v>8</v>
      </c>
      <c r="E13" s="1">
        <v>13.380760344396425</v>
      </c>
      <c r="F13" s="1">
        <v>0</v>
      </c>
      <c r="G13" s="1">
        <v>13.380760344396425</v>
      </c>
      <c r="H13" s="1" t="s">
        <v>26</v>
      </c>
      <c r="I13" s="25" t="s">
        <v>26</v>
      </c>
    </row>
    <row r="14" spans="1:9" x14ac:dyDescent="0.2">
      <c r="A14" s="5">
        <v>74</v>
      </c>
      <c r="B14" s="1" t="s">
        <v>24</v>
      </c>
      <c r="C14" s="1" t="s">
        <v>14</v>
      </c>
      <c r="D14" s="1" t="s">
        <v>8</v>
      </c>
      <c r="E14" s="1">
        <v>11.926224472768389</v>
      </c>
      <c r="F14" s="1">
        <v>0</v>
      </c>
      <c r="G14" s="1">
        <v>11.926224472768389</v>
      </c>
      <c r="H14" s="1">
        <v>0.52321915444348543</v>
      </c>
      <c r="I14" s="25">
        <f>H14/E14</f>
        <v>4.3871315321808005E-2</v>
      </c>
    </row>
    <row r="15" spans="1:9" x14ac:dyDescent="0.2">
      <c r="A15" s="5">
        <v>75</v>
      </c>
      <c r="B15" s="1" t="s">
        <v>24</v>
      </c>
      <c r="C15" s="1" t="s">
        <v>14</v>
      </c>
      <c r="D15" s="1" t="s">
        <v>8</v>
      </c>
      <c r="E15" s="1">
        <v>11.851608932599481</v>
      </c>
      <c r="F15" s="1">
        <v>0</v>
      </c>
      <c r="G15" s="1">
        <v>11.851608932599481</v>
      </c>
      <c r="H15" s="1">
        <v>0.51584157183499268</v>
      </c>
      <c r="I15" s="25">
        <f>H15/E15</f>
        <v>4.3525024726060568E-2</v>
      </c>
    </row>
    <row r="16" spans="1:9" x14ac:dyDescent="0.2">
      <c r="A16" s="5">
        <v>76</v>
      </c>
      <c r="B16" s="1" t="s">
        <v>24</v>
      </c>
      <c r="C16" s="1" t="s">
        <v>14</v>
      </c>
      <c r="D16" s="1" t="s">
        <v>8</v>
      </c>
      <c r="E16" s="1">
        <v>10.917372421709263</v>
      </c>
      <c r="F16" s="1">
        <v>0</v>
      </c>
      <c r="G16" s="1">
        <v>10.917372421709263</v>
      </c>
      <c r="H16" s="1">
        <v>0.30130121166224899</v>
      </c>
      <c r="I16" s="25">
        <f>H16/E16</f>
        <v>2.7598326778988474E-2</v>
      </c>
    </row>
    <row r="17" spans="1:9" ht="17" thickBot="1" x14ac:dyDescent="0.25">
      <c r="A17" s="6">
        <v>93</v>
      </c>
      <c r="B17" s="7" t="s">
        <v>24</v>
      </c>
      <c r="C17" s="7" t="s">
        <v>14</v>
      </c>
      <c r="D17" s="7" t="s">
        <v>8</v>
      </c>
      <c r="E17" s="7" t="s">
        <v>26</v>
      </c>
      <c r="F17" s="7" t="s">
        <v>26</v>
      </c>
      <c r="G17" s="7" t="s">
        <v>26</v>
      </c>
      <c r="H17" s="7">
        <v>0.31577836257309927</v>
      </c>
      <c r="I17" s="26" t="s">
        <v>26</v>
      </c>
    </row>
    <row r="18" spans="1:9" x14ac:dyDescent="0.2">
      <c r="A18" s="4">
        <v>54</v>
      </c>
      <c r="B18" s="2" t="s">
        <v>24</v>
      </c>
      <c r="C18" s="2" t="s">
        <v>13</v>
      </c>
      <c r="D18" s="2" t="s">
        <v>11</v>
      </c>
      <c r="E18" s="2">
        <v>18.224670392228184</v>
      </c>
      <c r="F18" s="2">
        <v>0.39074244657506313</v>
      </c>
      <c r="G18" s="2">
        <v>17.443185499078059</v>
      </c>
      <c r="H18" s="2">
        <v>5.6205142165759218E-2</v>
      </c>
      <c r="I18" s="24">
        <f t="shared" ref="I18:I33" si="1">H18/E18</f>
        <v>3.084014193734204E-3</v>
      </c>
    </row>
    <row r="19" spans="1:9" x14ac:dyDescent="0.2">
      <c r="A19" s="5">
        <v>55</v>
      </c>
      <c r="B19" s="1" t="s">
        <v>24</v>
      </c>
      <c r="C19" s="1" t="s">
        <v>13</v>
      </c>
      <c r="D19" s="1" t="s">
        <v>11</v>
      </c>
      <c r="E19" s="1">
        <v>18.192893155523482</v>
      </c>
      <c r="F19" s="1">
        <v>0.44604791717728481</v>
      </c>
      <c r="G19" s="1">
        <v>17.300797321168911</v>
      </c>
      <c r="H19" s="1">
        <v>9.340012275586923E-2</v>
      </c>
      <c r="I19" s="25">
        <f t="shared" si="1"/>
        <v>5.1338795845955014E-3</v>
      </c>
    </row>
    <row r="20" spans="1:9" x14ac:dyDescent="0.2">
      <c r="A20" s="5">
        <v>56</v>
      </c>
      <c r="B20" s="1" t="s">
        <v>24</v>
      </c>
      <c r="C20" s="1" t="s">
        <v>13</v>
      </c>
      <c r="D20" s="1" t="s">
        <v>11</v>
      </c>
      <c r="E20" s="1">
        <v>20.448890056051837</v>
      </c>
      <c r="F20" s="1">
        <v>0.35930030883757225</v>
      </c>
      <c r="G20" s="1">
        <v>19.730289438376694</v>
      </c>
      <c r="H20" s="1">
        <v>4.869868421052629E-2</v>
      </c>
      <c r="I20" s="25">
        <f t="shared" si="1"/>
        <v>2.3814830084684202E-3</v>
      </c>
    </row>
    <row r="21" spans="1:9" ht="17" thickBot="1" x14ac:dyDescent="0.25">
      <c r="A21" s="35">
        <v>57</v>
      </c>
      <c r="B21" s="22" t="s">
        <v>24</v>
      </c>
      <c r="C21" s="22" t="s">
        <v>13</v>
      </c>
      <c r="D21" s="22" t="s">
        <v>11</v>
      </c>
      <c r="E21" s="22">
        <v>17.449960804368107</v>
      </c>
      <c r="F21" s="22">
        <v>2.1789107393867156E-2</v>
      </c>
      <c r="G21" s="22">
        <v>17.406382589580375</v>
      </c>
      <c r="H21" s="22">
        <v>6.9971212300413921E-2</v>
      </c>
      <c r="I21" s="37">
        <f t="shared" si="1"/>
        <v>4.0098205998777142E-3</v>
      </c>
    </row>
    <row r="22" spans="1:9" x14ac:dyDescent="0.2">
      <c r="A22" s="4">
        <v>66</v>
      </c>
      <c r="B22" s="2" t="s">
        <v>24</v>
      </c>
      <c r="C22" s="2" t="s">
        <v>13</v>
      </c>
      <c r="D22" s="2" t="s">
        <v>9</v>
      </c>
      <c r="E22" s="2">
        <v>17.532274908082027</v>
      </c>
      <c r="F22" s="2">
        <v>0</v>
      </c>
      <c r="G22" s="2">
        <v>17.532274908082027</v>
      </c>
      <c r="H22" s="2">
        <v>0.10935106445890001</v>
      </c>
      <c r="I22" s="24">
        <f t="shared" si="1"/>
        <v>6.2371292392005197E-3</v>
      </c>
    </row>
    <row r="23" spans="1:9" x14ac:dyDescent="0.2">
      <c r="A23" s="5">
        <v>65</v>
      </c>
      <c r="B23" s="1" t="s">
        <v>24</v>
      </c>
      <c r="C23" s="1" t="s">
        <v>13</v>
      </c>
      <c r="D23" s="1" t="s">
        <v>9</v>
      </c>
      <c r="E23" s="1">
        <v>20.27102612597513</v>
      </c>
      <c r="F23" s="1">
        <v>0.25445772386348792</v>
      </c>
      <c r="G23" s="1">
        <v>19.762110678248153</v>
      </c>
      <c r="H23" s="1">
        <v>5.2666725146198815E-2</v>
      </c>
      <c r="I23" s="25">
        <f t="shared" si="1"/>
        <v>2.5981282259170935E-3</v>
      </c>
    </row>
    <row r="24" spans="1:9" ht="17" thickBot="1" x14ac:dyDescent="0.25">
      <c r="A24" s="5">
        <v>82</v>
      </c>
      <c r="B24" s="1" t="s">
        <v>24</v>
      </c>
      <c r="C24" s="1" t="s">
        <v>13</v>
      </c>
      <c r="D24" s="1" t="s">
        <v>9</v>
      </c>
      <c r="E24" s="1">
        <v>20.484413844356059</v>
      </c>
      <c r="F24" s="1">
        <v>0.69123717940132179</v>
      </c>
      <c r="G24" s="1">
        <v>19.101939485553416</v>
      </c>
      <c r="H24" s="7">
        <v>5.9364925672960984E-2</v>
      </c>
      <c r="I24" s="25">
        <f t="shared" si="1"/>
        <v>2.8980534236432362E-3</v>
      </c>
    </row>
    <row r="25" spans="1:9" x14ac:dyDescent="0.2">
      <c r="A25" s="4">
        <v>58</v>
      </c>
      <c r="B25" s="2" t="s">
        <v>24</v>
      </c>
      <c r="C25" s="2" t="s">
        <v>13</v>
      </c>
      <c r="D25" s="2" t="s">
        <v>10</v>
      </c>
      <c r="E25" s="2">
        <v>16.184753569070352</v>
      </c>
      <c r="F25" s="2">
        <v>0.46881015760824335</v>
      </c>
      <c r="G25" s="2">
        <v>15.247133253853866</v>
      </c>
      <c r="H25" s="2">
        <v>3.6277562326869801E-2</v>
      </c>
      <c r="I25" s="24">
        <f t="shared" si="1"/>
        <v>2.2414652266437673E-3</v>
      </c>
    </row>
    <row r="26" spans="1:9" x14ac:dyDescent="0.2">
      <c r="A26" s="5">
        <v>89</v>
      </c>
      <c r="B26" s="1" t="s">
        <v>24</v>
      </c>
      <c r="C26" s="1" t="s">
        <v>13</v>
      </c>
      <c r="D26" s="1" t="s">
        <v>10</v>
      </c>
      <c r="E26" s="1">
        <v>24.497784939709355</v>
      </c>
      <c r="F26" s="1">
        <v>0.14599430500828106</v>
      </c>
      <c r="G26" s="1">
        <v>24.205796329692792</v>
      </c>
      <c r="H26" s="1">
        <v>3.9940581957493386E-2</v>
      </c>
      <c r="I26" s="25">
        <f t="shared" si="1"/>
        <v>1.6303752382425497E-3</v>
      </c>
    </row>
    <row r="27" spans="1:9" x14ac:dyDescent="0.2">
      <c r="A27" s="5">
        <v>61</v>
      </c>
      <c r="B27" s="1" t="s">
        <v>24</v>
      </c>
      <c r="C27" s="1" t="s">
        <v>13</v>
      </c>
      <c r="D27" s="1" t="s">
        <v>10</v>
      </c>
      <c r="E27" s="1">
        <v>20.504006626729733</v>
      </c>
      <c r="F27" s="1">
        <v>0.29505898372125949</v>
      </c>
      <c r="G27" s="1">
        <v>19.913888659287213</v>
      </c>
      <c r="H27" s="1">
        <v>6.7315085586306153E-2</v>
      </c>
      <c r="I27" s="25">
        <f t="shared" si="1"/>
        <v>3.2830210607985208E-3</v>
      </c>
    </row>
    <row r="28" spans="1:9" ht="17" thickBot="1" x14ac:dyDescent="0.25">
      <c r="A28" s="6">
        <v>62</v>
      </c>
      <c r="B28" s="7" t="s">
        <v>24</v>
      </c>
      <c r="C28" s="7" t="s">
        <v>13</v>
      </c>
      <c r="D28" s="7" t="s">
        <v>10</v>
      </c>
      <c r="E28" s="7">
        <v>17.317920774540621</v>
      </c>
      <c r="F28" s="7">
        <v>0.22917594045691542</v>
      </c>
      <c r="G28" s="7">
        <v>16.85956889362679</v>
      </c>
      <c r="H28" s="7">
        <v>7.0524858634188739E-2</v>
      </c>
      <c r="I28" s="26">
        <f t="shared" si="1"/>
        <v>4.0723629327296942E-3</v>
      </c>
    </row>
    <row r="29" spans="1:9" x14ac:dyDescent="0.2">
      <c r="A29" s="4">
        <v>72</v>
      </c>
      <c r="B29" s="2" t="s">
        <v>24</v>
      </c>
      <c r="C29" s="2" t="s">
        <v>13</v>
      </c>
      <c r="D29" s="2" t="s">
        <v>8</v>
      </c>
      <c r="E29" s="2">
        <v>13.999370187696599</v>
      </c>
      <c r="F29" s="2">
        <v>0</v>
      </c>
      <c r="G29" s="2">
        <v>13.999370187696599</v>
      </c>
      <c r="H29" s="2">
        <v>3.1358708627238219E-2</v>
      </c>
      <c r="I29" s="24">
        <f t="shared" si="1"/>
        <v>2.2400085294406991E-3</v>
      </c>
    </row>
    <row r="30" spans="1:9" x14ac:dyDescent="0.2">
      <c r="A30" s="5">
        <v>73</v>
      </c>
      <c r="B30" s="1" t="s">
        <v>24</v>
      </c>
      <c r="C30" s="1" t="s">
        <v>13</v>
      </c>
      <c r="D30" s="1" t="s">
        <v>8</v>
      </c>
      <c r="E30" s="1">
        <v>22.879541185457555</v>
      </c>
      <c r="F30" s="1">
        <v>0.2954615163440284</v>
      </c>
      <c r="G30" s="1">
        <v>22.62729373354821</v>
      </c>
      <c r="H30" s="1">
        <v>7.1048015165031189E-2</v>
      </c>
      <c r="I30" s="25">
        <f t="shared" si="1"/>
        <v>3.1053076890453536E-3</v>
      </c>
    </row>
    <row r="31" spans="1:9" x14ac:dyDescent="0.2">
      <c r="A31" s="5">
        <v>74</v>
      </c>
      <c r="B31" s="1" t="s">
        <v>24</v>
      </c>
      <c r="C31" s="1" t="s">
        <v>13</v>
      </c>
      <c r="D31" s="1" t="s">
        <v>8</v>
      </c>
      <c r="E31" s="1">
        <v>25.014650328181801</v>
      </c>
      <c r="F31" s="1">
        <v>0.12612372595467278</v>
      </c>
      <c r="G31" s="1">
        <v>24.314050983817509</v>
      </c>
      <c r="H31" s="1">
        <v>6.1837013729977096E-2</v>
      </c>
      <c r="I31" s="25">
        <f t="shared" si="1"/>
        <v>2.4720319060511026E-3</v>
      </c>
    </row>
    <row r="32" spans="1:9" x14ac:dyDescent="0.2">
      <c r="A32" s="5">
        <v>75</v>
      </c>
      <c r="B32" s="1" t="s">
        <v>24</v>
      </c>
      <c r="C32" s="1" t="s">
        <v>13</v>
      </c>
      <c r="D32" s="1" t="s">
        <v>8</v>
      </c>
      <c r="E32" s="1">
        <v>22.779628923745527</v>
      </c>
      <c r="F32" s="1">
        <v>0.35029967218214614</v>
      </c>
      <c r="G32" s="1">
        <v>22.519315791173337</v>
      </c>
      <c r="H32" s="1">
        <v>7.6321842850752913E-2</v>
      </c>
      <c r="I32" s="25">
        <f t="shared" si="1"/>
        <v>3.350442762094113E-3</v>
      </c>
    </row>
    <row r="33" spans="1:9" x14ac:dyDescent="0.2">
      <c r="A33" s="5">
        <v>76</v>
      </c>
      <c r="B33" s="1" t="s">
        <v>24</v>
      </c>
      <c r="C33" s="1" t="s">
        <v>13</v>
      </c>
      <c r="D33" s="1" t="s">
        <v>8</v>
      </c>
      <c r="E33" s="1">
        <v>20.277335743539755</v>
      </c>
      <c r="F33" s="1">
        <v>0.13015656628609465</v>
      </c>
      <c r="G33" s="1">
        <v>20.277335743539755</v>
      </c>
      <c r="H33" s="1">
        <v>0.11673619608588254</v>
      </c>
      <c r="I33" s="25">
        <f t="shared" si="1"/>
        <v>5.7569790016952314E-3</v>
      </c>
    </row>
    <row r="34" spans="1:9" ht="17" thickBot="1" x14ac:dyDescent="0.25">
      <c r="A34" s="6">
        <v>93</v>
      </c>
      <c r="B34" s="7" t="s">
        <v>24</v>
      </c>
      <c r="C34" s="7" t="s">
        <v>13</v>
      </c>
      <c r="D34" s="7" t="s">
        <v>8</v>
      </c>
      <c r="E34" s="7" t="s">
        <v>26</v>
      </c>
      <c r="F34" s="7" t="s">
        <v>26</v>
      </c>
      <c r="G34" s="7" t="s">
        <v>26</v>
      </c>
      <c r="H34" s="7">
        <v>3.4673607932875647E-2</v>
      </c>
      <c r="I34" s="26" t="s">
        <v>26</v>
      </c>
    </row>
    <row r="35" spans="1:9" x14ac:dyDescent="0.2">
      <c r="A35" s="4">
        <v>2915</v>
      </c>
      <c r="B35" s="2" t="s">
        <v>25</v>
      </c>
      <c r="C35" s="2" t="s">
        <v>13</v>
      </c>
      <c r="D35" s="2" t="s">
        <v>11</v>
      </c>
      <c r="E35" s="2">
        <v>18.425496373347798</v>
      </c>
      <c r="F35" s="2">
        <v>0</v>
      </c>
      <c r="G35" s="2">
        <v>18.425496373347798</v>
      </c>
      <c r="H35" s="2">
        <v>9.0717215452424074E-2</v>
      </c>
      <c r="I35" s="24">
        <f t="shared" ref="I35:I50" si="2">H35/E35</f>
        <v>4.9234611439638153E-3</v>
      </c>
    </row>
    <row r="36" spans="1:9" x14ac:dyDescent="0.2">
      <c r="A36" s="5">
        <v>2916</v>
      </c>
      <c r="B36" s="1" t="s">
        <v>25</v>
      </c>
      <c r="C36" s="1" t="s">
        <v>13</v>
      </c>
      <c r="D36" s="1" t="s">
        <v>11</v>
      </c>
      <c r="E36" s="1">
        <v>20.225134196005072</v>
      </c>
      <c r="F36" s="1">
        <v>0</v>
      </c>
      <c r="G36" s="1">
        <v>20.225134196005072</v>
      </c>
      <c r="H36" s="1">
        <v>7.0059954233409605E-2</v>
      </c>
      <c r="I36" s="25">
        <f t="shared" si="2"/>
        <v>3.4640044191770088E-3</v>
      </c>
    </row>
    <row r="37" spans="1:9" x14ac:dyDescent="0.2">
      <c r="A37" s="5">
        <v>2911</v>
      </c>
      <c r="B37" s="1" t="s">
        <v>25</v>
      </c>
      <c r="C37" s="1" t="s">
        <v>13</v>
      </c>
      <c r="D37" s="1" t="s">
        <v>11</v>
      </c>
      <c r="E37" s="1">
        <v>16.860580120040879</v>
      </c>
      <c r="F37" s="1">
        <v>0</v>
      </c>
      <c r="G37" s="1">
        <v>16.860580120040879</v>
      </c>
      <c r="H37" s="1">
        <v>8.4188395688015213E-2</v>
      </c>
      <c r="I37" s="25">
        <f t="shared" si="2"/>
        <v>4.9932087204963326E-3</v>
      </c>
    </row>
    <row r="38" spans="1:9" ht="17" thickBot="1" x14ac:dyDescent="0.25">
      <c r="A38" s="6">
        <v>2897</v>
      </c>
      <c r="B38" s="7" t="s">
        <v>25</v>
      </c>
      <c r="C38" s="7" t="s">
        <v>13</v>
      </c>
      <c r="D38" s="7" t="s">
        <v>11</v>
      </c>
      <c r="E38" s="7">
        <v>19.593620926375923</v>
      </c>
      <c r="F38" s="7">
        <v>0</v>
      </c>
      <c r="G38" s="7">
        <v>19.593620926375923</v>
      </c>
      <c r="H38" s="7">
        <v>6.1363909774436093E-2</v>
      </c>
      <c r="I38" s="26">
        <f t="shared" si="2"/>
        <v>3.1318310181162666E-3</v>
      </c>
    </row>
    <row r="39" spans="1:9" x14ac:dyDescent="0.2">
      <c r="A39" s="4">
        <v>2892</v>
      </c>
      <c r="B39" s="2" t="s">
        <v>25</v>
      </c>
      <c r="C39" s="2" t="s">
        <v>13</v>
      </c>
      <c r="D39" s="2" t="s">
        <v>9</v>
      </c>
      <c r="E39" s="2">
        <v>22.798235670362129</v>
      </c>
      <c r="F39" s="2">
        <v>0</v>
      </c>
      <c r="G39" s="2">
        <v>22.798235670362129</v>
      </c>
      <c r="H39" s="2">
        <v>6.7009389473684192E-2</v>
      </c>
      <c r="I39" s="24">
        <f t="shared" si="2"/>
        <v>2.9392357567737965E-3</v>
      </c>
    </row>
    <row r="40" spans="1:9" x14ac:dyDescent="0.2">
      <c r="A40" s="5">
        <v>2888</v>
      </c>
      <c r="B40" s="1" t="s">
        <v>25</v>
      </c>
      <c r="C40" s="1" t="s">
        <v>13</v>
      </c>
      <c r="D40" s="1" t="s">
        <v>9</v>
      </c>
      <c r="E40" s="1">
        <v>20.990974658836976</v>
      </c>
      <c r="F40" s="1">
        <v>0</v>
      </c>
      <c r="G40" s="1">
        <v>20.990974658836976</v>
      </c>
      <c r="H40" s="1">
        <v>6.7815138361367322E-2</v>
      </c>
      <c r="I40" s="25">
        <f t="shared" si="2"/>
        <v>3.2306807789326672E-3</v>
      </c>
    </row>
    <row r="41" spans="1:9" x14ac:dyDescent="0.2">
      <c r="A41" s="5">
        <v>2903</v>
      </c>
      <c r="B41" s="1" t="s">
        <v>25</v>
      </c>
      <c r="C41" s="1" t="s">
        <v>13</v>
      </c>
      <c r="D41" s="1" t="s">
        <v>9</v>
      </c>
      <c r="E41" s="1">
        <v>17.278158184676837</v>
      </c>
      <c r="F41" s="1">
        <v>0</v>
      </c>
      <c r="G41" s="1">
        <v>17.278158184676837</v>
      </c>
      <c r="H41" s="1">
        <v>5.8173993808049558E-2</v>
      </c>
      <c r="I41" s="25">
        <f t="shared" si="2"/>
        <v>3.3669094348054564E-3</v>
      </c>
    </row>
    <row r="42" spans="1:9" ht="17" thickBot="1" x14ac:dyDescent="0.25">
      <c r="A42" s="35">
        <v>2901</v>
      </c>
      <c r="B42" s="22" t="s">
        <v>25</v>
      </c>
      <c r="C42" s="22" t="s">
        <v>13</v>
      </c>
      <c r="D42" s="22" t="s">
        <v>9</v>
      </c>
      <c r="E42" s="22">
        <v>16.545231645918378</v>
      </c>
      <c r="F42" s="22">
        <v>0</v>
      </c>
      <c r="G42" s="22">
        <v>16.545231645918378</v>
      </c>
      <c r="H42" s="22">
        <v>6.8647663157894709E-2</v>
      </c>
      <c r="I42" s="37">
        <f t="shared" si="2"/>
        <v>4.1490904828056447E-3</v>
      </c>
    </row>
    <row r="43" spans="1:9" x14ac:dyDescent="0.2">
      <c r="A43" s="4">
        <v>2914</v>
      </c>
      <c r="B43" s="2" t="s">
        <v>25</v>
      </c>
      <c r="C43" s="2" t="s">
        <v>13</v>
      </c>
      <c r="D43" s="2" t="s">
        <v>10</v>
      </c>
      <c r="E43" s="2">
        <v>23.940788686867293</v>
      </c>
      <c r="F43" s="2">
        <v>0</v>
      </c>
      <c r="G43" s="2">
        <v>23.940788686867293</v>
      </c>
      <c r="H43" s="2">
        <v>5.6277331943720685E-2</v>
      </c>
      <c r="I43" s="24">
        <f t="shared" si="2"/>
        <v>2.3506883035391223E-3</v>
      </c>
    </row>
    <row r="44" spans="1:9" x14ac:dyDescent="0.2">
      <c r="A44" s="5">
        <v>2917</v>
      </c>
      <c r="B44" s="1" t="s">
        <v>25</v>
      </c>
      <c r="C44" s="1" t="s">
        <v>13</v>
      </c>
      <c r="D44" s="1" t="s">
        <v>10</v>
      </c>
      <c r="E44" s="1">
        <v>12.898508835639785</v>
      </c>
      <c r="F44" s="1">
        <v>0</v>
      </c>
      <c r="G44" s="1">
        <v>12.898508835639785</v>
      </c>
      <c r="H44" s="1">
        <v>0.41699302987197706</v>
      </c>
      <c r="I44" s="25">
        <f t="shared" si="2"/>
        <v>3.2328778092533178E-2</v>
      </c>
    </row>
    <row r="45" spans="1:9" x14ac:dyDescent="0.2">
      <c r="A45" s="5">
        <v>2910</v>
      </c>
      <c r="B45" s="1" t="s">
        <v>25</v>
      </c>
      <c r="C45" s="1" t="s">
        <v>13</v>
      </c>
      <c r="D45" s="1" t="s">
        <v>10</v>
      </c>
      <c r="E45" s="1">
        <v>17.774826363412437</v>
      </c>
      <c r="F45" s="1">
        <v>0</v>
      </c>
      <c r="G45" s="1">
        <v>17.774826363412437</v>
      </c>
      <c r="H45" s="1">
        <v>5.5210279053338022E-2</v>
      </c>
      <c r="I45" s="25">
        <f t="shared" si="2"/>
        <v>3.1060938613151476E-3</v>
      </c>
    </row>
    <row r="46" spans="1:9" ht="17" thickBot="1" x14ac:dyDescent="0.25">
      <c r="A46" s="6">
        <v>2906</v>
      </c>
      <c r="B46" s="7" t="s">
        <v>25</v>
      </c>
      <c r="C46" s="7" t="s">
        <v>13</v>
      </c>
      <c r="D46" s="7" t="s">
        <v>10</v>
      </c>
      <c r="E46" s="7">
        <v>20.766523234920033</v>
      </c>
      <c r="F46" s="7">
        <v>0</v>
      </c>
      <c r="G46" s="7">
        <v>20.766523234920033</v>
      </c>
      <c r="H46" s="7">
        <v>9.0128908091123325E-2</v>
      </c>
      <c r="I46" s="26">
        <f t="shared" si="2"/>
        <v>4.3401058073874732E-3</v>
      </c>
    </row>
    <row r="47" spans="1:9" x14ac:dyDescent="0.2">
      <c r="A47" s="4">
        <v>2879</v>
      </c>
      <c r="B47" s="2" t="s">
        <v>25</v>
      </c>
      <c r="C47" s="2" t="s">
        <v>13</v>
      </c>
      <c r="D47" s="2" t="s">
        <v>8</v>
      </c>
      <c r="E47" s="2">
        <v>16.434502388970266</v>
      </c>
      <c r="F47" s="2">
        <v>0</v>
      </c>
      <c r="G47" s="2">
        <v>16.434502388970266</v>
      </c>
      <c r="H47" s="2">
        <v>6.2104369414101308E-2</v>
      </c>
      <c r="I47" s="24">
        <f t="shared" si="2"/>
        <v>3.7789017242031977E-3</v>
      </c>
    </row>
    <row r="48" spans="1:9" x14ac:dyDescent="0.2">
      <c r="A48" s="5">
        <v>2893</v>
      </c>
      <c r="B48" s="1" t="s">
        <v>25</v>
      </c>
      <c r="C48" s="1" t="s">
        <v>13</v>
      </c>
      <c r="D48" s="1" t="s">
        <v>8</v>
      </c>
      <c r="E48" s="1">
        <v>19.097468142797148</v>
      </c>
      <c r="F48" s="1">
        <v>0</v>
      </c>
      <c r="G48" s="1">
        <v>19.097468142797148</v>
      </c>
      <c r="H48" s="1">
        <v>9.72784461152882E-2</v>
      </c>
      <c r="I48" s="25">
        <f t="shared" si="2"/>
        <v>5.0937875841923054E-3</v>
      </c>
    </row>
    <row r="49" spans="1:9" x14ac:dyDescent="0.2">
      <c r="A49" s="5">
        <v>2896</v>
      </c>
      <c r="B49" s="1" t="s">
        <v>25</v>
      </c>
      <c r="C49" s="1" t="s">
        <v>13</v>
      </c>
      <c r="D49" s="1" t="s">
        <v>8</v>
      </c>
      <c r="E49" s="1">
        <v>15.688452389187503</v>
      </c>
      <c r="F49" s="1">
        <v>0</v>
      </c>
      <c r="G49" s="1">
        <v>15.688452389187503</v>
      </c>
      <c r="H49" s="1">
        <v>6.4914647636039241E-2</v>
      </c>
      <c r="I49" s="25">
        <f t="shared" si="2"/>
        <v>4.1377343045499171E-3</v>
      </c>
    </row>
    <row r="50" spans="1:9" ht="17" thickBot="1" x14ac:dyDescent="0.25">
      <c r="A50" s="6">
        <v>2894</v>
      </c>
      <c r="B50" s="7" t="s">
        <v>25</v>
      </c>
      <c r="C50" s="7" t="s">
        <v>13</v>
      </c>
      <c r="D50" s="7" t="s">
        <v>8</v>
      </c>
      <c r="E50" s="7">
        <v>15.409552812956289</v>
      </c>
      <c r="F50" s="7">
        <v>0</v>
      </c>
      <c r="G50" s="7">
        <v>15.409552812956289</v>
      </c>
      <c r="H50" s="7">
        <v>5.4610700922923437E-2</v>
      </c>
      <c r="I50" s="26">
        <f t="shared" si="2"/>
        <v>3.5439510533366667E-3</v>
      </c>
    </row>
    <row r="51" spans="1:9" x14ac:dyDescent="0.2">
      <c r="A51" s="4">
        <v>2915</v>
      </c>
      <c r="B51" s="2" t="s">
        <v>25</v>
      </c>
      <c r="C51" s="2" t="s">
        <v>14</v>
      </c>
      <c r="D51" s="2" t="s">
        <v>11</v>
      </c>
      <c r="E51" s="2">
        <v>4.752793205946368</v>
      </c>
      <c r="F51" s="2">
        <v>0</v>
      </c>
      <c r="G51" s="2">
        <v>4.752793205946368</v>
      </c>
      <c r="H51" s="2" t="s">
        <v>26</v>
      </c>
      <c r="I51" s="24" t="s">
        <v>26</v>
      </c>
    </row>
    <row r="52" spans="1:9" ht="16" customHeight="1" x14ac:dyDescent="0.2">
      <c r="A52" s="5">
        <v>2916</v>
      </c>
      <c r="B52" s="1" t="s">
        <v>25</v>
      </c>
      <c r="C52" s="1" t="s">
        <v>14</v>
      </c>
      <c r="D52" s="1" t="s">
        <v>11</v>
      </c>
      <c r="E52" s="1">
        <v>10.078950896847985</v>
      </c>
      <c r="F52" s="1">
        <v>0</v>
      </c>
      <c r="G52" s="1">
        <v>10.078950896847985</v>
      </c>
      <c r="H52" s="1">
        <v>1.2865753176043462</v>
      </c>
      <c r="I52" s="25">
        <f t="shared" ref="I52:I57" si="3">H52/E52</f>
        <v>0.12764972572757549</v>
      </c>
    </row>
    <row r="53" spans="1:9" x14ac:dyDescent="0.2">
      <c r="A53" s="5">
        <v>2911</v>
      </c>
      <c r="B53" s="1" t="s">
        <v>25</v>
      </c>
      <c r="C53" s="1" t="s">
        <v>14</v>
      </c>
      <c r="D53" s="1" t="s">
        <v>11</v>
      </c>
      <c r="E53" s="1">
        <v>10.278505999394305</v>
      </c>
      <c r="F53" s="1">
        <v>0</v>
      </c>
      <c r="G53" s="1">
        <v>10.278505999394305</v>
      </c>
      <c r="H53" s="1">
        <v>0.35035336172801934</v>
      </c>
      <c r="I53" s="25">
        <f t="shared" si="3"/>
        <v>3.408602006445928E-2</v>
      </c>
    </row>
    <row r="54" spans="1:9" ht="17" thickBot="1" x14ac:dyDescent="0.25">
      <c r="A54" s="6">
        <v>2897</v>
      </c>
      <c r="B54" s="7" t="s">
        <v>25</v>
      </c>
      <c r="C54" s="7" t="s">
        <v>14</v>
      </c>
      <c r="D54" s="7" t="s">
        <v>11</v>
      </c>
      <c r="E54" s="7">
        <v>9.2821015482012044</v>
      </c>
      <c r="F54" s="7">
        <v>0</v>
      </c>
      <c r="G54" s="7">
        <v>9.2821015482012044</v>
      </c>
      <c r="H54" s="7">
        <v>0.49889957652752537</v>
      </c>
      <c r="I54" s="26">
        <f t="shared" si="3"/>
        <v>5.3748558334206983E-2</v>
      </c>
    </row>
    <row r="55" spans="1:9" x14ac:dyDescent="0.2">
      <c r="A55" s="4">
        <v>2892</v>
      </c>
      <c r="B55" s="2" t="s">
        <v>25</v>
      </c>
      <c r="C55" s="2" t="s">
        <v>14</v>
      </c>
      <c r="D55" s="2" t="s">
        <v>9</v>
      </c>
      <c r="E55" s="2">
        <v>4.0350598512589864</v>
      </c>
      <c r="F55" s="2">
        <v>0</v>
      </c>
      <c r="G55" s="2">
        <v>4.0350598512589864</v>
      </c>
      <c r="H55" s="2">
        <v>0.63155672514619854</v>
      </c>
      <c r="I55" s="24">
        <f t="shared" si="3"/>
        <v>0.15651731285947229</v>
      </c>
    </row>
    <row r="56" spans="1:9" x14ac:dyDescent="0.2">
      <c r="A56" s="5">
        <v>2888</v>
      </c>
      <c r="B56" s="1" t="s">
        <v>25</v>
      </c>
      <c r="C56" s="1" t="s">
        <v>14</v>
      </c>
      <c r="D56" s="1" t="s">
        <v>9</v>
      </c>
      <c r="E56" s="1">
        <v>10.729195115290077</v>
      </c>
      <c r="F56" s="1">
        <v>0</v>
      </c>
      <c r="G56" s="1">
        <v>10.729195115290077</v>
      </c>
      <c r="H56" s="1">
        <v>0.62626315789473674</v>
      </c>
      <c r="I56" s="25">
        <f t="shared" si="3"/>
        <v>5.8370003636363639E-2</v>
      </c>
    </row>
    <row r="57" spans="1:9" x14ac:dyDescent="0.2">
      <c r="A57" s="5">
        <v>2903</v>
      </c>
      <c r="B57" s="1" t="s">
        <v>25</v>
      </c>
      <c r="C57" s="1" t="s">
        <v>14</v>
      </c>
      <c r="D57" s="1" t="s">
        <v>9</v>
      </c>
      <c r="E57" s="1">
        <v>3.5113041703166088</v>
      </c>
      <c r="F57" s="1">
        <v>0</v>
      </c>
      <c r="G57" s="1">
        <v>3.5113041703166088</v>
      </c>
      <c r="H57" s="1">
        <v>0.32196842105263146</v>
      </c>
      <c r="I57" s="25">
        <f t="shared" si="3"/>
        <v>9.1694824895674043E-2</v>
      </c>
    </row>
    <row r="58" spans="1:9" ht="17" thickBot="1" x14ac:dyDescent="0.25">
      <c r="A58" s="6">
        <v>2901</v>
      </c>
      <c r="B58" s="7" t="s">
        <v>25</v>
      </c>
      <c r="C58" s="7" t="s">
        <v>14</v>
      </c>
      <c r="D58" s="7" t="s">
        <v>9</v>
      </c>
      <c r="E58" s="7">
        <v>7.8565537059201258</v>
      </c>
      <c r="F58" s="7">
        <v>0</v>
      </c>
      <c r="G58" s="7">
        <v>7.8565537059201258</v>
      </c>
      <c r="H58" s="7" t="s">
        <v>26</v>
      </c>
      <c r="I58" s="26" t="s">
        <v>26</v>
      </c>
    </row>
    <row r="59" spans="1:9" x14ac:dyDescent="0.2">
      <c r="A59" s="4">
        <v>2914</v>
      </c>
      <c r="B59" s="2" t="s">
        <v>25</v>
      </c>
      <c r="C59" s="2" t="s">
        <v>14</v>
      </c>
      <c r="D59" s="2" t="s">
        <v>10</v>
      </c>
      <c r="E59" s="2">
        <v>12.232122896106803</v>
      </c>
      <c r="F59" s="2">
        <v>0</v>
      </c>
      <c r="G59" s="2">
        <v>12.232122896106803</v>
      </c>
      <c r="H59" s="2">
        <v>0.55560922217046971</v>
      </c>
      <c r="I59" s="24">
        <f t="shared" ref="I59:I66" si="4">H59/E59</f>
        <v>4.5422141920051104E-2</v>
      </c>
    </row>
    <row r="60" spans="1:9" x14ac:dyDescent="0.2">
      <c r="A60" s="5">
        <v>2917</v>
      </c>
      <c r="B60" s="1" t="s">
        <v>25</v>
      </c>
      <c r="C60" s="1" t="s">
        <v>14</v>
      </c>
      <c r="D60" s="1" t="s">
        <v>10</v>
      </c>
      <c r="E60" s="1">
        <v>7.0928121882003214</v>
      </c>
      <c r="F60" s="1">
        <v>0</v>
      </c>
      <c r="G60" s="1">
        <v>7.0928121882003214</v>
      </c>
      <c r="H60" s="1">
        <v>0.7177436842105247</v>
      </c>
      <c r="I60" s="25">
        <f t="shared" si="4"/>
        <v>0.10119310439441366</v>
      </c>
    </row>
    <row r="61" spans="1:9" x14ac:dyDescent="0.2">
      <c r="A61" s="5">
        <v>2910</v>
      </c>
      <c r="B61" s="1" t="s">
        <v>25</v>
      </c>
      <c r="C61" s="1" t="s">
        <v>14</v>
      </c>
      <c r="D61" s="1" t="s">
        <v>10</v>
      </c>
      <c r="E61" s="1">
        <v>3.3709613083453336</v>
      </c>
      <c r="F61" s="1">
        <v>0</v>
      </c>
      <c r="G61" s="1">
        <v>3.3709613083453336</v>
      </c>
      <c r="H61" s="1">
        <v>0.47934925907000464</v>
      </c>
      <c r="I61" s="25">
        <f t="shared" si="4"/>
        <v>0.14219957312571396</v>
      </c>
    </row>
    <row r="62" spans="1:9" ht="17" thickBot="1" x14ac:dyDescent="0.25">
      <c r="A62" s="6">
        <v>2906</v>
      </c>
      <c r="B62" s="7" t="s">
        <v>25</v>
      </c>
      <c r="C62" s="7" t="s">
        <v>14</v>
      </c>
      <c r="D62" s="7" t="s">
        <v>10</v>
      </c>
      <c r="E62" s="7">
        <v>8.8709286204738653</v>
      </c>
      <c r="F62" s="7">
        <v>0</v>
      </c>
      <c r="G62" s="7">
        <v>8.8709286204738653</v>
      </c>
      <c r="H62" s="7">
        <v>0.61058109559613305</v>
      </c>
      <c r="I62" s="26">
        <f t="shared" si="4"/>
        <v>6.8829445227067687E-2</v>
      </c>
    </row>
    <row r="63" spans="1:9" x14ac:dyDescent="0.2">
      <c r="A63" s="4">
        <v>2879</v>
      </c>
      <c r="B63" s="2" t="s">
        <v>25</v>
      </c>
      <c r="C63" s="2" t="s">
        <v>14</v>
      </c>
      <c r="D63" s="2" t="s">
        <v>8</v>
      </c>
      <c r="E63" s="2">
        <v>3.8999503221811862</v>
      </c>
      <c r="F63" s="2">
        <v>0</v>
      </c>
      <c r="G63" s="2">
        <v>3.8999503221811862</v>
      </c>
      <c r="H63" s="2">
        <v>0.8640894736842093</v>
      </c>
      <c r="I63" s="24">
        <f t="shared" si="4"/>
        <v>0.22156422577222382</v>
      </c>
    </row>
    <row r="64" spans="1:9" x14ac:dyDescent="0.2">
      <c r="A64" s="5">
        <v>2893</v>
      </c>
      <c r="B64" s="1" t="s">
        <v>25</v>
      </c>
      <c r="C64" s="1" t="s">
        <v>14</v>
      </c>
      <c r="D64" s="1" t="s">
        <v>8</v>
      </c>
      <c r="E64" s="1">
        <v>4.2062459739867748</v>
      </c>
      <c r="F64" s="1">
        <v>0</v>
      </c>
      <c r="G64" s="1">
        <v>4.2062459739867748</v>
      </c>
      <c r="H64" s="1">
        <v>0.58448344370860883</v>
      </c>
      <c r="I64" s="25">
        <f t="shared" si="4"/>
        <v>0.13895607801429222</v>
      </c>
    </row>
    <row r="65" spans="1:9" x14ac:dyDescent="0.2">
      <c r="A65" s="5">
        <v>2896</v>
      </c>
      <c r="B65" s="1" t="s">
        <v>25</v>
      </c>
      <c r="C65" s="1" t="s">
        <v>14</v>
      </c>
      <c r="D65" s="1" t="s">
        <v>8</v>
      </c>
      <c r="E65" s="1">
        <v>5.3184581377678093</v>
      </c>
      <c r="F65" s="1">
        <v>0</v>
      </c>
      <c r="G65" s="1">
        <v>5.3184581377678093</v>
      </c>
      <c r="H65" s="1">
        <v>0.64271117877337935</v>
      </c>
      <c r="I65" s="25">
        <f t="shared" si="4"/>
        <v>0.12084539581299202</v>
      </c>
    </row>
    <row r="66" spans="1:9" ht="17" thickBot="1" x14ac:dyDescent="0.25">
      <c r="A66" s="6">
        <v>2894</v>
      </c>
      <c r="B66" s="7" t="s">
        <v>25</v>
      </c>
      <c r="C66" s="7" t="s">
        <v>14</v>
      </c>
      <c r="D66" s="7" t="s">
        <v>8</v>
      </c>
      <c r="E66" s="7">
        <v>2.3304300487960043</v>
      </c>
      <c r="F66" s="7">
        <v>0</v>
      </c>
      <c r="G66" s="7">
        <v>2.3304300487960043</v>
      </c>
      <c r="H66" s="7">
        <v>0.72499362041467308</v>
      </c>
      <c r="I66" s="26">
        <f t="shared" si="4"/>
        <v>0.31109864069476556</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D414F-AEF6-5748-BA08-6AA54DAC1988}">
  <dimension ref="A1:G65"/>
  <sheetViews>
    <sheetView tabSelected="1" workbookViewId="0">
      <selection activeCell="J31" sqref="J31"/>
    </sheetView>
  </sheetViews>
  <sheetFormatPr baseColWidth="10" defaultRowHeight="16" x14ac:dyDescent="0.2"/>
  <cols>
    <col min="1" max="6" width="10.83203125" style="3"/>
    <col min="7" max="7" width="16.83203125" style="3" bestFit="1" customWidth="1"/>
    <col min="8" max="16384" width="10.83203125" style="3"/>
  </cols>
  <sheetData>
    <row r="1" spans="1:7" x14ac:dyDescent="0.2">
      <c r="A1" s="3" t="s">
        <v>15</v>
      </c>
      <c r="B1" s="3" t="s">
        <v>23</v>
      </c>
      <c r="C1" s="3" t="s">
        <v>12</v>
      </c>
      <c r="D1" s="3" t="s">
        <v>1</v>
      </c>
      <c r="E1" s="319" t="s">
        <v>1071</v>
      </c>
      <c r="F1" s="319" t="s">
        <v>1070</v>
      </c>
      <c r="G1" s="3" t="s">
        <v>1069</v>
      </c>
    </row>
    <row r="2" spans="1:7" x14ac:dyDescent="0.2">
      <c r="A2" s="3">
        <v>2914</v>
      </c>
      <c r="B2" s="3" t="s">
        <v>25</v>
      </c>
      <c r="C2" s="3" t="s">
        <v>14</v>
      </c>
      <c r="D2" s="3" t="s">
        <v>887</v>
      </c>
      <c r="E2" s="3">
        <v>0.69040084388185652</v>
      </c>
      <c r="F2" s="3" t="s">
        <v>26</v>
      </c>
      <c r="G2" s="13">
        <v>45057</v>
      </c>
    </row>
    <row r="3" spans="1:7" x14ac:dyDescent="0.2">
      <c r="A3" s="3">
        <v>2917</v>
      </c>
      <c r="B3" s="3" t="s">
        <v>25</v>
      </c>
      <c r="C3" s="3" t="s">
        <v>14</v>
      </c>
      <c r="D3" s="3" t="s">
        <v>887</v>
      </c>
      <c r="E3" s="3">
        <v>0.49809885931558934</v>
      </c>
      <c r="F3" s="3" t="s">
        <v>26</v>
      </c>
      <c r="G3" s="13">
        <v>45057</v>
      </c>
    </row>
    <row r="4" spans="1:7" x14ac:dyDescent="0.2">
      <c r="A4" s="3">
        <v>2910</v>
      </c>
      <c r="B4" s="3" t="s">
        <v>25</v>
      </c>
      <c r="C4" s="3" t="s">
        <v>14</v>
      </c>
      <c r="D4" s="3" t="s">
        <v>887</v>
      </c>
      <c r="E4" s="3">
        <v>0.50366492146596864</v>
      </c>
      <c r="F4" s="3" t="s">
        <v>26</v>
      </c>
      <c r="G4" s="13">
        <v>45057</v>
      </c>
    </row>
    <row r="5" spans="1:7" x14ac:dyDescent="0.2">
      <c r="A5" s="3">
        <v>2906</v>
      </c>
      <c r="B5" s="3" t="s">
        <v>25</v>
      </c>
      <c r="C5" s="3" t="s">
        <v>14</v>
      </c>
      <c r="D5" s="3" t="s">
        <v>887</v>
      </c>
      <c r="E5" s="3">
        <v>0.69379844961240311</v>
      </c>
      <c r="F5" s="3" t="s">
        <v>26</v>
      </c>
      <c r="G5" s="13">
        <v>45057</v>
      </c>
    </row>
    <row r="6" spans="1:7" x14ac:dyDescent="0.2">
      <c r="A6" s="3">
        <v>2879</v>
      </c>
      <c r="B6" s="3" t="s">
        <v>25</v>
      </c>
      <c r="C6" s="3" t="s">
        <v>14</v>
      </c>
      <c r="D6" s="3" t="s">
        <v>1055</v>
      </c>
      <c r="E6" s="3">
        <v>0.82611506140917901</v>
      </c>
      <c r="F6" s="3" t="s">
        <v>26</v>
      </c>
      <c r="G6" s="13">
        <v>45057</v>
      </c>
    </row>
    <row r="7" spans="1:7" x14ac:dyDescent="0.2">
      <c r="A7" s="3">
        <v>2893</v>
      </c>
      <c r="B7" s="3" t="s">
        <v>25</v>
      </c>
      <c r="C7" s="3" t="s">
        <v>14</v>
      </c>
      <c r="D7" s="3" t="s">
        <v>1055</v>
      </c>
      <c r="E7" s="3">
        <v>0.58812785388127853</v>
      </c>
      <c r="F7" s="3" t="s">
        <v>26</v>
      </c>
      <c r="G7" s="13">
        <v>45057</v>
      </c>
    </row>
    <row r="8" spans="1:7" x14ac:dyDescent="0.2">
      <c r="A8" s="3">
        <v>2896</v>
      </c>
      <c r="B8" s="3" t="s">
        <v>25</v>
      </c>
      <c r="C8" s="3" t="s">
        <v>14</v>
      </c>
      <c r="D8" s="3" t="s">
        <v>1055</v>
      </c>
      <c r="E8" s="3">
        <v>0.55927750410509036</v>
      </c>
      <c r="F8" s="3" t="s">
        <v>26</v>
      </c>
      <c r="G8" s="13">
        <v>45057</v>
      </c>
    </row>
    <row r="9" spans="1:7" x14ac:dyDescent="0.2">
      <c r="A9" s="3">
        <v>2894</v>
      </c>
      <c r="B9" s="3" t="s">
        <v>25</v>
      </c>
      <c r="C9" s="3" t="s">
        <v>14</v>
      </c>
      <c r="D9" s="3" t="s">
        <v>1055</v>
      </c>
      <c r="E9" s="3">
        <v>0.77278911564625852</v>
      </c>
      <c r="F9" s="3" t="s">
        <v>26</v>
      </c>
      <c r="G9" s="13">
        <v>45057</v>
      </c>
    </row>
    <row r="10" spans="1:7" x14ac:dyDescent="0.2">
      <c r="A10" s="3">
        <v>2915</v>
      </c>
      <c r="B10" s="3" t="s">
        <v>25</v>
      </c>
      <c r="C10" s="3" t="s">
        <v>14</v>
      </c>
      <c r="D10" s="3" t="s">
        <v>910</v>
      </c>
      <c r="E10" s="3">
        <v>0.56800618238021638</v>
      </c>
      <c r="F10" s="3" t="s">
        <v>26</v>
      </c>
      <c r="G10" s="13">
        <v>45057</v>
      </c>
    </row>
    <row r="11" spans="1:7" x14ac:dyDescent="0.2">
      <c r="A11" s="3">
        <v>2916</v>
      </c>
      <c r="B11" s="3" t="s">
        <v>25</v>
      </c>
      <c r="C11" s="3" t="s">
        <v>14</v>
      </c>
      <c r="D11" s="3" t="s">
        <v>910</v>
      </c>
      <c r="E11" s="3">
        <v>0.28829787234042553</v>
      </c>
      <c r="F11" s="3" t="s">
        <v>26</v>
      </c>
      <c r="G11" s="13">
        <v>45057</v>
      </c>
    </row>
    <row r="12" spans="1:7" x14ac:dyDescent="0.2">
      <c r="A12" s="3">
        <v>2911</v>
      </c>
      <c r="B12" s="3" t="s">
        <v>25</v>
      </c>
      <c r="C12" s="3" t="s">
        <v>14</v>
      </c>
      <c r="D12" s="3" t="s">
        <v>910</v>
      </c>
      <c r="E12" s="3">
        <v>0.71221771858714533</v>
      </c>
      <c r="F12" s="3" t="s">
        <v>26</v>
      </c>
      <c r="G12" s="13">
        <v>45057</v>
      </c>
    </row>
    <row r="13" spans="1:7" x14ac:dyDescent="0.2">
      <c r="A13" s="3">
        <v>2897</v>
      </c>
      <c r="B13" s="3" t="s">
        <v>25</v>
      </c>
      <c r="C13" s="3" t="s">
        <v>14</v>
      </c>
      <c r="D13" s="3" t="s">
        <v>910</v>
      </c>
      <c r="E13" s="3">
        <v>0.76578225068618477</v>
      </c>
      <c r="F13" s="3" t="s">
        <v>26</v>
      </c>
      <c r="G13" s="13">
        <v>45057</v>
      </c>
    </row>
    <row r="14" spans="1:7" x14ac:dyDescent="0.2">
      <c r="A14" s="3">
        <v>2892</v>
      </c>
      <c r="B14" s="3" t="s">
        <v>25</v>
      </c>
      <c r="C14" s="3" t="s">
        <v>14</v>
      </c>
      <c r="D14" s="3" t="s">
        <v>898</v>
      </c>
      <c r="E14" s="3">
        <v>0.75603425901894628</v>
      </c>
      <c r="F14" s="3" t="s">
        <v>26</v>
      </c>
      <c r="G14" s="13">
        <v>45057</v>
      </c>
    </row>
    <row r="15" spans="1:7" x14ac:dyDescent="0.2">
      <c r="A15" s="3">
        <v>2888</v>
      </c>
      <c r="B15" s="3" t="s">
        <v>25</v>
      </c>
      <c r="C15" s="3" t="s">
        <v>14</v>
      </c>
      <c r="D15" s="3" t="s">
        <v>898</v>
      </c>
      <c r="E15" s="3">
        <v>1.2380952380952381</v>
      </c>
      <c r="F15" s="3" t="s">
        <v>26</v>
      </c>
      <c r="G15" s="13">
        <v>45057</v>
      </c>
    </row>
    <row r="16" spans="1:7" x14ac:dyDescent="0.2">
      <c r="A16" s="3">
        <v>2903</v>
      </c>
      <c r="B16" s="3" t="s">
        <v>25</v>
      </c>
      <c r="C16" s="3" t="s">
        <v>14</v>
      </c>
      <c r="D16" s="3" t="s">
        <v>898</v>
      </c>
      <c r="E16" s="3">
        <v>1.1627647714604237</v>
      </c>
      <c r="F16" s="3" t="s">
        <v>26</v>
      </c>
      <c r="G16" s="13">
        <v>45057</v>
      </c>
    </row>
    <row r="17" spans="1:7" x14ac:dyDescent="0.2">
      <c r="A17" s="3">
        <v>2901</v>
      </c>
      <c r="B17" s="3" t="s">
        <v>25</v>
      </c>
      <c r="C17" s="3" t="s">
        <v>14</v>
      </c>
      <c r="D17" s="3" t="s">
        <v>898</v>
      </c>
      <c r="E17" s="3">
        <v>1.14297253634895</v>
      </c>
      <c r="F17" s="3" t="s">
        <v>26</v>
      </c>
      <c r="G17" s="13">
        <v>45057</v>
      </c>
    </row>
    <row r="18" spans="1:7" x14ac:dyDescent="0.2">
      <c r="A18" s="3">
        <v>1</v>
      </c>
      <c r="B18" s="3" t="s">
        <v>24</v>
      </c>
      <c r="C18" s="3" t="s">
        <v>14</v>
      </c>
      <c r="D18" s="3" t="s">
        <v>887</v>
      </c>
      <c r="E18" s="3">
        <v>0.54105571847507328</v>
      </c>
      <c r="F18" s="3" t="s">
        <v>26</v>
      </c>
      <c r="G18" s="13">
        <v>45057</v>
      </c>
    </row>
    <row r="19" spans="1:7" x14ac:dyDescent="0.2">
      <c r="A19" s="3">
        <v>88</v>
      </c>
      <c r="B19" s="3" t="s">
        <v>24</v>
      </c>
      <c r="C19" s="3" t="s">
        <v>14</v>
      </c>
      <c r="D19" s="3" t="s">
        <v>887</v>
      </c>
      <c r="E19" s="3">
        <v>9.9865047233468285E-2</v>
      </c>
      <c r="F19" s="3" t="s">
        <v>26</v>
      </c>
      <c r="G19" s="13">
        <v>45057</v>
      </c>
    </row>
    <row r="20" spans="1:7" x14ac:dyDescent="0.2">
      <c r="A20" s="3">
        <v>91</v>
      </c>
      <c r="B20" s="3" t="s">
        <v>24</v>
      </c>
      <c r="C20" s="3" t="s">
        <v>14</v>
      </c>
      <c r="D20" s="3" t="s">
        <v>887</v>
      </c>
      <c r="E20" s="3">
        <v>0.28919491525423729</v>
      </c>
      <c r="F20" s="3" t="s">
        <v>26</v>
      </c>
      <c r="G20" s="13">
        <v>45057</v>
      </c>
    </row>
    <row r="21" spans="1:7" x14ac:dyDescent="0.2">
      <c r="A21" s="3">
        <v>61</v>
      </c>
      <c r="B21" s="3" t="s">
        <v>24</v>
      </c>
      <c r="C21" s="3" t="s">
        <v>14</v>
      </c>
      <c r="D21" s="3" t="s">
        <v>887</v>
      </c>
      <c r="E21" s="3">
        <v>1.2608158220024721</v>
      </c>
      <c r="F21" s="3" t="s">
        <v>26</v>
      </c>
      <c r="G21" s="13">
        <v>45057</v>
      </c>
    </row>
    <row r="22" spans="1:7" x14ac:dyDescent="0.2">
      <c r="A22" s="3">
        <v>11</v>
      </c>
      <c r="B22" s="3" t="s">
        <v>24</v>
      </c>
      <c r="C22" s="3" t="s">
        <v>14</v>
      </c>
      <c r="D22" s="3" t="s">
        <v>1055</v>
      </c>
      <c r="E22" s="3">
        <v>0.30170940170940169</v>
      </c>
      <c r="F22" s="3" t="s">
        <v>26</v>
      </c>
      <c r="G22" s="13">
        <v>45057</v>
      </c>
    </row>
    <row r="23" spans="1:7" x14ac:dyDescent="0.2">
      <c r="A23" s="3">
        <v>94</v>
      </c>
      <c r="B23" s="3" t="s">
        <v>24</v>
      </c>
      <c r="C23" s="3" t="s">
        <v>14</v>
      </c>
      <c r="D23" s="3" t="s">
        <v>1055</v>
      </c>
      <c r="E23" s="3">
        <v>0.67144221585482333</v>
      </c>
      <c r="F23" s="3" t="s">
        <v>26</v>
      </c>
      <c r="G23" s="13">
        <v>45057</v>
      </c>
    </row>
    <row r="24" spans="1:7" x14ac:dyDescent="0.2">
      <c r="A24" s="3">
        <v>95</v>
      </c>
      <c r="B24" s="3" t="s">
        <v>24</v>
      </c>
      <c r="C24" s="3" t="s">
        <v>14</v>
      </c>
      <c r="D24" s="3" t="s">
        <v>1055</v>
      </c>
      <c r="E24" s="3">
        <v>0.26907301066447908</v>
      </c>
      <c r="F24" s="3" t="s">
        <v>26</v>
      </c>
      <c r="G24" s="13">
        <v>45057</v>
      </c>
    </row>
    <row r="25" spans="1:7" x14ac:dyDescent="0.2">
      <c r="A25" s="3">
        <v>93</v>
      </c>
      <c r="B25" s="3" t="s">
        <v>24</v>
      </c>
      <c r="C25" s="3" t="s">
        <v>14</v>
      </c>
      <c r="D25" s="3" t="s">
        <v>1055</v>
      </c>
      <c r="E25" s="3">
        <v>0.59860990443092965</v>
      </c>
      <c r="F25" s="3" t="s">
        <v>26</v>
      </c>
      <c r="G25" s="13">
        <v>45057</v>
      </c>
    </row>
    <row r="26" spans="1:7" x14ac:dyDescent="0.2">
      <c r="A26" s="3">
        <v>44</v>
      </c>
      <c r="B26" s="3" t="s">
        <v>24</v>
      </c>
      <c r="C26" s="3" t="s">
        <v>14</v>
      </c>
      <c r="D26" s="3" t="s">
        <v>910</v>
      </c>
      <c r="E26" s="3">
        <v>0.8279316440777843</v>
      </c>
      <c r="F26" s="3" t="s">
        <v>26</v>
      </c>
      <c r="G26" s="13">
        <v>45057</v>
      </c>
    </row>
    <row r="27" spans="1:7" x14ac:dyDescent="0.2">
      <c r="A27" s="3">
        <v>53</v>
      </c>
      <c r="B27" s="3" t="s">
        <v>24</v>
      </c>
      <c r="C27" s="3" t="s">
        <v>14</v>
      </c>
      <c r="D27" s="3" t="s">
        <v>910</v>
      </c>
      <c r="E27" s="3">
        <v>0.26691729323308272</v>
      </c>
      <c r="F27" s="3" t="s">
        <v>26</v>
      </c>
      <c r="G27" s="13">
        <v>45057</v>
      </c>
    </row>
    <row r="28" spans="1:7" x14ac:dyDescent="0.2">
      <c r="A28" s="3">
        <v>83</v>
      </c>
      <c r="B28" s="3" t="s">
        <v>24</v>
      </c>
      <c r="C28" s="3" t="s">
        <v>14</v>
      </c>
      <c r="D28" s="3" t="s">
        <v>910</v>
      </c>
      <c r="E28" s="3">
        <v>0.20944881889763781</v>
      </c>
      <c r="F28" s="3" t="s">
        <v>26</v>
      </c>
      <c r="G28" s="13">
        <v>45057</v>
      </c>
    </row>
    <row r="29" spans="1:7" x14ac:dyDescent="0.2">
      <c r="A29" s="3">
        <v>84</v>
      </c>
      <c r="B29" s="3" t="s">
        <v>24</v>
      </c>
      <c r="C29" s="3" t="s">
        <v>14</v>
      </c>
      <c r="D29" s="3" t="s">
        <v>910</v>
      </c>
      <c r="E29" s="3">
        <v>0.36148648648648651</v>
      </c>
      <c r="F29" s="3" t="s">
        <v>26</v>
      </c>
      <c r="G29" s="13">
        <v>45057</v>
      </c>
    </row>
    <row r="30" spans="1:7" x14ac:dyDescent="0.2">
      <c r="A30" s="3">
        <v>35</v>
      </c>
      <c r="B30" s="3" t="s">
        <v>24</v>
      </c>
      <c r="C30" s="3" t="s">
        <v>14</v>
      </c>
      <c r="D30" s="3" t="s">
        <v>898</v>
      </c>
      <c r="E30" s="3">
        <v>0.37219730941704038</v>
      </c>
      <c r="F30" s="3" t="s">
        <v>26</v>
      </c>
      <c r="G30" s="13">
        <v>45057</v>
      </c>
    </row>
    <row r="31" spans="1:7" x14ac:dyDescent="0.2">
      <c r="A31" s="3">
        <v>63</v>
      </c>
      <c r="B31" s="3" t="s">
        <v>24</v>
      </c>
      <c r="C31" s="3" t="s">
        <v>14</v>
      </c>
      <c r="D31" s="3" t="s">
        <v>898</v>
      </c>
      <c r="E31" s="3">
        <v>0.84979838709677424</v>
      </c>
      <c r="F31" s="3" t="s">
        <v>26</v>
      </c>
      <c r="G31" s="13">
        <v>45057</v>
      </c>
    </row>
    <row r="32" spans="1:7" x14ac:dyDescent="0.2">
      <c r="A32" s="3">
        <v>64</v>
      </c>
      <c r="B32" s="3" t="s">
        <v>24</v>
      </c>
      <c r="C32" s="3" t="s">
        <v>14</v>
      </c>
      <c r="D32" s="3" t="s">
        <v>898</v>
      </c>
      <c r="E32" s="3">
        <v>0.59224318658280928</v>
      </c>
      <c r="F32" s="3" t="s">
        <v>26</v>
      </c>
      <c r="G32" s="13">
        <v>45057</v>
      </c>
    </row>
    <row r="33" spans="1:7" x14ac:dyDescent="0.2">
      <c r="A33" s="3">
        <v>66</v>
      </c>
      <c r="B33" s="3" t="s">
        <v>24</v>
      </c>
      <c r="C33" s="3" t="s">
        <v>14</v>
      </c>
      <c r="D33" s="3" t="s">
        <v>898</v>
      </c>
      <c r="E33" s="3">
        <v>1.5454545454545454</v>
      </c>
      <c r="F33" s="3" t="s">
        <v>26</v>
      </c>
      <c r="G33" s="13">
        <v>45057</v>
      </c>
    </row>
    <row r="34" spans="1:7" x14ac:dyDescent="0.2">
      <c r="A34" s="3">
        <v>1</v>
      </c>
      <c r="B34" s="3" t="s">
        <v>24</v>
      </c>
      <c r="C34" s="3" t="s">
        <v>13</v>
      </c>
      <c r="D34" s="3" t="s">
        <v>887</v>
      </c>
      <c r="E34" s="3">
        <v>0.59259832765562093</v>
      </c>
      <c r="F34" s="3">
        <v>3.788868565455971E-2</v>
      </c>
      <c r="G34" s="13">
        <v>45019</v>
      </c>
    </row>
    <row r="35" spans="1:7" x14ac:dyDescent="0.2">
      <c r="A35" s="3">
        <v>88</v>
      </c>
      <c r="B35" s="3" t="s">
        <v>24</v>
      </c>
      <c r="C35" s="3" t="s">
        <v>13</v>
      </c>
      <c r="D35" s="3" t="s">
        <v>887</v>
      </c>
      <c r="E35" s="3">
        <v>1.1976047904191616</v>
      </c>
      <c r="F35" s="3">
        <v>1.6875000000000001E-2</v>
      </c>
      <c r="G35" s="13">
        <v>45019</v>
      </c>
    </row>
    <row r="36" spans="1:7" x14ac:dyDescent="0.2">
      <c r="A36" s="3">
        <v>91</v>
      </c>
      <c r="B36" s="3" t="s">
        <v>24</v>
      </c>
      <c r="C36" s="3" t="s">
        <v>13</v>
      </c>
      <c r="D36" s="3" t="s">
        <v>887</v>
      </c>
      <c r="E36" s="3">
        <v>0.91183294663573089</v>
      </c>
      <c r="F36" s="3">
        <v>5.0890585241730284E-3</v>
      </c>
      <c r="G36" s="13">
        <v>45019</v>
      </c>
    </row>
    <row r="37" spans="1:7" x14ac:dyDescent="0.2">
      <c r="A37" s="3">
        <v>59</v>
      </c>
      <c r="B37" s="3" t="s">
        <v>24</v>
      </c>
      <c r="C37" s="3" t="s">
        <v>13</v>
      </c>
      <c r="D37" s="3" t="s">
        <v>887</v>
      </c>
      <c r="E37" s="3">
        <v>1.0706319702602229</v>
      </c>
      <c r="F37" s="3">
        <v>5.366161616161616E-3</v>
      </c>
      <c r="G37" s="13">
        <v>45019</v>
      </c>
    </row>
    <row r="38" spans="1:7" x14ac:dyDescent="0.2">
      <c r="A38" s="3">
        <v>11</v>
      </c>
      <c r="B38" s="3" t="s">
        <v>24</v>
      </c>
      <c r="C38" s="3" t="s">
        <v>13</v>
      </c>
      <c r="D38" s="3" t="s">
        <v>1055</v>
      </c>
      <c r="E38" s="3">
        <v>1.0002866972477065</v>
      </c>
      <c r="F38" s="3">
        <v>1.8916595012897677E-2</v>
      </c>
      <c r="G38" s="13">
        <v>45019</v>
      </c>
    </row>
    <row r="39" spans="1:7" x14ac:dyDescent="0.2">
      <c r="A39" s="3">
        <v>94</v>
      </c>
      <c r="B39" s="3" t="s">
        <v>24</v>
      </c>
      <c r="C39" s="3" t="s">
        <v>13</v>
      </c>
      <c r="D39" s="3" t="s">
        <v>1055</v>
      </c>
      <c r="E39" s="3">
        <v>1.9244558258642765</v>
      </c>
      <c r="F39" s="3">
        <v>3.9920159680638719E-3</v>
      </c>
      <c r="G39" s="13">
        <v>45019</v>
      </c>
    </row>
    <row r="40" spans="1:7" x14ac:dyDescent="0.2">
      <c r="A40" s="3">
        <v>95</v>
      </c>
      <c r="B40" s="3" t="s">
        <v>24</v>
      </c>
      <c r="C40" s="3" t="s">
        <v>13</v>
      </c>
      <c r="D40" s="3" t="s">
        <v>1055</v>
      </c>
      <c r="E40" s="3">
        <v>1.0521571152607856</v>
      </c>
      <c r="F40" s="3">
        <v>1.4687882496940025E-2</v>
      </c>
      <c r="G40" s="13">
        <v>45019</v>
      </c>
    </row>
    <row r="41" spans="1:7" x14ac:dyDescent="0.2">
      <c r="A41" s="3">
        <v>92</v>
      </c>
      <c r="B41" s="3" t="s">
        <v>24</v>
      </c>
      <c r="C41" s="3" t="s">
        <v>13</v>
      </c>
      <c r="D41" s="3" t="s">
        <v>1055</v>
      </c>
      <c r="E41" s="3">
        <v>1.1361765806210251</v>
      </c>
      <c r="F41" s="3">
        <v>1.6134343101745142E-2</v>
      </c>
      <c r="G41" s="13">
        <v>45019</v>
      </c>
    </row>
    <row r="42" spans="1:7" x14ac:dyDescent="0.2">
      <c r="A42" s="3">
        <v>44</v>
      </c>
      <c r="B42" s="3" t="s">
        <v>24</v>
      </c>
      <c r="C42" s="3" t="s">
        <v>13</v>
      </c>
      <c r="D42" s="3" t="s">
        <v>910</v>
      </c>
      <c r="E42" s="3">
        <v>0.76208178438661711</v>
      </c>
      <c r="F42" s="3">
        <v>0.19891598915989159</v>
      </c>
      <c r="G42" s="13">
        <v>45019</v>
      </c>
    </row>
    <row r="43" spans="1:7" x14ac:dyDescent="0.2">
      <c r="A43" s="3">
        <v>53</v>
      </c>
      <c r="B43" s="3" t="s">
        <v>24</v>
      </c>
      <c r="C43" s="3" t="s">
        <v>13</v>
      </c>
      <c r="D43" s="3" t="s">
        <v>910</v>
      </c>
      <c r="E43" s="3">
        <v>0.93577448416158093</v>
      </c>
      <c r="F43" s="3">
        <v>7.7950310559006211E-2</v>
      </c>
      <c r="G43" s="13">
        <v>45019</v>
      </c>
    </row>
    <row r="44" spans="1:7" x14ac:dyDescent="0.2">
      <c r="A44" s="3">
        <v>83</v>
      </c>
      <c r="B44" s="3" t="s">
        <v>24</v>
      </c>
      <c r="C44" s="3" t="s">
        <v>13</v>
      </c>
      <c r="D44" s="3" t="s">
        <v>910</v>
      </c>
      <c r="E44" s="3">
        <v>0.82384690873405297</v>
      </c>
      <c r="F44" s="3">
        <v>0.13460393091125669</v>
      </c>
      <c r="G44" s="13">
        <v>45019</v>
      </c>
    </row>
    <row r="45" spans="1:7" x14ac:dyDescent="0.2">
      <c r="A45" s="3">
        <v>84</v>
      </c>
      <c r="B45" s="3" t="s">
        <v>24</v>
      </c>
      <c r="C45" s="3" t="s">
        <v>13</v>
      </c>
      <c r="D45" s="3" t="s">
        <v>910</v>
      </c>
      <c r="E45" s="3">
        <v>0.76248953391013119</v>
      </c>
      <c r="F45" s="3">
        <v>4.4289897510980968E-2</v>
      </c>
      <c r="G45" s="13">
        <v>45019</v>
      </c>
    </row>
    <row r="46" spans="1:7" x14ac:dyDescent="0.2">
      <c r="A46" s="3">
        <v>35</v>
      </c>
      <c r="B46" s="3" t="s">
        <v>24</v>
      </c>
      <c r="C46" s="3" t="s">
        <v>13</v>
      </c>
      <c r="D46" s="3" t="s">
        <v>898</v>
      </c>
      <c r="E46" s="3">
        <v>0.71042634022794426</v>
      </c>
      <c r="F46" s="3">
        <v>0.10130718954248366</v>
      </c>
      <c r="G46" s="13">
        <v>45019</v>
      </c>
    </row>
    <row r="47" spans="1:7" x14ac:dyDescent="0.2">
      <c r="A47" s="3">
        <v>63</v>
      </c>
      <c r="B47" s="3" t="s">
        <v>24</v>
      </c>
      <c r="C47" s="3" t="s">
        <v>13</v>
      </c>
      <c r="D47" s="3" t="s">
        <v>898</v>
      </c>
      <c r="E47" s="3">
        <v>0.7169197396963124</v>
      </c>
      <c r="F47" s="3">
        <v>9.4402420574886542E-2</v>
      </c>
      <c r="G47" s="13">
        <v>45019</v>
      </c>
    </row>
    <row r="48" spans="1:7" x14ac:dyDescent="0.2">
      <c r="A48" s="3">
        <v>64</v>
      </c>
      <c r="B48" s="3" t="s">
        <v>24</v>
      </c>
      <c r="C48" s="3" t="s">
        <v>13</v>
      </c>
      <c r="D48" s="3" t="s">
        <v>898</v>
      </c>
      <c r="E48" s="3">
        <v>0.88935391054145962</v>
      </c>
      <c r="F48" s="3">
        <v>0.10323529411764706</v>
      </c>
      <c r="G48" s="13">
        <v>45019</v>
      </c>
    </row>
    <row r="49" spans="1:7" x14ac:dyDescent="0.2">
      <c r="A49" s="3">
        <v>81</v>
      </c>
      <c r="B49" s="3" t="s">
        <v>24</v>
      </c>
      <c r="C49" s="3" t="s">
        <v>13</v>
      </c>
      <c r="D49" s="3" t="s">
        <v>898</v>
      </c>
      <c r="E49" s="3">
        <v>1.1311873671424233</v>
      </c>
      <c r="F49" s="3">
        <v>3.3557046979865772E-2</v>
      </c>
      <c r="G49" s="13">
        <v>45019</v>
      </c>
    </row>
    <row r="50" spans="1:7" x14ac:dyDescent="0.2">
      <c r="A50" s="3">
        <v>2914</v>
      </c>
      <c r="B50" s="3" t="s">
        <v>25</v>
      </c>
      <c r="C50" s="3" t="s">
        <v>13</v>
      </c>
      <c r="D50" s="3" t="s">
        <v>887</v>
      </c>
      <c r="E50" s="3">
        <v>0.96635262449528936</v>
      </c>
      <c r="F50" s="3">
        <v>9.4212651413189772E-3</v>
      </c>
      <c r="G50" s="13">
        <v>45056</v>
      </c>
    </row>
    <row r="51" spans="1:7" x14ac:dyDescent="0.2">
      <c r="A51" s="3">
        <v>2917</v>
      </c>
      <c r="B51" s="3" t="s">
        <v>25</v>
      </c>
      <c r="C51" s="3" t="s">
        <v>13</v>
      </c>
      <c r="D51" s="3" t="s">
        <v>887</v>
      </c>
      <c r="E51" s="3">
        <v>0.94563247553461394</v>
      </c>
      <c r="F51" s="3">
        <v>2.1747009786154403E-3</v>
      </c>
      <c r="G51" s="13">
        <v>45056</v>
      </c>
    </row>
    <row r="52" spans="1:7" x14ac:dyDescent="0.2">
      <c r="A52" s="3">
        <v>2910</v>
      </c>
      <c r="B52" s="3" t="s">
        <v>25</v>
      </c>
      <c r="C52" s="3" t="s">
        <v>13</v>
      </c>
      <c r="D52" s="3" t="s">
        <v>887</v>
      </c>
      <c r="E52" s="3">
        <v>1.2446437468858993</v>
      </c>
      <c r="F52" s="3">
        <v>7.4738415545590429E-3</v>
      </c>
      <c r="G52" s="13">
        <v>45056</v>
      </c>
    </row>
    <row r="53" spans="1:7" x14ac:dyDescent="0.2">
      <c r="A53" s="3">
        <v>2906</v>
      </c>
      <c r="B53" s="3" t="s">
        <v>25</v>
      </c>
      <c r="C53" s="3" t="s">
        <v>13</v>
      </c>
      <c r="D53" s="3" t="s">
        <v>887</v>
      </c>
      <c r="E53" s="3">
        <v>1.2154160285860132</v>
      </c>
      <c r="F53" s="3">
        <v>5.6151097498723839E-3</v>
      </c>
      <c r="G53" s="13">
        <v>45056</v>
      </c>
    </row>
    <row r="54" spans="1:7" x14ac:dyDescent="0.2">
      <c r="A54" s="3">
        <v>2879</v>
      </c>
      <c r="B54" s="3" t="s">
        <v>25</v>
      </c>
      <c r="C54" s="3" t="s">
        <v>13</v>
      </c>
      <c r="D54" s="3" t="s">
        <v>1055</v>
      </c>
      <c r="E54" s="3">
        <v>0.91987673343605547</v>
      </c>
      <c r="F54" s="3">
        <v>2.465331278890601E-3</v>
      </c>
      <c r="G54" s="13">
        <v>45056</v>
      </c>
    </row>
    <row r="55" spans="1:7" x14ac:dyDescent="0.2">
      <c r="A55" s="3">
        <v>2893</v>
      </c>
      <c r="B55" s="3" t="s">
        <v>25</v>
      </c>
      <c r="C55" s="3" t="s">
        <v>13</v>
      </c>
      <c r="D55" s="3" t="s">
        <v>1055</v>
      </c>
      <c r="E55" s="3">
        <v>1.2244348762109796</v>
      </c>
      <c r="F55" s="3">
        <v>6.4585575888051671E-3</v>
      </c>
      <c r="G55" s="13">
        <v>45056</v>
      </c>
    </row>
    <row r="56" spans="1:7" x14ac:dyDescent="0.2">
      <c r="A56" s="3">
        <v>2896</v>
      </c>
      <c r="B56" s="3" t="s">
        <v>25</v>
      </c>
      <c r="C56" s="3" t="s">
        <v>13</v>
      </c>
      <c r="D56" s="3" t="s">
        <v>1055</v>
      </c>
      <c r="E56" s="3">
        <v>0.62633969118982746</v>
      </c>
      <c r="F56" s="3">
        <v>2.9064486830154405E-3</v>
      </c>
      <c r="G56" s="13">
        <v>45056</v>
      </c>
    </row>
    <row r="57" spans="1:7" x14ac:dyDescent="0.2">
      <c r="A57" s="3">
        <v>2894</v>
      </c>
      <c r="B57" s="3" t="s">
        <v>25</v>
      </c>
      <c r="C57" s="3" t="s">
        <v>13</v>
      </c>
      <c r="D57" s="3" t="s">
        <v>1055</v>
      </c>
      <c r="E57" s="3">
        <v>0.6571094207138678</v>
      </c>
      <c r="F57" s="3">
        <v>6.436512580456407E-3</v>
      </c>
      <c r="G57" s="13">
        <v>45056</v>
      </c>
    </row>
    <row r="58" spans="1:7" x14ac:dyDescent="0.2">
      <c r="A58" s="3">
        <v>2915</v>
      </c>
      <c r="B58" s="3" t="s">
        <v>25</v>
      </c>
      <c r="C58" s="3" t="s">
        <v>13</v>
      </c>
      <c r="D58" s="3" t="s">
        <v>910</v>
      </c>
      <c r="E58" s="3">
        <v>1.0156810035842294</v>
      </c>
      <c r="F58" s="3">
        <v>7.1684587813620072E-3</v>
      </c>
      <c r="G58" s="13">
        <v>45056</v>
      </c>
    </row>
    <row r="59" spans="1:7" x14ac:dyDescent="0.2">
      <c r="A59" s="3">
        <v>2916</v>
      </c>
      <c r="B59" s="3" t="s">
        <v>25</v>
      </c>
      <c r="C59" s="3" t="s">
        <v>13</v>
      </c>
      <c r="D59" s="3" t="s">
        <v>910</v>
      </c>
      <c r="E59" s="3">
        <v>0.60711718188353703</v>
      </c>
      <c r="F59" s="3">
        <v>9.7052480230050316E-3</v>
      </c>
      <c r="G59" s="13">
        <v>45056</v>
      </c>
    </row>
    <row r="60" spans="1:7" x14ac:dyDescent="0.2">
      <c r="A60" s="3">
        <v>2911</v>
      </c>
      <c r="B60" s="3" t="s">
        <v>25</v>
      </c>
      <c r="C60" s="3" t="s">
        <v>13</v>
      </c>
      <c r="D60" s="3" t="s">
        <v>910</v>
      </c>
      <c r="E60" s="3">
        <v>0.65644276901987664</v>
      </c>
      <c r="F60" s="3">
        <v>1.3879369431117203E-2</v>
      </c>
      <c r="G60" s="13">
        <v>45056</v>
      </c>
    </row>
    <row r="61" spans="1:7" x14ac:dyDescent="0.2">
      <c r="A61" s="3">
        <v>2897</v>
      </c>
      <c r="B61" s="3" t="s">
        <v>25</v>
      </c>
      <c r="C61" s="3" t="s">
        <v>13</v>
      </c>
      <c r="D61" s="3" t="s">
        <v>910</v>
      </c>
      <c r="E61" s="3">
        <v>0.64141234918381829</v>
      </c>
      <c r="F61" s="3">
        <v>7.2746628814762239E-3</v>
      </c>
      <c r="G61" s="13">
        <v>45056</v>
      </c>
    </row>
    <row r="62" spans="1:7" x14ac:dyDescent="0.2">
      <c r="A62" s="3">
        <v>2892</v>
      </c>
      <c r="B62" s="3" t="s">
        <v>25</v>
      </c>
      <c r="C62" s="3" t="s">
        <v>13</v>
      </c>
      <c r="D62" s="3" t="s">
        <v>898</v>
      </c>
      <c r="E62" s="3">
        <v>1.4838056680161944</v>
      </c>
      <c r="F62" s="3">
        <v>4.048582995951417E-3</v>
      </c>
      <c r="G62" s="13">
        <v>45056</v>
      </c>
    </row>
    <row r="63" spans="1:7" x14ac:dyDescent="0.2">
      <c r="A63" s="3">
        <v>2888</v>
      </c>
      <c r="B63" s="3" t="s">
        <v>25</v>
      </c>
      <c r="C63" s="3" t="s">
        <v>13</v>
      </c>
      <c r="D63" s="3" t="s">
        <v>898</v>
      </c>
      <c r="E63" s="3">
        <v>0.88686605981794542</v>
      </c>
      <c r="F63" s="3">
        <v>5.9817945383615085E-3</v>
      </c>
      <c r="G63" s="13">
        <v>45056</v>
      </c>
    </row>
    <row r="64" spans="1:7" x14ac:dyDescent="0.2">
      <c r="A64" s="3">
        <v>2903</v>
      </c>
      <c r="B64" s="3" t="s">
        <v>25</v>
      </c>
      <c r="C64" s="3" t="s">
        <v>13</v>
      </c>
      <c r="D64" s="3" t="s">
        <v>898</v>
      </c>
      <c r="E64" s="3">
        <v>0.71727467811158796</v>
      </c>
      <c r="F64" s="3">
        <v>1.3590844062947067E-2</v>
      </c>
      <c r="G64" s="13">
        <v>45056</v>
      </c>
    </row>
    <row r="65" spans="1:7" x14ac:dyDescent="0.2">
      <c r="A65" s="3">
        <v>2901</v>
      </c>
      <c r="B65" s="3" t="s">
        <v>25</v>
      </c>
      <c r="C65" s="3" t="s">
        <v>13</v>
      </c>
      <c r="D65" s="3" t="s">
        <v>898</v>
      </c>
      <c r="E65" s="3">
        <v>0.72242540904716068</v>
      </c>
      <c r="F65" s="3">
        <v>2.0404234841193455E-2</v>
      </c>
      <c r="G65" s="13">
        <v>45056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92A00-0E58-404C-821B-1C46D6CFB326}">
  <dimension ref="A1:X98"/>
  <sheetViews>
    <sheetView workbookViewId="0">
      <selection activeCell="D77" sqref="D77"/>
    </sheetView>
  </sheetViews>
  <sheetFormatPr baseColWidth="10" defaultRowHeight="16" x14ac:dyDescent="0.2"/>
  <cols>
    <col min="1" max="1" width="14.5" style="3" bestFit="1" customWidth="1"/>
    <col min="2" max="2" width="14.5" style="320" customWidth="1"/>
    <col min="3" max="4" width="12.6640625" style="3" bestFit="1" customWidth="1"/>
    <col min="5" max="7" width="10.83203125" style="3"/>
    <col min="8" max="8" width="13.33203125" style="3" bestFit="1" customWidth="1"/>
    <col min="9" max="9" width="13.33203125" style="3" customWidth="1"/>
    <col min="10" max="14" width="10.83203125" style="3"/>
    <col min="15" max="15" width="14.6640625" style="3" bestFit="1" customWidth="1"/>
    <col min="16" max="16" width="15.5" style="3" bestFit="1" customWidth="1"/>
    <col min="17" max="17" width="15.5" style="3" customWidth="1"/>
    <col min="18" max="20" width="10.83203125" style="3"/>
    <col min="21" max="21" width="14.83203125" style="3" bestFit="1" customWidth="1"/>
    <col min="22" max="23" width="15.6640625" style="3" bestFit="1" customWidth="1"/>
    <col min="24" max="24" width="16.6640625" style="3" bestFit="1" customWidth="1"/>
    <col min="25" max="16384" width="10.83203125" style="3"/>
  </cols>
  <sheetData>
    <row r="1" spans="1:24" ht="17" thickBot="1" x14ac:dyDescent="0.25">
      <c r="A1" s="328" t="s">
        <v>1127</v>
      </c>
      <c r="F1" s="36" t="s">
        <v>4</v>
      </c>
      <c r="G1" s="33" t="s">
        <v>1126</v>
      </c>
      <c r="H1" s="33" t="s">
        <v>1125</v>
      </c>
      <c r="I1" s="33" t="s">
        <v>1124</v>
      </c>
      <c r="J1" s="33" t="s">
        <v>1123</v>
      </c>
      <c r="K1" s="33" t="s">
        <v>1</v>
      </c>
      <c r="L1" s="33" t="s">
        <v>957</v>
      </c>
      <c r="M1" s="33" t="s">
        <v>1122</v>
      </c>
      <c r="N1" s="33" t="s">
        <v>1018</v>
      </c>
      <c r="O1" s="33" t="s">
        <v>1121</v>
      </c>
      <c r="P1" s="33" t="s">
        <v>1120</v>
      </c>
      <c r="Q1" s="34" t="s">
        <v>1119</v>
      </c>
      <c r="S1" s="36" t="s">
        <v>1</v>
      </c>
      <c r="T1" s="33" t="s">
        <v>4</v>
      </c>
      <c r="U1" s="33" t="s">
        <v>1118</v>
      </c>
      <c r="V1" s="33" t="s">
        <v>1117</v>
      </c>
      <c r="W1" s="33" t="s">
        <v>1116</v>
      </c>
      <c r="X1" s="34" t="s">
        <v>1115</v>
      </c>
    </row>
    <row r="2" spans="1:24" ht="17" thickBot="1" x14ac:dyDescent="0.25">
      <c r="A2" s="36" t="s">
        <v>1114</v>
      </c>
      <c r="B2" s="329"/>
      <c r="C2" s="33" t="s">
        <v>1113</v>
      </c>
      <c r="D2" s="34" t="s">
        <v>1112</v>
      </c>
      <c r="F2" s="4" t="s">
        <v>1001</v>
      </c>
      <c r="G2" s="2">
        <v>112975</v>
      </c>
      <c r="H2" s="2" t="s">
        <v>1107</v>
      </c>
      <c r="I2" s="2" t="s">
        <v>1106</v>
      </c>
      <c r="J2" s="2">
        <v>83</v>
      </c>
      <c r="K2" s="2" t="s">
        <v>1100</v>
      </c>
      <c r="L2" s="2" t="s">
        <v>1091</v>
      </c>
      <c r="M2" s="2" t="s">
        <v>1085</v>
      </c>
      <c r="N2" s="2" t="s">
        <v>975</v>
      </c>
      <c r="O2" s="2">
        <v>27.9</v>
      </c>
      <c r="P2" s="2">
        <v>28.4</v>
      </c>
      <c r="Q2" s="24">
        <f t="shared" ref="Q2:Q41" si="0">P2-O2</f>
        <v>0.5</v>
      </c>
      <c r="S2" s="4" t="s">
        <v>1105</v>
      </c>
      <c r="T2" s="2">
        <v>1</v>
      </c>
      <c r="U2" s="2">
        <v>110.7</v>
      </c>
      <c r="V2" s="2">
        <v>80.599999999999994</v>
      </c>
      <c r="W2" s="2">
        <v>112.6</v>
      </c>
      <c r="X2" s="24">
        <v>85</v>
      </c>
    </row>
    <row r="3" spans="1:24" ht="17" thickBot="1" x14ac:dyDescent="0.25">
      <c r="A3" s="36" t="s">
        <v>1111</v>
      </c>
      <c r="B3" s="329"/>
      <c r="C3" s="33">
        <v>64</v>
      </c>
      <c r="D3" s="34">
        <v>64</v>
      </c>
      <c r="F3" s="5" t="s">
        <v>1002</v>
      </c>
      <c r="G3" s="1">
        <v>112975</v>
      </c>
      <c r="H3" s="1" t="s">
        <v>1107</v>
      </c>
      <c r="I3" s="1" t="s">
        <v>1106</v>
      </c>
      <c r="J3" s="1">
        <v>84</v>
      </c>
      <c r="K3" s="1" t="s">
        <v>1100</v>
      </c>
      <c r="L3" s="1" t="s">
        <v>1091</v>
      </c>
      <c r="M3" s="1" t="s">
        <v>1085</v>
      </c>
      <c r="N3" s="1" t="s">
        <v>975</v>
      </c>
      <c r="O3" s="1">
        <v>26.6</v>
      </c>
      <c r="P3" s="1">
        <v>26.9</v>
      </c>
      <c r="Q3" s="25">
        <f t="shared" si="0"/>
        <v>0.29999999999999716</v>
      </c>
      <c r="S3" s="5" t="s">
        <v>1105</v>
      </c>
      <c r="T3" s="1">
        <v>2</v>
      </c>
      <c r="U3" s="1">
        <v>119.4</v>
      </c>
      <c r="V3" s="1">
        <v>92.2</v>
      </c>
      <c r="W3" s="1">
        <v>91.8</v>
      </c>
      <c r="X3" s="25">
        <v>68.2</v>
      </c>
    </row>
    <row r="4" spans="1:24" ht="17" thickBot="1" x14ac:dyDescent="0.25">
      <c r="A4" s="36" t="s">
        <v>1110</v>
      </c>
      <c r="B4" s="329"/>
      <c r="C4" s="33">
        <f>AVERAGE(C6:C98)</f>
        <v>86.365079365079353</v>
      </c>
      <c r="D4" s="34">
        <f>AVERAGE(D6:D98)</f>
        <v>89.234920634920641</v>
      </c>
      <c r="F4" s="5" t="s">
        <v>999</v>
      </c>
      <c r="G4" s="1">
        <v>112975</v>
      </c>
      <c r="H4" s="1" t="s">
        <v>1107</v>
      </c>
      <c r="I4" s="1" t="s">
        <v>1106</v>
      </c>
      <c r="J4" s="1">
        <v>85</v>
      </c>
      <c r="K4" s="1" t="s">
        <v>1100</v>
      </c>
      <c r="L4" s="1" t="s">
        <v>1091</v>
      </c>
      <c r="M4" s="1" t="s">
        <v>1085</v>
      </c>
      <c r="N4" s="1" t="s">
        <v>975</v>
      </c>
      <c r="O4" s="1">
        <v>26</v>
      </c>
      <c r="P4" s="1">
        <v>26.8</v>
      </c>
      <c r="Q4" s="25">
        <f t="shared" si="0"/>
        <v>0.80000000000000071</v>
      </c>
      <c r="S4" s="5" t="s">
        <v>1105</v>
      </c>
      <c r="T4" s="1">
        <v>3</v>
      </c>
      <c r="U4" s="1">
        <v>88.4</v>
      </c>
      <c r="V4" s="1">
        <v>65.599999999999994</v>
      </c>
      <c r="W4" s="1">
        <v>86.2</v>
      </c>
      <c r="X4" s="25">
        <v>55.2</v>
      </c>
    </row>
    <row r="5" spans="1:24" ht="17" thickBot="1" x14ac:dyDescent="0.25">
      <c r="A5" s="328" t="s">
        <v>1109</v>
      </c>
      <c r="B5" s="327" t="s">
        <v>1108</v>
      </c>
      <c r="C5" s="36"/>
      <c r="D5" s="34"/>
      <c r="F5" s="5" t="s">
        <v>1004</v>
      </c>
      <c r="G5" s="1">
        <v>112975</v>
      </c>
      <c r="H5" s="1" t="s">
        <v>1107</v>
      </c>
      <c r="I5" s="1" t="s">
        <v>1106</v>
      </c>
      <c r="J5" s="1">
        <v>86</v>
      </c>
      <c r="K5" s="1" t="s">
        <v>1100</v>
      </c>
      <c r="L5" s="1" t="s">
        <v>1091</v>
      </c>
      <c r="M5" s="1" t="s">
        <v>1085</v>
      </c>
      <c r="N5" s="1" t="s">
        <v>975</v>
      </c>
      <c r="O5" s="1">
        <v>22.7</v>
      </c>
      <c r="P5" s="1">
        <v>30.1</v>
      </c>
      <c r="Q5" s="25">
        <f t="shared" si="0"/>
        <v>7.4000000000000021</v>
      </c>
      <c r="S5" s="5" t="s">
        <v>1105</v>
      </c>
      <c r="T5" s="1">
        <v>4</v>
      </c>
      <c r="U5" s="1">
        <v>117</v>
      </c>
      <c r="V5" s="1">
        <v>70.2</v>
      </c>
      <c r="W5" s="1">
        <v>105.6</v>
      </c>
      <c r="X5" s="25">
        <v>83</v>
      </c>
    </row>
    <row r="6" spans="1:24" ht="17" thickBot="1" x14ac:dyDescent="0.25">
      <c r="A6" s="326">
        <v>44267</v>
      </c>
      <c r="B6" s="325">
        <v>1</v>
      </c>
      <c r="C6" s="2">
        <v>53.8</v>
      </c>
      <c r="D6" s="24"/>
      <c r="F6" s="6" t="s">
        <v>1000</v>
      </c>
      <c r="G6" s="7">
        <v>112975</v>
      </c>
      <c r="H6" s="7" t="s">
        <v>1107</v>
      </c>
      <c r="I6" s="7" t="s">
        <v>1106</v>
      </c>
      <c r="J6" s="7">
        <v>87</v>
      </c>
      <c r="K6" s="7" t="s">
        <v>1100</v>
      </c>
      <c r="L6" s="7" t="s">
        <v>1091</v>
      </c>
      <c r="M6" s="7" t="s">
        <v>1085</v>
      </c>
      <c r="N6" s="7" t="s">
        <v>975</v>
      </c>
      <c r="O6" s="7">
        <v>26.8</v>
      </c>
      <c r="P6" s="7">
        <v>24.5</v>
      </c>
      <c r="Q6" s="26">
        <f t="shared" si="0"/>
        <v>-2.3000000000000007</v>
      </c>
      <c r="S6" s="6" t="s">
        <v>1105</v>
      </c>
      <c r="T6" s="7">
        <v>5</v>
      </c>
      <c r="U6" s="7">
        <v>82.7</v>
      </c>
      <c r="V6" s="7">
        <v>59.7</v>
      </c>
      <c r="W6" s="7">
        <v>112</v>
      </c>
      <c r="X6" s="26">
        <v>73.8</v>
      </c>
    </row>
    <row r="7" spans="1:24" ht="17" thickBot="1" x14ac:dyDescent="0.25">
      <c r="A7" s="324">
        <v>44268</v>
      </c>
      <c r="B7" s="323"/>
      <c r="C7" s="1"/>
      <c r="D7" s="25"/>
      <c r="F7" s="4" t="s">
        <v>1006</v>
      </c>
      <c r="G7" s="2">
        <v>112972</v>
      </c>
      <c r="H7" s="2" t="s">
        <v>1087</v>
      </c>
      <c r="I7" s="2" t="s">
        <v>1086</v>
      </c>
      <c r="J7" s="2">
        <v>44</v>
      </c>
      <c r="K7" s="2" t="s">
        <v>1100</v>
      </c>
      <c r="L7" s="2" t="s">
        <v>1091</v>
      </c>
      <c r="M7" s="2" t="s">
        <v>1085</v>
      </c>
      <c r="N7" s="2" t="s">
        <v>969</v>
      </c>
      <c r="O7" s="2">
        <v>25.3</v>
      </c>
      <c r="P7" s="2">
        <v>26.6</v>
      </c>
      <c r="Q7" s="24">
        <f t="shared" si="0"/>
        <v>1.3000000000000007</v>
      </c>
      <c r="S7" s="36" t="s">
        <v>1074</v>
      </c>
      <c r="T7" s="33"/>
      <c r="U7" s="33">
        <v>103.64000000000001</v>
      </c>
      <c r="V7" s="33">
        <v>73.66</v>
      </c>
      <c r="W7" s="33">
        <v>101.63999999999999</v>
      </c>
      <c r="X7" s="34">
        <v>73.039999999999992</v>
      </c>
    </row>
    <row r="8" spans="1:24" ht="17" thickBot="1" x14ac:dyDescent="0.25">
      <c r="A8" s="324">
        <v>44269</v>
      </c>
      <c r="B8" s="323"/>
      <c r="C8" s="1"/>
      <c r="D8" s="25"/>
      <c r="F8" s="5" t="s">
        <v>1007</v>
      </c>
      <c r="G8" s="1">
        <v>112970</v>
      </c>
      <c r="H8" s="1" t="s">
        <v>1104</v>
      </c>
      <c r="I8" s="1" t="s">
        <v>1101</v>
      </c>
      <c r="J8" s="1">
        <v>53</v>
      </c>
      <c r="K8" s="1" t="s">
        <v>1100</v>
      </c>
      <c r="L8" s="1" t="s">
        <v>1091</v>
      </c>
      <c r="M8" s="1" t="s">
        <v>1085</v>
      </c>
      <c r="N8" s="1" t="s">
        <v>969</v>
      </c>
      <c r="O8" s="1">
        <v>24.8</v>
      </c>
      <c r="P8" s="1">
        <v>24.7</v>
      </c>
      <c r="Q8" s="25">
        <f t="shared" si="0"/>
        <v>-0.10000000000000142</v>
      </c>
      <c r="S8" s="36"/>
      <c r="T8" s="33"/>
      <c r="U8" s="33"/>
      <c r="V8" s="33"/>
      <c r="W8" s="33"/>
      <c r="X8" s="34"/>
    </row>
    <row r="9" spans="1:24" x14ac:dyDescent="0.2">
      <c r="A9" s="324">
        <v>44270</v>
      </c>
      <c r="B9" s="323">
        <v>2</v>
      </c>
      <c r="C9" s="1">
        <v>18.600000000000001</v>
      </c>
      <c r="D9" s="25">
        <v>18.600000000000001</v>
      </c>
      <c r="F9" s="5" t="s">
        <v>1008</v>
      </c>
      <c r="G9" s="1">
        <v>112970</v>
      </c>
      <c r="H9" s="1" t="s">
        <v>1104</v>
      </c>
      <c r="I9" s="1" t="s">
        <v>1101</v>
      </c>
      <c r="J9" s="1">
        <v>54</v>
      </c>
      <c r="K9" s="1" t="s">
        <v>1100</v>
      </c>
      <c r="L9" s="1" t="s">
        <v>1091</v>
      </c>
      <c r="M9" s="1" t="s">
        <v>1085</v>
      </c>
      <c r="N9" s="1" t="s">
        <v>969</v>
      </c>
      <c r="O9" s="1">
        <v>23.7</v>
      </c>
      <c r="P9" s="1">
        <v>27.3</v>
      </c>
      <c r="Q9" s="25">
        <f t="shared" si="0"/>
        <v>3.6000000000000014</v>
      </c>
      <c r="S9" s="4" t="s">
        <v>1099</v>
      </c>
      <c r="T9" s="2">
        <v>1</v>
      </c>
      <c r="U9" s="2">
        <v>105.4</v>
      </c>
      <c r="V9" s="2">
        <v>72</v>
      </c>
      <c r="W9" s="2">
        <v>109.1</v>
      </c>
      <c r="X9" s="24">
        <v>82.9</v>
      </c>
    </row>
    <row r="10" spans="1:24" x14ac:dyDescent="0.2">
      <c r="A10" s="324">
        <v>44271</v>
      </c>
      <c r="B10" s="323">
        <v>3</v>
      </c>
      <c r="C10" s="1">
        <v>128.69999999999999</v>
      </c>
      <c r="D10" s="25">
        <v>128.69999999999999</v>
      </c>
      <c r="F10" s="5" t="s">
        <v>1010</v>
      </c>
      <c r="G10" s="1">
        <v>112969</v>
      </c>
      <c r="H10" s="1" t="s">
        <v>1103</v>
      </c>
      <c r="I10" s="1" t="s">
        <v>1101</v>
      </c>
      <c r="J10" s="1">
        <v>55</v>
      </c>
      <c r="K10" s="1" t="s">
        <v>1100</v>
      </c>
      <c r="L10" s="1" t="s">
        <v>1091</v>
      </c>
      <c r="M10" s="1" t="s">
        <v>1085</v>
      </c>
      <c r="N10" s="1" t="s">
        <v>969</v>
      </c>
      <c r="O10" s="1">
        <v>22.3</v>
      </c>
      <c r="P10" s="1">
        <v>25.2</v>
      </c>
      <c r="Q10" s="25">
        <f t="shared" si="0"/>
        <v>2.8999999999999986</v>
      </c>
      <c r="S10" s="5" t="s">
        <v>1099</v>
      </c>
      <c r="T10" s="1">
        <v>2</v>
      </c>
      <c r="U10" s="1">
        <v>97.2</v>
      </c>
      <c r="V10" s="1">
        <v>68</v>
      </c>
      <c r="W10" s="1">
        <v>110.3</v>
      </c>
      <c r="X10" s="25">
        <v>71</v>
      </c>
    </row>
    <row r="11" spans="1:24" x14ac:dyDescent="0.2">
      <c r="A11" s="324">
        <v>44272</v>
      </c>
      <c r="B11" s="323">
        <v>4</v>
      </c>
      <c r="C11" s="1">
        <v>274.2</v>
      </c>
      <c r="D11" s="25">
        <v>274.2</v>
      </c>
      <c r="F11" s="5" t="s">
        <v>1009</v>
      </c>
      <c r="G11" s="1">
        <v>112969</v>
      </c>
      <c r="H11" s="1" t="s">
        <v>1103</v>
      </c>
      <c r="I11" s="1" t="s">
        <v>1101</v>
      </c>
      <c r="J11" s="1">
        <v>56</v>
      </c>
      <c r="K11" s="1" t="s">
        <v>1100</v>
      </c>
      <c r="L11" s="1" t="s">
        <v>1091</v>
      </c>
      <c r="M11" s="1" t="s">
        <v>1085</v>
      </c>
      <c r="N11" s="1" t="s">
        <v>969</v>
      </c>
      <c r="O11" s="1">
        <v>27.9</v>
      </c>
      <c r="P11" s="1">
        <v>26.4</v>
      </c>
      <c r="Q11" s="25">
        <f t="shared" si="0"/>
        <v>-1.5</v>
      </c>
      <c r="S11" s="5" t="s">
        <v>1099</v>
      </c>
      <c r="T11" s="1">
        <v>3</v>
      </c>
      <c r="U11" s="1">
        <v>116.6</v>
      </c>
      <c r="V11" s="1">
        <v>78.400000000000006</v>
      </c>
      <c r="W11" s="1">
        <v>127.5</v>
      </c>
      <c r="X11" s="25">
        <v>83.5</v>
      </c>
    </row>
    <row r="12" spans="1:24" ht="17" thickBot="1" x14ac:dyDescent="0.25">
      <c r="A12" s="324">
        <v>44273</v>
      </c>
      <c r="B12" s="323">
        <v>5</v>
      </c>
      <c r="C12" s="1">
        <v>86.5</v>
      </c>
      <c r="D12" s="25">
        <v>86.5</v>
      </c>
      <c r="F12" s="6" t="s">
        <v>1005</v>
      </c>
      <c r="G12" s="7">
        <v>112973</v>
      </c>
      <c r="H12" s="7" t="s">
        <v>1102</v>
      </c>
      <c r="I12" s="7" t="s">
        <v>1101</v>
      </c>
      <c r="J12" s="7">
        <v>57</v>
      </c>
      <c r="K12" s="7" t="s">
        <v>1100</v>
      </c>
      <c r="L12" s="7" t="s">
        <v>1091</v>
      </c>
      <c r="M12" s="7" t="s">
        <v>1085</v>
      </c>
      <c r="N12" s="7" t="s">
        <v>969</v>
      </c>
      <c r="O12" s="7">
        <v>24.5</v>
      </c>
      <c r="P12" s="7">
        <v>30.2</v>
      </c>
      <c r="Q12" s="26">
        <f t="shared" si="0"/>
        <v>5.6999999999999993</v>
      </c>
      <c r="S12" s="5" t="s">
        <v>1099</v>
      </c>
      <c r="T12" s="1">
        <v>4</v>
      </c>
      <c r="U12" s="1">
        <v>96.6</v>
      </c>
      <c r="V12" s="1">
        <v>62.6</v>
      </c>
      <c r="W12" s="1">
        <v>92.8</v>
      </c>
      <c r="X12" s="25">
        <v>68</v>
      </c>
    </row>
    <row r="13" spans="1:24" ht="17" thickBot="1" x14ac:dyDescent="0.25">
      <c r="A13" s="324">
        <v>44274</v>
      </c>
      <c r="B13" s="323">
        <v>6</v>
      </c>
      <c r="C13" s="1">
        <v>16</v>
      </c>
      <c r="D13" s="25">
        <v>16</v>
      </c>
      <c r="F13" s="4" t="s">
        <v>996</v>
      </c>
      <c r="G13" s="2">
        <v>112968</v>
      </c>
      <c r="H13" s="2" t="s">
        <v>1097</v>
      </c>
      <c r="I13" s="2" t="s">
        <v>1096</v>
      </c>
      <c r="J13" s="2">
        <v>79</v>
      </c>
      <c r="K13" s="2" t="s">
        <v>1092</v>
      </c>
      <c r="L13" s="2" t="s">
        <v>1091</v>
      </c>
      <c r="M13" s="2" t="s">
        <v>875</v>
      </c>
      <c r="N13" s="2" t="s">
        <v>975</v>
      </c>
      <c r="O13" s="2">
        <v>28</v>
      </c>
      <c r="P13" s="2">
        <v>27.1</v>
      </c>
      <c r="Q13" s="24">
        <f t="shared" si="0"/>
        <v>-0.89999999999999858</v>
      </c>
      <c r="S13" s="6" t="s">
        <v>1099</v>
      </c>
      <c r="T13" s="7">
        <v>5</v>
      </c>
      <c r="U13" s="7">
        <v>123.8</v>
      </c>
      <c r="V13" s="7">
        <v>87.2</v>
      </c>
      <c r="W13" s="7">
        <v>85.6</v>
      </c>
      <c r="X13" s="26">
        <v>57.3</v>
      </c>
    </row>
    <row r="14" spans="1:24" ht="17" thickBot="1" x14ac:dyDescent="0.25">
      <c r="A14" s="324">
        <v>44275</v>
      </c>
      <c r="B14" s="323"/>
      <c r="C14" s="1"/>
      <c r="D14" s="25"/>
      <c r="F14" s="5" t="s">
        <v>995</v>
      </c>
      <c r="G14" s="1">
        <v>112968</v>
      </c>
      <c r="H14" s="1" t="s">
        <v>1097</v>
      </c>
      <c r="I14" s="1" t="s">
        <v>1096</v>
      </c>
      <c r="J14" s="1">
        <v>81</v>
      </c>
      <c r="K14" s="1" t="s">
        <v>1092</v>
      </c>
      <c r="L14" s="1" t="s">
        <v>1091</v>
      </c>
      <c r="M14" s="1" t="s">
        <v>875</v>
      </c>
      <c r="N14" s="1" t="s">
        <v>975</v>
      </c>
      <c r="O14" s="1">
        <v>24.1</v>
      </c>
      <c r="P14" s="1">
        <v>26.8</v>
      </c>
      <c r="Q14" s="25">
        <f t="shared" si="0"/>
        <v>2.6999999999999993</v>
      </c>
      <c r="S14" s="36" t="s">
        <v>1074</v>
      </c>
      <c r="T14" s="33"/>
      <c r="U14" s="33">
        <v>107.92</v>
      </c>
      <c r="V14" s="33">
        <v>73.64</v>
      </c>
      <c r="W14" s="33">
        <v>105.05999999999999</v>
      </c>
      <c r="X14" s="34">
        <v>72.539999999999992</v>
      </c>
    </row>
    <row r="15" spans="1:24" ht="17" thickBot="1" x14ac:dyDescent="0.25">
      <c r="A15" s="324">
        <v>44276</v>
      </c>
      <c r="B15" s="323"/>
      <c r="C15" s="1"/>
      <c r="D15" s="25"/>
      <c r="F15" s="5" t="s">
        <v>997</v>
      </c>
      <c r="G15" s="1">
        <v>112968</v>
      </c>
      <c r="H15" s="1" t="s">
        <v>1097</v>
      </c>
      <c r="I15" s="1" t="s">
        <v>1096</v>
      </c>
      <c r="J15" s="1">
        <v>82</v>
      </c>
      <c r="K15" s="1" t="s">
        <v>1092</v>
      </c>
      <c r="L15" s="1" t="s">
        <v>1091</v>
      </c>
      <c r="M15" s="1" t="s">
        <v>875</v>
      </c>
      <c r="N15" s="1" t="s">
        <v>975</v>
      </c>
      <c r="O15" s="1">
        <v>24.1</v>
      </c>
      <c r="P15" s="1">
        <v>26.5</v>
      </c>
      <c r="Q15" s="25">
        <f t="shared" si="0"/>
        <v>2.3999999999999986</v>
      </c>
      <c r="S15" s="36"/>
      <c r="T15" s="33"/>
      <c r="U15" s="33"/>
      <c r="V15" s="33"/>
      <c r="W15" s="33"/>
      <c r="X15" s="34"/>
    </row>
    <row r="16" spans="1:24" x14ac:dyDescent="0.2">
      <c r="A16" s="324">
        <v>44277</v>
      </c>
      <c r="B16" s="323">
        <v>7</v>
      </c>
      <c r="C16" s="1">
        <v>45</v>
      </c>
      <c r="D16" s="25">
        <v>45</v>
      </c>
      <c r="F16" s="5" t="s">
        <v>989</v>
      </c>
      <c r="G16" s="1">
        <v>112977</v>
      </c>
      <c r="H16" s="1" t="s">
        <v>1098</v>
      </c>
      <c r="I16" s="1" t="s">
        <v>1096</v>
      </c>
      <c r="J16" s="1">
        <v>100</v>
      </c>
      <c r="K16" s="1" t="s">
        <v>1092</v>
      </c>
      <c r="L16" s="1" t="s">
        <v>1091</v>
      </c>
      <c r="M16" s="1" t="s">
        <v>875</v>
      </c>
      <c r="N16" s="1" t="s">
        <v>975</v>
      </c>
      <c r="O16" s="1">
        <v>24.6</v>
      </c>
      <c r="P16" s="1">
        <v>31.1</v>
      </c>
      <c r="Q16" s="25">
        <f t="shared" si="0"/>
        <v>6.5</v>
      </c>
      <c r="S16" s="4" t="s">
        <v>1095</v>
      </c>
      <c r="T16" s="2">
        <v>1</v>
      </c>
      <c r="U16" s="2">
        <v>91.4</v>
      </c>
      <c r="V16" s="2">
        <v>68.2</v>
      </c>
      <c r="W16" s="2">
        <v>109.4</v>
      </c>
      <c r="X16" s="24">
        <v>74.599999999999994</v>
      </c>
    </row>
    <row r="17" spans="1:24" ht="17" thickBot="1" x14ac:dyDescent="0.25">
      <c r="A17" s="324">
        <v>44278</v>
      </c>
      <c r="B17" s="323">
        <v>8</v>
      </c>
      <c r="C17" s="1">
        <v>32.9</v>
      </c>
      <c r="D17" s="25">
        <v>32.9</v>
      </c>
      <c r="F17" s="6" t="s">
        <v>998</v>
      </c>
      <c r="G17" s="7">
        <v>112968</v>
      </c>
      <c r="H17" s="7" t="s">
        <v>1097</v>
      </c>
      <c r="I17" s="7" t="s">
        <v>1096</v>
      </c>
      <c r="J17" s="7">
        <v>140</v>
      </c>
      <c r="K17" s="7" t="s">
        <v>1092</v>
      </c>
      <c r="L17" s="7" t="s">
        <v>1091</v>
      </c>
      <c r="M17" s="7" t="s">
        <v>875</v>
      </c>
      <c r="N17" s="7" t="s">
        <v>975</v>
      </c>
      <c r="O17" s="7">
        <v>22.9</v>
      </c>
      <c r="P17" s="7">
        <v>27.5</v>
      </c>
      <c r="Q17" s="26">
        <f t="shared" si="0"/>
        <v>4.6000000000000014</v>
      </c>
      <c r="S17" s="5" t="s">
        <v>1095</v>
      </c>
      <c r="T17" s="1">
        <v>2</v>
      </c>
      <c r="U17" s="1">
        <v>141.6</v>
      </c>
      <c r="V17" s="1">
        <v>115.8</v>
      </c>
      <c r="W17" s="1">
        <v>106.6</v>
      </c>
      <c r="X17" s="25">
        <v>73.400000000000006</v>
      </c>
    </row>
    <row r="18" spans="1:24" x14ac:dyDescent="0.2">
      <c r="A18" s="324">
        <v>44279</v>
      </c>
      <c r="B18" s="323">
        <v>9</v>
      </c>
      <c r="C18" s="1">
        <v>40.299999999999997</v>
      </c>
      <c r="D18" s="25">
        <v>40.299999999999997</v>
      </c>
      <c r="F18" s="4" t="s">
        <v>993</v>
      </c>
      <c r="G18" s="2">
        <v>112976</v>
      </c>
      <c r="H18" s="2" t="s">
        <v>1094</v>
      </c>
      <c r="I18" s="2" t="s">
        <v>1093</v>
      </c>
      <c r="J18" s="2">
        <v>35</v>
      </c>
      <c r="K18" s="2" t="s">
        <v>1092</v>
      </c>
      <c r="L18" s="2" t="s">
        <v>1091</v>
      </c>
      <c r="M18" s="2" t="s">
        <v>875</v>
      </c>
      <c r="N18" s="2" t="s">
        <v>969</v>
      </c>
      <c r="O18" s="2">
        <v>29.8</v>
      </c>
      <c r="P18" s="2">
        <v>27.6</v>
      </c>
      <c r="Q18" s="24">
        <f t="shared" si="0"/>
        <v>-2.1999999999999993</v>
      </c>
      <c r="S18" s="5" t="s">
        <v>1095</v>
      </c>
      <c r="T18" s="1">
        <v>3</v>
      </c>
      <c r="U18" s="1">
        <v>102.2</v>
      </c>
      <c r="V18" s="1">
        <v>64.599999999999994</v>
      </c>
      <c r="W18" s="1">
        <v>94.2</v>
      </c>
      <c r="X18" s="25">
        <v>66</v>
      </c>
    </row>
    <row r="19" spans="1:24" x14ac:dyDescent="0.2">
      <c r="A19" s="324">
        <v>44280</v>
      </c>
      <c r="B19" s="323">
        <v>10</v>
      </c>
      <c r="C19" s="1">
        <v>115.1</v>
      </c>
      <c r="D19" s="25">
        <v>115.1</v>
      </c>
      <c r="F19" s="5" t="s">
        <v>990</v>
      </c>
      <c r="G19" s="1">
        <v>112976</v>
      </c>
      <c r="H19" s="1" t="s">
        <v>1094</v>
      </c>
      <c r="I19" s="1" t="s">
        <v>1093</v>
      </c>
      <c r="J19" s="1">
        <v>63</v>
      </c>
      <c r="K19" s="1" t="s">
        <v>1092</v>
      </c>
      <c r="L19" s="1" t="s">
        <v>1091</v>
      </c>
      <c r="M19" s="1" t="s">
        <v>875</v>
      </c>
      <c r="N19" s="1" t="s">
        <v>969</v>
      </c>
      <c r="O19" s="1">
        <v>28.1</v>
      </c>
      <c r="P19" s="1">
        <v>27.5</v>
      </c>
      <c r="Q19" s="25">
        <f t="shared" si="0"/>
        <v>-0.60000000000000142</v>
      </c>
      <c r="S19" s="5" t="s">
        <v>1095</v>
      </c>
      <c r="T19" s="1">
        <v>4</v>
      </c>
      <c r="U19" s="1">
        <v>95</v>
      </c>
      <c r="V19" s="1">
        <v>67.2</v>
      </c>
      <c r="W19" s="1">
        <v>91.9</v>
      </c>
      <c r="X19" s="25">
        <v>64.7</v>
      </c>
    </row>
    <row r="20" spans="1:24" ht="17" thickBot="1" x14ac:dyDescent="0.25">
      <c r="A20" s="324">
        <v>44281</v>
      </c>
      <c r="B20" s="323">
        <v>11</v>
      </c>
      <c r="C20" s="1">
        <v>22.1</v>
      </c>
      <c r="D20" s="25">
        <v>22.1</v>
      </c>
      <c r="F20" s="5" t="s">
        <v>994</v>
      </c>
      <c r="G20" s="1">
        <v>112976</v>
      </c>
      <c r="H20" s="1" t="s">
        <v>1094</v>
      </c>
      <c r="I20" s="1" t="s">
        <v>1093</v>
      </c>
      <c r="J20" s="1">
        <v>64</v>
      </c>
      <c r="K20" s="1" t="s">
        <v>1092</v>
      </c>
      <c r="L20" s="1" t="s">
        <v>1091</v>
      </c>
      <c r="M20" s="1" t="s">
        <v>875</v>
      </c>
      <c r="N20" s="1" t="s">
        <v>969</v>
      </c>
      <c r="O20" s="1">
        <v>26.5</v>
      </c>
      <c r="P20" s="1">
        <v>31.9</v>
      </c>
      <c r="Q20" s="25">
        <f t="shared" si="0"/>
        <v>5.3999999999999986</v>
      </c>
      <c r="S20" s="6" t="s">
        <v>1095</v>
      </c>
      <c r="T20" s="7">
        <v>5</v>
      </c>
      <c r="U20" s="7">
        <v>82.3</v>
      </c>
      <c r="V20" s="7">
        <v>59.1</v>
      </c>
      <c r="W20" s="7">
        <v>119.8</v>
      </c>
      <c r="X20" s="26">
        <v>92.8</v>
      </c>
    </row>
    <row r="21" spans="1:24" ht="17" thickBot="1" x14ac:dyDescent="0.25">
      <c r="A21" s="324">
        <v>44282</v>
      </c>
      <c r="B21" s="323"/>
      <c r="C21" s="1"/>
      <c r="D21" s="25"/>
      <c r="F21" s="5" t="s">
        <v>992</v>
      </c>
      <c r="G21" s="1">
        <v>112976</v>
      </c>
      <c r="H21" s="1" t="s">
        <v>1094</v>
      </c>
      <c r="I21" s="1" t="s">
        <v>1093</v>
      </c>
      <c r="J21" s="1">
        <v>65</v>
      </c>
      <c r="K21" s="1" t="s">
        <v>1092</v>
      </c>
      <c r="L21" s="1" t="s">
        <v>1091</v>
      </c>
      <c r="M21" s="1" t="s">
        <v>875</v>
      </c>
      <c r="N21" s="1" t="s">
        <v>969</v>
      </c>
      <c r="O21" s="1">
        <v>28.8</v>
      </c>
      <c r="P21" s="1">
        <v>28.2</v>
      </c>
      <c r="Q21" s="25">
        <f t="shared" si="0"/>
        <v>-0.60000000000000142</v>
      </c>
      <c r="S21" s="36" t="s">
        <v>1074</v>
      </c>
      <c r="T21" s="33"/>
      <c r="U21" s="33">
        <v>102.5</v>
      </c>
      <c r="V21" s="33">
        <v>74.98</v>
      </c>
      <c r="W21" s="33">
        <v>104.38</v>
      </c>
      <c r="X21" s="34">
        <v>74.3</v>
      </c>
    </row>
    <row r="22" spans="1:24" ht="17" thickBot="1" x14ac:dyDescent="0.25">
      <c r="A22" s="324">
        <v>44283</v>
      </c>
      <c r="B22" s="323"/>
      <c r="C22" s="1"/>
      <c r="D22" s="25"/>
      <c r="F22" s="6" t="s">
        <v>991</v>
      </c>
      <c r="G22" s="7">
        <v>112976</v>
      </c>
      <c r="H22" s="7" t="s">
        <v>1094</v>
      </c>
      <c r="I22" s="7" t="s">
        <v>1093</v>
      </c>
      <c r="J22" s="7">
        <v>66</v>
      </c>
      <c r="K22" s="7" t="s">
        <v>1092</v>
      </c>
      <c r="L22" s="7" t="s">
        <v>1091</v>
      </c>
      <c r="M22" s="7" t="s">
        <v>875</v>
      </c>
      <c r="N22" s="7" t="s">
        <v>969</v>
      </c>
      <c r="O22" s="7">
        <v>27.4</v>
      </c>
      <c r="P22" s="7">
        <v>32.4</v>
      </c>
      <c r="Q22" s="26">
        <f t="shared" si="0"/>
        <v>5</v>
      </c>
      <c r="S22" s="36"/>
      <c r="T22" s="33"/>
      <c r="U22" s="33"/>
      <c r="V22" s="33"/>
      <c r="W22" s="33"/>
      <c r="X22" s="34"/>
    </row>
    <row r="23" spans="1:24" x14ac:dyDescent="0.2">
      <c r="A23" s="324">
        <v>44284</v>
      </c>
      <c r="B23" s="323">
        <v>12</v>
      </c>
      <c r="C23" s="1">
        <v>24.5</v>
      </c>
      <c r="D23" s="25">
        <v>24.5</v>
      </c>
      <c r="F23" s="4" t="s">
        <v>988</v>
      </c>
      <c r="G23" s="2">
        <v>112967</v>
      </c>
      <c r="H23" s="2" t="s">
        <v>1090</v>
      </c>
      <c r="I23" s="2" t="s">
        <v>1089</v>
      </c>
      <c r="J23" s="2">
        <v>1</v>
      </c>
      <c r="K23" s="2" t="s">
        <v>887</v>
      </c>
      <c r="L23" s="2" t="s">
        <v>876</v>
      </c>
      <c r="M23" s="2" t="s">
        <v>1085</v>
      </c>
      <c r="N23" s="2" t="s">
        <v>975</v>
      </c>
      <c r="O23" s="2">
        <v>26.8</v>
      </c>
      <c r="P23" s="2">
        <v>26.3</v>
      </c>
      <c r="Q23" s="24">
        <f t="shared" si="0"/>
        <v>-0.5</v>
      </c>
      <c r="S23" s="4" t="s">
        <v>1088</v>
      </c>
      <c r="T23" s="2">
        <v>1</v>
      </c>
      <c r="U23" s="2">
        <v>129.19999999999999</v>
      </c>
      <c r="V23" s="2">
        <v>98</v>
      </c>
      <c r="W23" s="2">
        <v>125</v>
      </c>
      <c r="X23" s="24">
        <v>96.6</v>
      </c>
    </row>
    <row r="24" spans="1:24" x14ac:dyDescent="0.2">
      <c r="A24" s="324">
        <v>44285</v>
      </c>
      <c r="B24" s="323">
        <v>13</v>
      </c>
      <c r="C24" s="1">
        <v>43</v>
      </c>
      <c r="D24" s="25">
        <v>43</v>
      </c>
      <c r="F24" s="5" t="s">
        <v>986</v>
      </c>
      <c r="G24" s="1">
        <v>112967</v>
      </c>
      <c r="H24" s="1" t="s">
        <v>1090</v>
      </c>
      <c r="I24" s="1" t="s">
        <v>1089</v>
      </c>
      <c r="J24" s="1">
        <v>88</v>
      </c>
      <c r="K24" s="1" t="s">
        <v>887</v>
      </c>
      <c r="L24" s="1" t="s">
        <v>876</v>
      </c>
      <c r="M24" s="1" t="s">
        <v>1085</v>
      </c>
      <c r="N24" s="1" t="s">
        <v>975</v>
      </c>
      <c r="O24" s="1">
        <v>22.2</v>
      </c>
      <c r="P24" s="1">
        <v>29</v>
      </c>
      <c r="Q24" s="25">
        <f t="shared" si="0"/>
        <v>6.8000000000000007</v>
      </c>
      <c r="S24" s="5" t="s">
        <v>1088</v>
      </c>
      <c r="T24" s="1">
        <v>2</v>
      </c>
      <c r="U24" s="1">
        <v>107.2</v>
      </c>
      <c r="V24" s="1">
        <v>73.8</v>
      </c>
      <c r="W24" s="1">
        <v>90.3</v>
      </c>
      <c r="X24" s="25">
        <v>62.8</v>
      </c>
    </row>
    <row r="25" spans="1:24" x14ac:dyDescent="0.2">
      <c r="A25" s="324">
        <v>44286</v>
      </c>
      <c r="B25" s="323">
        <v>14</v>
      </c>
      <c r="C25" s="1">
        <v>29.9</v>
      </c>
      <c r="D25" s="25">
        <v>29.9</v>
      </c>
      <c r="F25" s="5" t="s">
        <v>984</v>
      </c>
      <c r="G25" s="1">
        <v>112967</v>
      </c>
      <c r="H25" s="1" t="s">
        <v>1090</v>
      </c>
      <c r="I25" s="1" t="s">
        <v>1089</v>
      </c>
      <c r="J25" s="1">
        <v>89</v>
      </c>
      <c r="K25" s="1" t="s">
        <v>887</v>
      </c>
      <c r="L25" s="1" t="s">
        <v>876</v>
      </c>
      <c r="M25" s="1" t="s">
        <v>1085</v>
      </c>
      <c r="N25" s="1" t="s">
        <v>975</v>
      </c>
      <c r="O25" s="1">
        <v>25.7</v>
      </c>
      <c r="P25" s="1">
        <v>28.6</v>
      </c>
      <c r="Q25" s="25">
        <f t="shared" si="0"/>
        <v>2.9000000000000021</v>
      </c>
      <c r="S25" s="5" t="s">
        <v>1088</v>
      </c>
      <c r="T25" s="1">
        <v>3</v>
      </c>
      <c r="U25" s="1">
        <v>100.6</v>
      </c>
      <c r="V25" s="1">
        <v>74.8</v>
      </c>
      <c r="W25" s="1">
        <v>101.6</v>
      </c>
      <c r="X25" s="25">
        <v>71.599999999999994</v>
      </c>
    </row>
    <row r="26" spans="1:24" x14ac:dyDescent="0.2">
      <c r="A26" s="324">
        <v>44287</v>
      </c>
      <c r="B26" s="323">
        <v>15</v>
      </c>
      <c r="C26" s="1">
        <v>24.4</v>
      </c>
      <c r="D26" s="25">
        <v>24.4</v>
      </c>
      <c r="F26" s="5" t="s">
        <v>987</v>
      </c>
      <c r="G26" s="1">
        <v>112967</v>
      </c>
      <c r="H26" s="1" t="s">
        <v>1090</v>
      </c>
      <c r="I26" s="1" t="s">
        <v>1089</v>
      </c>
      <c r="J26" s="1">
        <v>90</v>
      </c>
      <c r="K26" s="1" t="s">
        <v>887</v>
      </c>
      <c r="L26" s="1" t="s">
        <v>876</v>
      </c>
      <c r="M26" s="1" t="s">
        <v>1085</v>
      </c>
      <c r="N26" s="1" t="s">
        <v>975</v>
      </c>
      <c r="O26" s="1">
        <v>24.6</v>
      </c>
      <c r="P26" s="1">
        <v>28.3</v>
      </c>
      <c r="Q26" s="25">
        <f t="shared" si="0"/>
        <v>3.6999999999999993</v>
      </c>
      <c r="S26" s="5" t="s">
        <v>1088</v>
      </c>
      <c r="T26" s="1">
        <v>4</v>
      </c>
      <c r="U26" s="1">
        <v>91.6</v>
      </c>
      <c r="V26" s="1">
        <v>71.7</v>
      </c>
      <c r="W26" s="1">
        <v>100.4</v>
      </c>
      <c r="X26" s="25">
        <v>67.599999999999994</v>
      </c>
    </row>
    <row r="27" spans="1:24" ht="17" thickBot="1" x14ac:dyDescent="0.25">
      <c r="A27" s="324">
        <v>44288</v>
      </c>
      <c r="B27" s="323">
        <v>16</v>
      </c>
      <c r="C27" s="1">
        <v>33.6</v>
      </c>
      <c r="D27" s="25">
        <v>33.6</v>
      </c>
      <c r="F27" s="6" t="s">
        <v>985</v>
      </c>
      <c r="G27" s="7">
        <v>112967</v>
      </c>
      <c r="H27" s="7" t="s">
        <v>1090</v>
      </c>
      <c r="I27" s="7" t="s">
        <v>1089</v>
      </c>
      <c r="J27" s="7">
        <v>91</v>
      </c>
      <c r="K27" s="7" t="s">
        <v>887</v>
      </c>
      <c r="L27" s="7" t="s">
        <v>876</v>
      </c>
      <c r="M27" s="7" t="s">
        <v>1085</v>
      </c>
      <c r="N27" s="7" t="s">
        <v>975</v>
      </c>
      <c r="O27" s="7">
        <v>25</v>
      </c>
      <c r="P27" s="7">
        <v>30.3</v>
      </c>
      <c r="Q27" s="26">
        <f t="shared" si="0"/>
        <v>5.3000000000000007</v>
      </c>
      <c r="S27" s="6" t="s">
        <v>1088</v>
      </c>
      <c r="T27" s="7">
        <v>5</v>
      </c>
      <c r="U27" s="7">
        <v>95.9</v>
      </c>
      <c r="V27" s="7">
        <v>71.599999999999994</v>
      </c>
      <c r="W27" s="7">
        <v>127.4</v>
      </c>
      <c r="X27" s="26">
        <v>86.2</v>
      </c>
    </row>
    <row r="28" spans="1:24" ht="17" thickBot="1" x14ac:dyDescent="0.25">
      <c r="A28" s="324">
        <v>44289</v>
      </c>
      <c r="B28" s="323"/>
      <c r="C28" s="1"/>
      <c r="D28" s="25"/>
      <c r="F28" s="4" t="s">
        <v>980</v>
      </c>
      <c r="G28" s="2">
        <v>112972</v>
      </c>
      <c r="H28" s="2" t="s">
        <v>1087</v>
      </c>
      <c r="I28" s="2" t="s">
        <v>1086</v>
      </c>
      <c r="J28" s="2">
        <v>58</v>
      </c>
      <c r="K28" s="2" t="s">
        <v>887</v>
      </c>
      <c r="L28" s="2" t="s">
        <v>876</v>
      </c>
      <c r="M28" s="2" t="s">
        <v>1085</v>
      </c>
      <c r="N28" s="2" t="s">
        <v>969</v>
      </c>
      <c r="O28" s="2">
        <v>26.7</v>
      </c>
      <c r="P28" s="2">
        <v>27.9</v>
      </c>
      <c r="Q28" s="24">
        <f t="shared" si="0"/>
        <v>1.1999999999999993</v>
      </c>
      <c r="S28" s="36" t="s">
        <v>1074</v>
      </c>
      <c r="T28" s="33"/>
      <c r="U28" s="33">
        <v>104.9</v>
      </c>
      <c r="V28" s="33">
        <v>77.97999999999999</v>
      </c>
      <c r="W28" s="33">
        <v>108.93999999999998</v>
      </c>
      <c r="X28" s="34">
        <v>76.959999999999994</v>
      </c>
    </row>
    <row r="29" spans="1:24" ht="17" thickBot="1" x14ac:dyDescent="0.25">
      <c r="A29" s="324">
        <v>44290</v>
      </c>
      <c r="B29" s="323"/>
      <c r="C29" s="1"/>
      <c r="D29" s="25"/>
      <c r="F29" s="5" t="s">
        <v>983</v>
      </c>
      <c r="G29" s="1">
        <v>112972</v>
      </c>
      <c r="H29" s="1" t="s">
        <v>1087</v>
      </c>
      <c r="I29" s="1" t="s">
        <v>1086</v>
      </c>
      <c r="J29" s="1">
        <v>59</v>
      </c>
      <c r="K29" s="1" t="s">
        <v>887</v>
      </c>
      <c r="L29" s="1" t="s">
        <v>876</v>
      </c>
      <c r="M29" s="1" t="s">
        <v>1085</v>
      </c>
      <c r="N29" s="1" t="s">
        <v>969</v>
      </c>
      <c r="O29" s="1">
        <v>27.6</v>
      </c>
      <c r="P29" s="1">
        <v>29.6</v>
      </c>
      <c r="Q29" s="25">
        <f t="shared" si="0"/>
        <v>2</v>
      </c>
      <c r="S29" s="36"/>
      <c r="T29" s="33"/>
      <c r="U29" s="33"/>
      <c r="V29" s="33"/>
      <c r="W29" s="33"/>
      <c r="X29" s="34"/>
    </row>
    <row r="30" spans="1:24" x14ac:dyDescent="0.2">
      <c r="A30" s="324">
        <v>44291</v>
      </c>
      <c r="B30" s="323">
        <v>17</v>
      </c>
      <c r="C30" s="1">
        <v>112.3</v>
      </c>
      <c r="D30" s="25">
        <v>112.3</v>
      </c>
      <c r="F30" s="5" t="s">
        <v>981</v>
      </c>
      <c r="G30" s="1">
        <v>112972</v>
      </c>
      <c r="H30" s="1" t="s">
        <v>1087</v>
      </c>
      <c r="I30" s="1" t="s">
        <v>1086</v>
      </c>
      <c r="J30" s="1">
        <v>61</v>
      </c>
      <c r="K30" s="1" t="s">
        <v>887</v>
      </c>
      <c r="L30" s="1" t="s">
        <v>876</v>
      </c>
      <c r="M30" s="1" t="s">
        <v>1085</v>
      </c>
      <c r="N30" s="1" t="s">
        <v>969</v>
      </c>
      <c r="O30" s="1">
        <v>25</v>
      </c>
      <c r="P30" s="1">
        <v>28.3</v>
      </c>
      <c r="Q30" s="25">
        <f t="shared" si="0"/>
        <v>3.3000000000000007</v>
      </c>
      <c r="S30" s="4" t="s">
        <v>1084</v>
      </c>
      <c r="T30" s="2">
        <v>1</v>
      </c>
      <c r="U30" s="2">
        <v>146.19999999999999</v>
      </c>
      <c r="V30" s="2">
        <v>103.4</v>
      </c>
      <c r="W30" s="2">
        <v>90.6</v>
      </c>
      <c r="X30" s="24">
        <v>63.9</v>
      </c>
    </row>
    <row r="31" spans="1:24" ht="17" thickBot="1" x14ac:dyDescent="0.25">
      <c r="A31" s="324">
        <v>44292</v>
      </c>
      <c r="B31" s="323">
        <v>18</v>
      </c>
      <c r="C31" s="1">
        <v>152.4</v>
      </c>
      <c r="D31" s="25">
        <v>152.4</v>
      </c>
      <c r="F31" s="6" t="s">
        <v>982</v>
      </c>
      <c r="G31" s="7">
        <v>112972</v>
      </c>
      <c r="H31" s="7" t="s">
        <v>1087</v>
      </c>
      <c r="I31" s="7" t="s">
        <v>1086</v>
      </c>
      <c r="J31" s="7">
        <v>62</v>
      </c>
      <c r="K31" s="7" t="s">
        <v>887</v>
      </c>
      <c r="L31" s="7" t="s">
        <v>876</v>
      </c>
      <c r="M31" s="7" t="s">
        <v>1085</v>
      </c>
      <c r="N31" s="7" t="s">
        <v>969</v>
      </c>
      <c r="O31" s="7">
        <v>26.7</v>
      </c>
      <c r="P31" s="7">
        <v>29.9</v>
      </c>
      <c r="Q31" s="26">
        <f t="shared" si="0"/>
        <v>3.1999999999999993</v>
      </c>
      <c r="S31" s="5" t="s">
        <v>1084</v>
      </c>
      <c r="T31" s="1">
        <v>2</v>
      </c>
      <c r="U31" s="1">
        <v>104.5</v>
      </c>
      <c r="V31" s="1">
        <v>83.2</v>
      </c>
      <c r="W31" s="1">
        <v>99.8</v>
      </c>
      <c r="X31" s="25">
        <v>73.8</v>
      </c>
    </row>
    <row r="32" spans="1:24" x14ac:dyDescent="0.2">
      <c r="A32" s="324">
        <v>44293</v>
      </c>
      <c r="B32" s="323">
        <v>19</v>
      </c>
      <c r="C32" s="1">
        <v>189.3</v>
      </c>
      <c r="D32" s="25">
        <v>189.3</v>
      </c>
      <c r="F32" s="4" t="s">
        <v>979</v>
      </c>
      <c r="G32" s="2">
        <v>112971</v>
      </c>
      <c r="H32" s="2" t="s">
        <v>1082</v>
      </c>
      <c r="I32" s="2" t="s">
        <v>1081</v>
      </c>
      <c r="J32" s="2">
        <v>11</v>
      </c>
      <c r="K32" s="2" t="s">
        <v>1055</v>
      </c>
      <c r="L32" s="2" t="s">
        <v>876</v>
      </c>
      <c r="M32" s="2" t="s">
        <v>875</v>
      </c>
      <c r="N32" s="2" t="s">
        <v>975</v>
      </c>
      <c r="O32" s="2">
        <v>29</v>
      </c>
      <c r="P32" s="2">
        <v>32.700000000000003</v>
      </c>
      <c r="Q32" s="24">
        <f t="shared" si="0"/>
        <v>3.7000000000000028</v>
      </c>
      <c r="S32" s="5" t="s">
        <v>1084</v>
      </c>
      <c r="T32" s="1">
        <v>3</v>
      </c>
      <c r="U32" s="1">
        <v>82.2</v>
      </c>
      <c r="V32" s="1">
        <v>59.2</v>
      </c>
      <c r="W32" s="1">
        <v>87.8</v>
      </c>
      <c r="X32" s="25">
        <v>63.2</v>
      </c>
    </row>
    <row r="33" spans="1:24" ht="17" thickBot="1" x14ac:dyDescent="0.25">
      <c r="A33" s="324">
        <v>44294</v>
      </c>
      <c r="B33" s="323">
        <v>20</v>
      </c>
      <c r="C33" s="1">
        <v>177.7</v>
      </c>
      <c r="D33" s="25">
        <v>177.7</v>
      </c>
      <c r="F33" s="5" t="s">
        <v>978</v>
      </c>
      <c r="G33" s="1">
        <v>112971</v>
      </c>
      <c r="H33" s="1" t="s">
        <v>1082</v>
      </c>
      <c r="I33" s="1" t="s">
        <v>1081</v>
      </c>
      <c r="J33" s="1">
        <v>92</v>
      </c>
      <c r="K33" s="1" t="s">
        <v>1055</v>
      </c>
      <c r="L33" s="1" t="s">
        <v>876</v>
      </c>
      <c r="M33" s="1" t="s">
        <v>875</v>
      </c>
      <c r="N33" s="1" t="s">
        <v>975</v>
      </c>
      <c r="O33" s="1">
        <v>24.9</v>
      </c>
      <c r="P33" s="1">
        <v>29.3</v>
      </c>
      <c r="Q33" s="25">
        <f t="shared" si="0"/>
        <v>4.4000000000000021</v>
      </c>
      <c r="S33" s="6" t="s">
        <v>1084</v>
      </c>
      <c r="T33" s="7">
        <v>4</v>
      </c>
      <c r="U33" s="7">
        <v>93</v>
      </c>
      <c r="V33" s="7">
        <v>71.7</v>
      </c>
      <c r="W33" s="7">
        <v>105.8</v>
      </c>
      <c r="X33" s="26">
        <v>71.5</v>
      </c>
    </row>
    <row r="34" spans="1:24" ht="17" thickBot="1" x14ac:dyDescent="0.25">
      <c r="A34" s="324">
        <v>44295</v>
      </c>
      <c r="B34" s="323">
        <v>21</v>
      </c>
      <c r="C34" s="1">
        <v>72.3</v>
      </c>
      <c r="D34" s="25">
        <v>72.3</v>
      </c>
      <c r="F34" s="5" t="s">
        <v>974</v>
      </c>
      <c r="G34" s="1">
        <v>112971</v>
      </c>
      <c r="H34" s="1" t="s">
        <v>1082</v>
      </c>
      <c r="I34" s="1" t="s">
        <v>1081</v>
      </c>
      <c r="J34" s="1">
        <v>93</v>
      </c>
      <c r="K34" s="1" t="s">
        <v>1055</v>
      </c>
      <c r="L34" s="1" t="s">
        <v>876</v>
      </c>
      <c r="M34" s="1" t="s">
        <v>875</v>
      </c>
      <c r="N34" s="1" t="s">
        <v>975</v>
      </c>
      <c r="O34" s="1">
        <v>26.8</v>
      </c>
      <c r="P34" s="1">
        <v>27.8</v>
      </c>
      <c r="Q34" s="25">
        <f t="shared" si="0"/>
        <v>1</v>
      </c>
      <c r="S34" s="36" t="s">
        <v>1077</v>
      </c>
      <c r="T34" s="33"/>
      <c r="U34" s="33">
        <v>106.47499999999999</v>
      </c>
      <c r="V34" s="33">
        <v>79.375</v>
      </c>
      <c r="W34" s="33">
        <v>96</v>
      </c>
      <c r="X34" s="34">
        <v>68.099999999999994</v>
      </c>
    </row>
    <row r="35" spans="1:24" ht="17" thickBot="1" x14ac:dyDescent="0.25">
      <c r="A35" s="324">
        <v>44296</v>
      </c>
      <c r="B35" s="323"/>
      <c r="C35" s="1"/>
      <c r="D35" s="25"/>
      <c r="F35" s="5" t="s">
        <v>976</v>
      </c>
      <c r="G35" s="1">
        <v>112971</v>
      </c>
      <c r="H35" s="1" t="s">
        <v>1082</v>
      </c>
      <c r="I35" s="1" t="s">
        <v>1081</v>
      </c>
      <c r="J35" s="1">
        <v>94</v>
      </c>
      <c r="K35" s="1" t="s">
        <v>1055</v>
      </c>
      <c r="L35" s="1" t="s">
        <v>876</v>
      </c>
      <c r="M35" s="1" t="s">
        <v>875</v>
      </c>
      <c r="N35" s="1" t="s">
        <v>975</v>
      </c>
      <c r="O35" s="1">
        <v>25</v>
      </c>
      <c r="P35" s="1">
        <v>30.2</v>
      </c>
      <c r="Q35" s="25">
        <f t="shared" si="0"/>
        <v>5.1999999999999993</v>
      </c>
      <c r="S35" s="36" t="s">
        <v>1084</v>
      </c>
      <c r="T35" s="33" t="s">
        <v>1083</v>
      </c>
      <c r="U35" s="33">
        <v>91</v>
      </c>
      <c r="V35" s="33">
        <v>73.599999999999994</v>
      </c>
      <c r="W35" s="33">
        <v>99.8</v>
      </c>
      <c r="X35" s="34">
        <v>76.8</v>
      </c>
    </row>
    <row r="36" spans="1:24" ht="17" thickBot="1" x14ac:dyDescent="0.25">
      <c r="A36" s="324">
        <v>44297</v>
      </c>
      <c r="B36" s="323"/>
      <c r="C36" s="1"/>
      <c r="D36" s="25"/>
      <c r="F36" s="6" t="s">
        <v>977</v>
      </c>
      <c r="G36" s="7">
        <v>112971</v>
      </c>
      <c r="H36" s="7" t="s">
        <v>1082</v>
      </c>
      <c r="I36" s="7" t="s">
        <v>1081</v>
      </c>
      <c r="J36" s="7">
        <v>95</v>
      </c>
      <c r="K36" s="7" t="s">
        <v>1055</v>
      </c>
      <c r="L36" s="7" t="s">
        <v>876</v>
      </c>
      <c r="M36" s="7" t="s">
        <v>875</v>
      </c>
      <c r="N36" s="7" t="s">
        <v>975</v>
      </c>
      <c r="O36" s="7">
        <v>26.7</v>
      </c>
      <c r="P36" s="7">
        <v>29.6</v>
      </c>
      <c r="Q36" s="26">
        <f t="shared" si="0"/>
        <v>2.9000000000000021</v>
      </c>
      <c r="S36" s="36"/>
      <c r="T36" s="33"/>
      <c r="U36" s="33"/>
      <c r="V36" s="33"/>
      <c r="W36" s="33"/>
      <c r="X36" s="34"/>
    </row>
    <row r="37" spans="1:24" x14ac:dyDescent="0.2">
      <c r="A37" s="324">
        <v>44298</v>
      </c>
      <c r="B37" s="323">
        <v>22</v>
      </c>
      <c r="C37" s="1">
        <v>72.3</v>
      </c>
      <c r="D37" s="25">
        <v>72.3</v>
      </c>
      <c r="F37" s="4" t="s">
        <v>970</v>
      </c>
      <c r="G37" s="2">
        <v>112974</v>
      </c>
      <c r="H37" s="2" t="s">
        <v>1080</v>
      </c>
      <c r="I37" s="2" t="s">
        <v>1079</v>
      </c>
      <c r="J37" s="2">
        <v>72</v>
      </c>
      <c r="K37" s="2" t="s">
        <v>1055</v>
      </c>
      <c r="L37" s="2" t="s">
        <v>876</v>
      </c>
      <c r="M37" s="2" t="s">
        <v>875</v>
      </c>
      <c r="N37" s="2" t="s">
        <v>969</v>
      </c>
      <c r="O37" s="2">
        <v>25.6</v>
      </c>
      <c r="P37" s="2">
        <v>31</v>
      </c>
      <c r="Q37" s="24">
        <f t="shared" si="0"/>
        <v>5.3999999999999986</v>
      </c>
      <c r="S37" s="4" t="s">
        <v>1078</v>
      </c>
      <c r="T37" s="2">
        <v>1</v>
      </c>
      <c r="U37" s="2">
        <v>129.6</v>
      </c>
      <c r="V37" s="2">
        <v>95.9</v>
      </c>
      <c r="W37" s="2">
        <v>85.4</v>
      </c>
      <c r="X37" s="24">
        <v>59.6</v>
      </c>
    </row>
    <row r="38" spans="1:24" x14ac:dyDescent="0.2">
      <c r="A38" s="324">
        <v>44299</v>
      </c>
      <c r="B38" s="323">
        <v>23</v>
      </c>
      <c r="C38" s="1">
        <v>54.2</v>
      </c>
      <c r="D38" s="25">
        <v>54.2</v>
      </c>
      <c r="F38" s="5" t="s">
        <v>968</v>
      </c>
      <c r="G38" s="1">
        <v>112974</v>
      </c>
      <c r="H38" s="1" t="s">
        <v>1080</v>
      </c>
      <c r="I38" s="1" t="s">
        <v>1079</v>
      </c>
      <c r="J38" s="1">
        <v>73</v>
      </c>
      <c r="K38" s="1" t="s">
        <v>1055</v>
      </c>
      <c r="L38" s="1" t="s">
        <v>876</v>
      </c>
      <c r="M38" s="1" t="s">
        <v>875</v>
      </c>
      <c r="N38" s="1" t="s">
        <v>969</v>
      </c>
      <c r="O38" s="1">
        <v>28.5</v>
      </c>
      <c r="P38" s="1">
        <v>30</v>
      </c>
      <c r="Q38" s="25">
        <f t="shared" si="0"/>
        <v>1.5</v>
      </c>
      <c r="S38" s="5" t="s">
        <v>1078</v>
      </c>
      <c r="T38" s="1">
        <v>2</v>
      </c>
      <c r="U38" s="1">
        <v>109.4</v>
      </c>
      <c r="V38" s="1">
        <v>75.099999999999994</v>
      </c>
      <c r="W38" s="1">
        <v>114.8</v>
      </c>
      <c r="X38" s="25">
        <v>70.8</v>
      </c>
    </row>
    <row r="39" spans="1:24" x14ac:dyDescent="0.2">
      <c r="A39" s="324">
        <v>44300</v>
      </c>
      <c r="B39" s="323">
        <v>24</v>
      </c>
      <c r="C39" s="1">
        <v>45</v>
      </c>
      <c r="D39" s="25">
        <v>45</v>
      </c>
      <c r="F39" s="5" t="s">
        <v>972</v>
      </c>
      <c r="G39" s="1">
        <v>112974</v>
      </c>
      <c r="H39" s="1" t="s">
        <v>1080</v>
      </c>
      <c r="I39" s="1" t="s">
        <v>1079</v>
      </c>
      <c r="J39" s="1">
        <v>74</v>
      </c>
      <c r="K39" s="1" t="s">
        <v>1055</v>
      </c>
      <c r="L39" s="1" t="s">
        <v>876</v>
      </c>
      <c r="M39" s="1" t="s">
        <v>875</v>
      </c>
      <c r="N39" s="1" t="s">
        <v>969</v>
      </c>
      <c r="O39" s="1">
        <v>26.2</v>
      </c>
      <c r="P39" s="1">
        <v>28.8</v>
      </c>
      <c r="Q39" s="25">
        <f t="shared" si="0"/>
        <v>2.6000000000000014</v>
      </c>
      <c r="S39" s="5" t="s">
        <v>1078</v>
      </c>
      <c r="T39" s="1">
        <v>3</v>
      </c>
      <c r="U39" s="1">
        <v>72.099999999999994</v>
      </c>
      <c r="V39" s="1">
        <v>44.7</v>
      </c>
      <c r="W39" s="1">
        <v>95.4</v>
      </c>
      <c r="X39" s="25">
        <v>71</v>
      </c>
    </row>
    <row r="40" spans="1:24" x14ac:dyDescent="0.2">
      <c r="A40" s="324">
        <v>44301</v>
      </c>
      <c r="B40" s="323">
        <v>25</v>
      </c>
      <c r="C40" s="1">
        <v>35.299999999999997</v>
      </c>
      <c r="D40" s="25">
        <v>35.299999999999997</v>
      </c>
      <c r="F40" s="5" t="s">
        <v>973</v>
      </c>
      <c r="G40" s="1">
        <v>112974</v>
      </c>
      <c r="H40" s="1" t="s">
        <v>1080</v>
      </c>
      <c r="I40" s="1" t="s">
        <v>1079</v>
      </c>
      <c r="J40" s="1">
        <v>75</v>
      </c>
      <c r="K40" s="1" t="s">
        <v>1055</v>
      </c>
      <c r="L40" s="1" t="s">
        <v>876</v>
      </c>
      <c r="M40" s="1" t="s">
        <v>875</v>
      </c>
      <c r="N40" s="1" t="s">
        <v>969</v>
      </c>
      <c r="O40" s="1">
        <v>28.5</v>
      </c>
      <c r="P40" s="1">
        <v>31.3</v>
      </c>
      <c r="Q40" s="25">
        <f t="shared" si="0"/>
        <v>2.8000000000000007</v>
      </c>
      <c r="S40" s="5" t="s">
        <v>1078</v>
      </c>
      <c r="T40" s="1">
        <v>4</v>
      </c>
      <c r="U40" s="1">
        <v>87.3</v>
      </c>
      <c r="V40" s="1">
        <v>62.9</v>
      </c>
      <c r="W40" s="1">
        <v>102.3</v>
      </c>
      <c r="X40" s="25">
        <v>75</v>
      </c>
    </row>
    <row r="41" spans="1:24" ht="17" thickBot="1" x14ac:dyDescent="0.25">
      <c r="A41" s="324">
        <v>44302</v>
      </c>
      <c r="B41" s="323">
        <v>26</v>
      </c>
      <c r="C41" s="1">
        <v>41.4</v>
      </c>
      <c r="D41" s="25">
        <v>41.4</v>
      </c>
      <c r="F41" s="6" t="s">
        <v>971</v>
      </c>
      <c r="G41" s="7">
        <v>112974</v>
      </c>
      <c r="H41" s="7" t="s">
        <v>1080</v>
      </c>
      <c r="I41" s="7" t="s">
        <v>1079</v>
      </c>
      <c r="J41" s="7">
        <v>76</v>
      </c>
      <c r="K41" s="7" t="s">
        <v>1055</v>
      </c>
      <c r="L41" s="7" t="s">
        <v>876</v>
      </c>
      <c r="M41" s="7" t="s">
        <v>875</v>
      </c>
      <c r="N41" s="7" t="s">
        <v>969</v>
      </c>
      <c r="O41" s="7">
        <v>28.1</v>
      </c>
      <c r="P41" s="7">
        <v>28.5</v>
      </c>
      <c r="Q41" s="26">
        <f t="shared" si="0"/>
        <v>0.39999999999999858</v>
      </c>
      <c r="S41" s="6" t="s">
        <v>1078</v>
      </c>
      <c r="T41" s="7">
        <v>5</v>
      </c>
      <c r="U41" s="7">
        <v>134.6</v>
      </c>
      <c r="V41" s="7">
        <v>101</v>
      </c>
      <c r="W41" s="7">
        <v>90.4</v>
      </c>
      <c r="X41" s="26">
        <v>58.2</v>
      </c>
    </row>
    <row r="42" spans="1:24" ht="17" thickBot="1" x14ac:dyDescent="0.25">
      <c r="A42" s="324">
        <v>44303</v>
      </c>
      <c r="B42" s="323"/>
      <c r="C42" s="1"/>
      <c r="D42" s="25"/>
      <c r="S42" s="36" t="s">
        <v>1077</v>
      </c>
      <c r="T42" s="33"/>
      <c r="U42" s="33">
        <v>106.6</v>
      </c>
      <c r="V42" s="33">
        <v>75.919999999999987</v>
      </c>
      <c r="W42" s="33">
        <v>97.660000000000011</v>
      </c>
      <c r="X42" s="34">
        <v>66.919999999999987</v>
      </c>
    </row>
    <row r="43" spans="1:24" ht="17" thickBot="1" x14ac:dyDescent="0.25">
      <c r="A43" s="324">
        <v>44304</v>
      </c>
      <c r="B43" s="323"/>
      <c r="C43" s="1"/>
      <c r="D43" s="25"/>
      <c r="S43" s="36"/>
      <c r="T43" s="33"/>
      <c r="U43" s="33"/>
      <c r="V43" s="33"/>
      <c r="W43" s="33"/>
      <c r="X43" s="34"/>
    </row>
    <row r="44" spans="1:24" x14ac:dyDescent="0.2">
      <c r="A44" s="324">
        <v>44305</v>
      </c>
      <c r="B44" s="323">
        <v>27</v>
      </c>
      <c r="C44" s="1">
        <v>68.099999999999994</v>
      </c>
      <c r="D44" s="25">
        <v>68.099999999999994</v>
      </c>
      <c r="S44" s="4" t="s">
        <v>1076</v>
      </c>
      <c r="T44" s="2">
        <v>1</v>
      </c>
      <c r="U44" s="2">
        <v>98</v>
      </c>
      <c r="V44" s="2">
        <v>70.400000000000006</v>
      </c>
      <c r="W44" s="2">
        <v>131.6</v>
      </c>
      <c r="X44" s="24">
        <v>95.4</v>
      </c>
    </row>
    <row r="45" spans="1:24" x14ac:dyDescent="0.2">
      <c r="A45" s="324">
        <v>44306</v>
      </c>
      <c r="B45" s="323">
        <v>28</v>
      </c>
      <c r="C45" s="1">
        <v>50</v>
      </c>
      <c r="D45" s="25">
        <v>50</v>
      </c>
      <c r="S45" s="5" t="s">
        <v>1076</v>
      </c>
      <c r="T45" s="1">
        <v>2</v>
      </c>
      <c r="U45" s="1">
        <v>112.1</v>
      </c>
      <c r="V45" s="1">
        <v>88.1</v>
      </c>
      <c r="W45" s="1">
        <v>95.6</v>
      </c>
      <c r="X45" s="25">
        <v>58.5</v>
      </c>
    </row>
    <row r="46" spans="1:24" x14ac:dyDescent="0.2">
      <c r="A46" s="324">
        <v>44307</v>
      </c>
      <c r="B46" s="323">
        <v>29</v>
      </c>
      <c r="C46" s="1">
        <v>48.8</v>
      </c>
      <c r="D46" s="25">
        <v>48.8</v>
      </c>
      <c r="S46" s="5" t="s">
        <v>1076</v>
      </c>
      <c r="T46" s="1">
        <v>3</v>
      </c>
      <c r="U46" s="1">
        <v>91.6</v>
      </c>
      <c r="V46" s="1">
        <v>74.400000000000006</v>
      </c>
      <c r="W46" s="1">
        <v>92.2</v>
      </c>
      <c r="X46" s="25">
        <v>67.2</v>
      </c>
    </row>
    <row r="47" spans="1:24" x14ac:dyDescent="0.2">
      <c r="A47" s="324">
        <v>44308</v>
      </c>
      <c r="B47" s="323">
        <v>30</v>
      </c>
      <c r="C47" s="1">
        <v>66</v>
      </c>
      <c r="D47" s="25">
        <v>66</v>
      </c>
      <c r="S47" s="5" t="s">
        <v>1076</v>
      </c>
      <c r="T47" s="1">
        <v>4</v>
      </c>
      <c r="U47" s="1">
        <v>95.2</v>
      </c>
      <c r="V47" s="1">
        <v>74.5</v>
      </c>
      <c r="W47" s="1">
        <v>92.6</v>
      </c>
      <c r="X47" s="25">
        <v>72.2</v>
      </c>
    </row>
    <row r="48" spans="1:24" ht="17" thickBot="1" x14ac:dyDescent="0.25">
      <c r="A48" s="324">
        <v>44309</v>
      </c>
      <c r="B48" s="323">
        <v>31</v>
      </c>
      <c r="C48" s="1">
        <v>72.099999999999994</v>
      </c>
      <c r="D48" s="25">
        <v>72.099999999999994</v>
      </c>
      <c r="S48" s="6" t="s">
        <v>1076</v>
      </c>
      <c r="T48" s="7">
        <v>5</v>
      </c>
      <c r="U48" s="7">
        <v>105.8</v>
      </c>
      <c r="V48" s="7">
        <v>81.400000000000006</v>
      </c>
      <c r="W48" s="7">
        <v>107.4</v>
      </c>
      <c r="X48" s="26">
        <v>72.400000000000006</v>
      </c>
    </row>
    <row r="49" spans="1:24" ht="17" thickBot="1" x14ac:dyDescent="0.25">
      <c r="A49" s="324">
        <v>44310</v>
      </c>
      <c r="B49" s="323"/>
      <c r="C49" s="1"/>
      <c r="D49" s="25"/>
      <c r="S49" s="36" t="s">
        <v>1074</v>
      </c>
      <c r="T49" s="33"/>
      <c r="U49" s="33">
        <v>100.53999999999999</v>
      </c>
      <c r="V49" s="33">
        <v>77.759999999999991</v>
      </c>
      <c r="W49" s="33">
        <v>103.88</v>
      </c>
      <c r="X49" s="34">
        <v>73.140000000000015</v>
      </c>
    </row>
    <row r="50" spans="1:24" ht="17" thickBot="1" x14ac:dyDescent="0.25">
      <c r="A50" s="324">
        <v>44311</v>
      </c>
      <c r="B50" s="323"/>
      <c r="C50" s="1"/>
      <c r="D50" s="25"/>
      <c r="S50" s="36"/>
      <c r="T50" s="33"/>
      <c r="U50" s="33"/>
      <c r="V50" s="33"/>
      <c r="W50" s="33"/>
      <c r="X50" s="34"/>
    </row>
    <row r="51" spans="1:24" x14ac:dyDescent="0.2">
      <c r="A51" s="324">
        <v>44312</v>
      </c>
      <c r="B51" s="323">
        <v>32</v>
      </c>
      <c r="C51" s="1">
        <v>51.1</v>
      </c>
      <c r="D51" s="25">
        <v>51.1</v>
      </c>
      <c r="S51" s="4" t="s">
        <v>1075</v>
      </c>
      <c r="T51" s="2">
        <v>1</v>
      </c>
      <c r="U51" s="2">
        <v>78.2</v>
      </c>
      <c r="V51" s="2">
        <v>60.8</v>
      </c>
      <c r="W51" s="2">
        <v>103.7</v>
      </c>
      <c r="X51" s="24">
        <v>70.8</v>
      </c>
    </row>
    <row r="52" spans="1:24" x14ac:dyDescent="0.2">
      <c r="A52" s="324">
        <v>44313</v>
      </c>
      <c r="B52" s="323">
        <v>33</v>
      </c>
      <c r="C52" s="1">
        <v>111.7</v>
      </c>
      <c r="D52" s="25">
        <v>111.7</v>
      </c>
      <c r="S52" s="5" t="s">
        <v>1075</v>
      </c>
      <c r="T52" s="1">
        <v>2</v>
      </c>
      <c r="U52" s="1">
        <v>96.8</v>
      </c>
      <c r="V52" s="1">
        <v>72.8</v>
      </c>
      <c r="W52" s="1">
        <v>86</v>
      </c>
      <c r="X52" s="25">
        <v>63</v>
      </c>
    </row>
    <row r="53" spans="1:24" x14ac:dyDescent="0.2">
      <c r="A53" s="324">
        <v>44314</v>
      </c>
      <c r="B53" s="323">
        <v>34</v>
      </c>
      <c r="C53" s="1">
        <v>121.5</v>
      </c>
      <c r="D53" s="25">
        <v>121.5</v>
      </c>
      <c r="S53" s="5" t="s">
        <v>1075</v>
      </c>
      <c r="T53" s="1">
        <v>3</v>
      </c>
      <c r="U53" s="1">
        <v>77.400000000000006</v>
      </c>
      <c r="V53" s="1">
        <v>58</v>
      </c>
      <c r="W53" s="1">
        <v>102.3</v>
      </c>
      <c r="X53" s="25">
        <v>85.3</v>
      </c>
    </row>
    <row r="54" spans="1:24" x14ac:dyDescent="0.2">
      <c r="A54" s="324">
        <v>44315</v>
      </c>
      <c r="B54" s="323">
        <v>35</v>
      </c>
      <c r="C54" s="1">
        <v>103.2</v>
      </c>
      <c r="D54" s="25">
        <v>103.2</v>
      </c>
      <c r="S54" s="5" t="s">
        <v>1075</v>
      </c>
      <c r="T54" s="1">
        <v>4</v>
      </c>
      <c r="U54" s="1">
        <v>57.8</v>
      </c>
      <c r="V54" s="1">
        <v>34.799999999999997</v>
      </c>
      <c r="W54" s="1">
        <v>96.6</v>
      </c>
      <c r="X54" s="25">
        <v>73.3</v>
      </c>
    </row>
    <row r="55" spans="1:24" ht="17" thickBot="1" x14ac:dyDescent="0.25">
      <c r="A55" s="324">
        <v>44316</v>
      </c>
      <c r="B55" s="323">
        <v>36</v>
      </c>
      <c r="C55" s="1">
        <v>27.4</v>
      </c>
      <c r="D55" s="25">
        <v>27.4</v>
      </c>
      <c r="S55" s="6" t="s">
        <v>1075</v>
      </c>
      <c r="T55" s="7">
        <v>5</v>
      </c>
      <c r="U55" s="7">
        <v>99.4</v>
      </c>
      <c r="V55" s="7">
        <v>72.2</v>
      </c>
      <c r="W55" s="7">
        <v>97.3</v>
      </c>
      <c r="X55" s="26">
        <v>72.400000000000006</v>
      </c>
    </row>
    <row r="56" spans="1:24" ht="17" thickBot="1" x14ac:dyDescent="0.25">
      <c r="A56" s="324">
        <v>44317</v>
      </c>
      <c r="B56" s="323"/>
      <c r="C56" s="1"/>
      <c r="D56" s="25"/>
      <c r="S56" s="36" t="s">
        <v>1074</v>
      </c>
      <c r="T56" s="33"/>
      <c r="U56" s="33">
        <v>81.92</v>
      </c>
      <c r="V56" s="33">
        <v>59.719999999999992</v>
      </c>
      <c r="W56" s="33">
        <v>97.18</v>
      </c>
      <c r="X56" s="34">
        <v>72.960000000000008</v>
      </c>
    </row>
    <row r="57" spans="1:24" x14ac:dyDescent="0.2">
      <c r="A57" s="324">
        <v>44318</v>
      </c>
      <c r="B57" s="323"/>
      <c r="C57" s="1"/>
      <c r="D57" s="25"/>
    </row>
    <row r="58" spans="1:24" x14ac:dyDescent="0.2">
      <c r="A58" s="324">
        <v>44319</v>
      </c>
      <c r="B58" s="323">
        <v>37</v>
      </c>
      <c r="C58" s="1">
        <v>99.7</v>
      </c>
      <c r="D58" s="25">
        <v>99.7</v>
      </c>
    </row>
    <row r="59" spans="1:24" x14ac:dyDescent="0.2">
      <c r="A59" s="324">
        <v>44320</v>
      </c>
      <c r="B59" s="323">
        <v>38</v>
      </c>
      <c r="C59" s="1">
        <v>124.7</v>
      </c>
      <c r="D59" s="25">
        <v>124.7</v>
      </c>
    </row>
    <row r="60" spans="1:24" x14ac:dyDescent="0.2">
      <c r="A60" s="324">
        <v>44321</v>
      </c>
      <c r="B60" s="323">
        <v>39</v>
      </c>
      <c r="C60" s="1">
        <v>40.9</v>
      </c>
      <c r="D60" s="25">
        <v>40.9</v>
      </c>
    </row>
    <row r="61" spans="1:24" x14ac:dyDescent="0.2">
      <c r="A61" s="324">
        <v>44322</v>
      </c>
      <c r="B61" s="323">
        <v>40</v>
      </c>
      <c r="C61" s="1">
        <v>35.799999999999997</v>
      </c>
      <c r="D61" s="25">
        <v>35.799999999999997</v>
      </c>
    </row>
    <row r="62" spans="1:24" x14ac:dyDescent="0.2">
      <c r="A62" s="324">
        <v>44323</v>
      </c>
      <c r="B62" s="323">
        <v>41</v>
      </c>
      <c r="C62" s="1">
        <v>68.8</v>
      </c>
      <c r="D62" s="25">
        <v>68.8</v>
      </c>
    </row>
    <row r="63" spans="1:24" x14ac:dyDescent="0.2">
      <c r="A63" s="324">
        <v>44324</v>
      </c>
      <c r="B63" s="323"/>
      <c r="C63" s="1"/>
      <c r="D63" s="25"/>
    </row>
    <row r="64" spans="1:24" x14ac:dyDescent="0.2">
      <c r="A64" s="324">
        <v>44325</v>
      </c>
      <c r="B64" s="323"/>
      <c r="C64" s="1"/>
      <c r="D64" s="25"/>
    </row>
    <row r="65" spans="1:4" x14ac:dyDescent="0.2">
      <c r="A65" s="324">
        <v>44326</v>
      </c>
      <c r="B65" s="323">
        <v>42</v>
      </c>
      <c r="C65" s="1">
        <v>63.4</v>
      </c>
      <c r="D65" s="25">
        <v>63.4</v>
      </c>
    </row>
    <row r="66" spans="1:4" x14ac:dyDescent="0.2">
      <c r="A66" s="324">
        <v>44327</v>
      </c>
      <c r="B66" s="323">
        <v>43</v>
      </c>
      <c r="C66" s="1">
        <v>18.899999999999999</v>
      </c>
      <c r="D66" s="25">
        <v>18.899999999999999</v>
      </c>
    </row>
    <row r="67" spans="1:4" x14ac:dyDescent="0.2">
      <c r="A67" s="324">
        <v>44328</v>
      </c>
      <c r="B67" s="323">
        <v>44</v>
      </c>
      <c r="C67" s="1">
        <v>19.7</v>
      </c>
      <c r="D67" s="25">
        <v>19.7</v>
      </c>
    </row>
    <row r="68" spans="1:4" x14ac:dyDescent="0.2">
      <c r="A68" s="324">
        <v>44329</v>
      </c>
      <c r="B68" s="323">
        <v>45</v>
      </c>
      <c r="C68" s="1">
        <v>22.4</v>
      </c>
      <c r="D68" s="25">
        <v>22.4</v>
      </c>
    </row>
    <row r="69" spans="1:4" x14ac:dyDescent="0.2">
      <c r="A69" s="324">
        <v>44330</v>
      </c>
      <c r="B69" s="323">
        <v>46</v>
      </c>
      <c r="C69" s="1">
        <v>31.4</v>
      </c>
      <c r="D69" s="25">
        <v>31.4</v>
      </c>
    </row>
    <row r="70" spans="1:4" x14ac:dyDescent="0.2">
      <c r="A70" s="324">
        <v>44331</v>
      </c>
      <c r="B70" s="323"/>
      <c r="C70" s="1"/>
      <c r="D70" s="25"/>
    </row>
    <row r="71" spans="1:4" x14ac:dyDescent="0.2">
      <c r="A71" s="324">
        <v>44332</v>
      </c>
      <c r="B71" s="323"/>
      <c r="C71" s="1"/>
      <c r="D71" s="25"/>
    </row>
    <row r="72" spans="1:4" x14ac:dyDescent="0.2">
      <c r="A72" s="324">
        <v>44333</v>
      </c>
      <c r="B72" s="323">
        <v>47</v>
      </c>
      <c r="C72" s="1">
        <v>78.599999999999994</v>
      </c>
      <c r="D72" s="25">
        <v>78.599999999999994</v>
      </c>
    </row>
    <row r="73" spans="1:4" x14ac:dyDescent="0.2">
      <c r="A73" s="324">
        <v>44334</v>
      </c>
      <c r="B73" s="323">
        <v>48</v>
      </c>
      <c r="C73" s="1">
        <v>83.3</v>
      </c>
      <c r="D73" s="25">
        <v>83.3</v>
      </c>
    </row>
    <row r="74" spans="1:4" x14ac:dyDescent="0.2">
      <c r="A74" s="324">
        <v>44335</v>
      </c>
      <c r="B74" s="323">
        <v>49</v>
      </c>
      <c r="C74" s="1">
        <v>170.8</v>
      </c>
      <c r="D74" s="25">
        <v>170.8</v>
      </c>
    </row>
    <row r="75" spans="1:4" x14ac:dyDescent="0.2">
      <c r="A75" s="324">
        <v>44336</v>
      </c>
      <c r="B75" s="323">
        <v>50</v>
      </c>
      <c r="C75" s="1">
        <v>155.1</v>
      </c>
      <c r="D75" s="25">
        <v>155.1</v>
      </c>
    </row>
    <row r="76" spans="1:4" x14ac:dyDescent="0.2">
      <c r="A76" s="324">
        <v>44337</v>
      </c>
      <c r="B76" s="323">
        <v>51</v>
      </c>
      <c r="C76" s="1">
        <v>114.1</v>
      </c>
      <c r="D76" s="25">
        <v>114.1</v>
      </c>
    </row>
    <row r="77" spans="1:4" x14ac:dyDescent="0.2">
      <c r="A77" s="324">
        <v>44338</v>
      </c>
      <c r="B77" s="323"/>
      <c r="C77" s="1"/>
      <c r="D77" s="25"/>
    </row>
    <row r="78" spans="1:4" x14ac:dyDescent="0.2">
      <c r="A78" s="324">
        <v>44339</v>
      </c>
      <c r="B78" s="323"/>
      <c r="C78" s="1"/>
      <c r="D78" s="25"/>
    </row>
    <row r="79" spans="1:4" x14ac:dyDescent="0.2">
      <c r="A79" s="324">
        <v>44340</v>
      </c>
      <c r="B79" s="323">
        <v>52</v>
      </c>
      <c r="C79" s="1">
        <v>116</v>
      </c>
      <c r="D79" s="25">
        <v>116</v>
      </c>
    </row>
    <row r="80" spans="1:4" x14ac:dyDescent="0.2">
      <c r="A80" s="324">
        <v>44341</v>
      </c>
      <c r="B80" s="323">
        <v>53</v>
      </c>
      <c r="C80" s="1">
        <v>244.1</v>
      </c>
      <c r="D80" s="25">
        <v>244.1</v>
      </c>
    </row>
    <row r="81" spans="1:4" x14ac:dyDescent="0.2">
      <c r="A81" s="324">
        <v>44342</v>
      </c>
      <c r="B81" s="323">
        <v>54</v>
      </c>
      <c r="C81" s="1">
        <v>190.9</v>
      </c>
      <c r="D81" s="25">
        <v>190.9</v>
      </c>
    </row>
    <row r="82" spans="1:4" x14ac:dyDescent="0.2">
      <c r="A82" s="324">
        <v>44343</v>
      </c>
      <c r="B82" s="323">
        <v>55</v>
      </c>
      <c r="C82" s="1">
        <v>76.7</v>
      </c>
      <c r="D82" s="25">
        <v>76.7</v>
      </c>
    </row>
    <row r="83" spans="1:4" x14ac:dyDescent="0.2">
      <c r="A83" s="324">
        <v>44344</v>
      </c>
      <c r="B83" s="323">
        <v>56</v>
      </c>
      <c r="C83" s="1">
        <v>125.3</v>
      </c>
      <c r="D83" s="25">
        <v>125.3</v>
      </c>
    </row>
    <row r="84" spans="1:4" x14ac:dyDescent="0.2">
      <c r="A84" s="324">
        <v>44345</v>
      </c>
      <c r="B84" s="323"/>
      <c r="C84" s="1"/>
      <c r="D84" s="25"/>
    </row>
    <row r="85" spans="1:4" x14ac:dyDescent="0.2">
      <c r="A85" s="324">
        <v>44346</v>
      </c>
      <c r="B85" s="323"/>
      <c r="C85" s="1"/>
      <c r="D85" s="25"/>
    </row>
    <row r="86" spans="1:4" x14ac:dyDescent="0.2">
      <c r="A86" s="324">
        <v>44347</v>
      </c>
      <c r="B86" s="323"/>
      <c r="C86" s="1" t="s">
        <v>1073</v>
      </c>
      <c r="D86" s="25" t="s">
        <v>1073</v>
      </c>
    </row>
    <row r="87" spans="1:4" x14ac:dyDescent="0.2">
      <c r="A87" s="324">
        <v>44348</v>
      </c>
      <c r="B87" s="323">
        <v>57</v>
      </c>
      <c r="C87" s="1">
        <v>64.8</v>
      </c>
      <c r="D87" s="25">
        <v>64.8</v>
      </c>
    </row>
    <row r="88" spans="1:4" x14ac:dyDescent="0.2">
      <c r="A88" s="324">
        <v>44349</v>
      </c>
      <c r="B88" s="323">
        <v>58</v>
      </c>
      <c r="C88" s="1">
        <v>130.9</v>
      </c>
      <c r="D88" s="25">
        <v>130.9</v>
      </c>
    </row>
    <row r="89" spans="1:4" x14ac:dyDescent="0.2">
      <c r="A89" s="324">
        <v>44350</v>
      </c>
      <c r="B89" s="323">
        <v>59</v>
      </c>
      <c r="C89" s="1">
        <v>163</v>
      </c>
      <c r="D89" s="25">
        <v>163</v>
      </c>
    </row>
    <row r="90" spans="1:4" x14ac:dyDescent="0.2">
      <c r="A90" s="324">
        <v>44351</v>
      </c>
      <c r="B90" s="323">
        <v>60</v>
      </c>
      <c r="C90" s="1">
        <v>153.30000000000001</v>
      </c>
      <c r="D90" s="25">
        <v>153.30000000000001</v>
      </c>
    </row>
    <row r="91" spans="1:4" x14ac:dyDescent="0.2">
      <c r="A91" s="324">
        <v>44352</v>
      </c>
      <c r="B91" s="323"/>
      <c r="C91" s="1"/>
      <c r="D91" s="25"/>
    </row>
    <row r="92" spans="1:4" x14ac:dyDescent="0.2">
      <c r="A92" s="324">
        <v>44353</v>
      </c>
      <c r="B92" s="323"/>
      <c r="C92" s="1"/>
      <c r="D92" s="25"/>
    </row>
    <row r="93" spans="1:4" x14ac:dyDescent="0.2">
      <c r="A93" s="324">
        <v>44354</v>
      </c>
      <c r="B93" s="323">
        <v>61</v>
      </c>
      <c r="C93" s="1">
        <v>89.7</v>
      </c>
      <c r="D93" s="25">
        <v>89.7</v>
      </c>
    </row>
    <row r="94" spans="1:4" x14ac:dyDescent="0.2">
      <c r="A94" s="324">
        <v>44355</v>
      </c>
      <c r="B94" s="323">
        <v>62</v>
      </c>
      <c r="C94" s="1">
        <v>131</v>
      </c>
      <c r="D94" s="25">
        <v>131</v>
      </c>
    </row>
    <row r="95" spans="1:4" x14ac:dyDescent="0.2">
      <c r="A95" s="324">
        <v>44356</v>
      </c>
      <c r="B95" s="323">
        <v>63</v>
      </c>
      <c r="C95" s="1">
        <v>167</v>
      </c>
      <c r="D95" s="25">
        <v>167</v>
      </c>
    </row>
    <row r="96" spans="1:4" x14ac:dyDescent="0.2">
      <c r="A96" s="324">
        <v>44357</v>
      </c>
      <c r="B96" s="323">
        <v>64</v>
      </c>
      <c r="C96" s="1">
        <f>AVERAGE(C6:C95)</f>
        <v>86.365079365079353</v>
      </c>
      <c r="D96" s="25" t="s">
        <v>1072</v>
      </c>
    </row>
    <row r="97" spans="1:4" x14ac:dyDescent="0.2">
      <c r="A97" s="324">
        <v>44358</v>
      </c>
      <c r="B97" s="323">
        <v>65</v>
      </c>
      <c r="C97" s="1"/>
      <c r="D97" s="25">
        <v>234.6</v>
      </c>
    </row>
    <row r="98" spans="1:4" ht="17" thickBot="1" x14ac:dyDescent="0.25">
      <c r="A98" s="322">
        <v>44359</v>
      </c>
      <c r="B98" s="321">
        <v>66</v>
      </c>
      <c r="C98" s="7"/>
      <c r="D98" s="26">
        <f>AVERAGE(D9:D97)</f>
        <v>89.234920634920641</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E93F-BCFD-D340-91EB-CEE30EEDA54D}">
  <dimension ref="A1:O78"/>
  <sheetViews>
    <sheetView zoomScale="85" workbookViewId="0">
      <pane ySplit="1" topLeftCell="A2" activePane="bottomLeft" state="frozen"/>
      <selection pane="bottomLeft" activeCell="D9" sqref="D9"/>
    </sheetView>
  </sheetViews>
  <sheetFormatPr baseColWidth="10" defaultRowHeight="16" x14ac:dyDescent="0.2"/>
  <cols>
    <col min="1" max="1" width="10.83203125" style="3"/>
    <col min="2" max="5" width="13.33203125" style="3" customWidth="1"/>
    <col min="6" max="6" width="14.5" style="3" customWidth="1"/>
    <col min="7" max="7" width="15" style="3" customWidth="1"/>
    <col min="8" max="8" width="14.83203125" style="3" customWidth="1"/>
    <col min="9" max="9" width="14.33203125" style="3" customWidth="1"/>
    <col min="10" max="10" width="16.5" style="3" customWidth="1"/>
    <col min="11" max="13" width="10.83203125" style="3" customWidth="1"/>
    <col min="14" max="14" width="10.83203125" style="3"/>
    <col min="15" max="15" width="78.5" style="3" bestFit="1" customWidth="1"/>
    <col min="16" max="16384" width="10.83203125" style="3"/>
  </cols>
  <sheetData>
    <row r="1" spans="1:15" ht="17" thickBot="1" x14ac:dyDescent="0.25">
      <c r="A1" s="36" t="s">
        <v>1123</v>
      </c>
      <c r="B1" s="33" t="s">
        <v>1</v>
      </c>
      <c r="C1" s="33" t="s">
        <v>23</v>
      </c>
      <c r="D1" s="33" t="s">
        <v>957</v>
      </c>
      <c r="E1" s="33" t="s">
        <v>1122</v>
      </c>
      <c r="F1" s="33" t="s">
        <v>1140</v>
      </c>
      <c r="G1" s="33" t="s">
        <v>1139</v>
      </c>
      <c r="H1" s="33" t="s">
        <v>1138</v>
      </c>
      <c r="I1" s="33" t="s">
        <v>1137</v>
      </c>
      <c r="J1" s="33" t="s">
        <v>1136</v>
      </c>
      <c r="K1" s="310" t="s">
        <v>1135</v>
      </c>
      <c r="L1" s="310" t="s">
        <v>1134</v>
      </c>
      <c r="M1" s="310" t="s">
        <v>1133</v>
      </c>
      <c r="N1" s="310" t="s">
        <v>1132</v>
      </c>
      <c r="O1" s="34" t="s">
        <v>27</v>
      </c>
    </row>
    <row r="2" spans="1:15" x14ac:dyDescent="0.2">
      <c r="A2" s="4">
        <v>44</v>
      </c>
      <c r="B2" s="2" t="s">
        <v>910</v>
      </c>
      <c r="C2" s="2" t="s">
        <v>24</v>
      </c>
      <c r="D2" s="2" t="s">
        <v>899</v>
      </c>
      <c r="E2" s="2" t="s">
        <v>888</v>
      </c>
      <c r="F2" s="2">
        <v>28.54</v>
      </c>
      <c r="G2" s="2">
        <v>0.14849999999999999</v>
      </c>
      <c r="H2" s="2">
        <v>0.44700000000000001</v>
      </c>
      <c r="I2" s="2">
        <v>1.4895</v>
      </c>
      <c r="J2" s="2">
        <v>17</v>
      </c>
      <c r="K2" s="2">
        <f t="shared" ref="K2:K37" si="0">F2/J2</f>
        <v>1.6788235294117646</v>
      </c>
      <c r="L2" s="2">
        <f t="shared" ref="L2:L47" si="1">(G2*1000)/J2</f>
        <v>8.735294117647058</v>
      </c>
      <c r="M2" s="2">
        <f t="shared" ref="M2:M47" si="2">(H2*1000)/J2</f>
        <v>26.294117647058822</v>
      </c>
      <c r="N2" s="2">
        <f t="shared" ref="N2:N47" si="3">(I2*1000)/J2</f>
        <v>87.617647058823536</v>
      </c>
      <c r="O2" s="24"/>
    </row>
    <row r="3" spans="1:15" x14ac:dyDescent="0.2">
      <c r="A3" s="5">
        <v>53</v>
      </c>
      <c r="B3" s="1" t="s">
        <v>910</v>
      </c>
      <c r="C3" s="1" t="s">
        <v>24</v>
      </c>
      <c r="D3" s="1" t="s">
        <v>899</v>
      </c>
      <c r="E3" s="1" t="s">
        <v>888</v>
      </c>
      <c r="F3" s="1">
        <v>27.92</v>
      </c>
      <c r="G3" s="1">
        <v>0.1605</v>
      </c>
      <c r="H3" s="1">
        <v>0.46139999999999998</v>
      </c>
      <c r="I3" s="1">
        <v>1.4216</v>
      </c>
      <c r="J3" s="1">
        <v>17.5</v>
      </c>
      <c r="K3" s="1">
        <f t="shared" si="0"/>
        <v>1.5954285714285714</v>
      </c>
      <c r="L3" s="1">
        <f t="shared" si="1"/>
        <v>9.1714285714285708</v>
      </c>
      <c r="M3" s="1">
        <f t="shared" si="2"/>
        <v>26.365714285714283</v>
      </c>
      <c r="N3" s="1">
        <f t="shared" si="3"/>
        <v>81.234285714285704</v>
      </c>
      <c r="O3" s="25"/>
    </row>
    <row r="4" spans="1:15" x14ac:dyDescent="0.2">
      <c r="A4" s="5">
        <v>54</v>
      </c>
      <c r="B4" s="1" t="s">
        <v>910</v>
      </c>
      <c r="C4" s="1" t="s">
        <v>24</v>
      </c>
      <c r="D4" s="1" t="s">
        <v>899</v>
      </c>
      <c r="E4" s="1" t="s">
        <v>888</v>
      </c>
      <c r="F4" s="1">
        <v>26.67</v>
      </c>
      <c r="G4" s="1">
        <v>0.15429999999999999</v>
      </c>
      <c r="H4" s="1">
        <v>0.4486</v>
      </c>
      <c r="I4" s="1">
        <v>1.3153999999999999</v>
      </c>
      <c r="J4" s="1">
        <v>17.5</v>
      </c>
      <c r="K4" s="1">
        <f t="shared" si="0"/>
        <v>1.524</v>
      </c>
      <c r="L4" s="1">
        <f t="shared" si="1"/>
        <v>8.8171428571428567</v>
      </c>
      <c r="M4" s="1">
        <f t="shared" si="2"/>
        <v>25.634285714285717</v>
      </c>
      <c r="N4" s="1">
        <f t="shared" si="3"/>
        <v>75.165714285714273</v>
      </c>
      <c r="O4" s="25"/>
    </row>
    <row r="5" spans="1:15" x14ac:dyDescent="0.2">
      <c r="A5" s="5">
        <v>55</v>
      </c>
      <c r="B5" s="1" t="s">
        <v>910</v>
      </c>
      <c r="C5" s="1" t="s">
        <v>24</v>
      </c>
      <c r="D5" s="1" t="s">
        <v>899</v>
      </c>
      <c r="E5" s="1" t="s">
        <v>888</v>
      </c>
      <c r="F5" s="1">
        <v>24.91</v>
      </c>
      <c r="G5" s="1">
        <v>0.13750000000000001</v>
      </c>
      <c r="H5" s="1">
        <v>0.45750000000000002</v>
      </c>
      <c r="I5" s="1">
        <v>1.0777000000000001</v>
      </c>
      <c r="J5" s="1">
        <v>17</v>
      </c>
      <c r="K5" s="1">
        <f t="shared" si="0"/>
        <v>1.4652941176470589</v>
      </c>
      <c r="L5" s="1">
        <f t="shared" si="1"/>
        <v>8.0882352941176467</v>
      </c>
      <c r="M5" s="1">
        <f t="shared" si="2"/>
        <v>26.911764705882351</v>
      </c>
      <c r="N5" s="1">
        <f t="shared" si="3"/>
        <v>63.394117647058827</v>
      </c>
      <c r="O5" s="25"/>
    </row>
    <row r="6" spans="1:15" x14ac:dyDescent="0.2">
      <c r="A6" s="5">
        <v>56</v>
      </c>
      <c r="B6" s="1" t="s">
        <v>910</v>
      </c>
      <c r="C6" s="1" t="s">
        <v>24</v>
      </c>
      <c r="D6" s="1" t="s">
        <v>899</v>
      </c>
      <c r="E6" s="1" t="s">
        <v>888</v>
      </c>
      <c r="F6" s="1">
        <v>28.87</v>
      </c>
      <c r="G6" s="1">
        <v>0.13200000000000001</v>
      </c>
      <c r="H6" s="1">
        <v>0.46329999999999999</v>
      </c>
      <c r="I6" s="1">
        <v>1.3854</v>
      </c>
      <c r="J6" s="1">
        <v>17.5</v>
      </c>
      <c r="K6" s="1">
        <f t="shared" si="0"/>
        <v>1.6497142857142857</v>
      </c>
      <c r="L6" s="1">
        <f t="shared" si="1"/>
        <v>7.5428571428571427</v>
      </c>
      <c r="M6" s="1">
        <f t="shared" si="2"/>
        <v>26.474285714285713</v>
      </c>
      <c r="N6" s="1">
        <f t="shared" si="3"/>
        <v>79.165714285714273</v>
      </c>
      <c r="O6" s="25"/>
    </row>
    <row r="7" spans="1:15" x14ac:dyDescent="0.2">
      <c r="A7" s="5">
        <v>57</v>
      </c>
      <c r="B7" s="1" t="s">
        <v>910</v>
      </c>
      <c r="C7" s="1" t="s">
        <v>24</v>
      </c>
      <c r="D7" s="1" t="s">
        <v>899</v>
      </c>
      <c r="E7" s="1" t="s">
        <v>888</v>
      </c>
      <c r="F7" s="1">
        <v>30.69</v>
      </c>
      <c r="G7" s="1">
        <v>0.1764</v>
      </c>
      <c r="H7" s="1">
        <v>0.45629999999999998</v>
      </c>
      <c r="I7" s="1">
        <v>1.633</v>
      </c>
      <c r="J7" s="1">
        <v>17</v>
      </c>
      <c r="K7" s="1">
        <f t="shared" si="0"/>
        <v>1.8052941176470589</v>
      </c>
      <c r="L7" s="1">
        <f t="shared" si="1"/>
        <v>10.376470588235295</v>
      </c>
      <c r="M7" s="1">
        <f t="shared" si="2"/>
        <v>26.841176470588238</v>
      </c>
      <c r="N7" s="1">
        <f t="shared" si="3"/>
        <v>96.058823529411768</v>
      </c>
      <c r="O7" s="25"/>
    </row>
    <row r="8" spans="1:15" x14ac:dyDescent="0.2">
      <c r="A8" s="5">
        <v>83</v>
      </c>
      <c r="B8" s="1" t="s">
        <v>910</v>
      </c>
      <c r="C8" s="1" t="s">
        <v>24</v>
      </c>
      <c r="D8" s="1" t="s">
        <v>899</v>
      </c>
      <c r="E8" s="1" t="s">
        <v>888</v>
      </c>
      <c r="F8" s="1">
        <v>20.13</v>
      </c>
      <c r="G8" s="1">
        <v>0.13700000000000001</v>
      </c>
      <c r="H8" s="1">
        <v>0.44290000000000002</v>
      </c>
      <c r="I8" s="1">
        <v>1.3971</v>
      </c>
      <c r="J8" s="1">
        <v>17</v>
      </c>
      <c r="K8" s="1">
        <f t="shared" si="0"/>
        <v>1.1841176470588235</v>
      </c>
      <c r="L8" s="1">
        <f t="shared" si="1"/>
        <v>8.0588235294117645</v>
      </c>
      <c r="M8" s="1">
        <f t="shared" si="2"/>
        <v>26.05294117647059</v>
      </c>
      <c r="N8" s="1">
        <f t="shared" si="3"/>
        <v>82.182352941176461</v>
      </c>
      <c r="O8" s="25"/>
    </row>
    <row r="9" spans="1:15" x14ac:dyDescent="0.2">
      <c r="A9" s="5">
        <v>84</v>
      </c>
      <c r="B9" s="1" t="s">
        <v>910</v>
      </c>
      <c r="C9" s="1" t="s">
        <v>24</v>
      </c>
      <c r="D9" s="1" t="s">
        <v>899</v>
      </c>
      <c r="E9" s="1" t="s">
        <v>888</v>
      </c>
      <c r="F9" s="1">
        <v>32.840000000000003</v>
      </c>
      <c r="G9" s="1">
        <v>0.15240000000000001</v>
      </c>
      <c r="H9" s="1">
        <v>0.48720000000000002</v>
      </c>
      <c r="I9" s="1">
        <v>1.72</v>
      </c>
      <c r="J9" s="1">
        <v>17.5</v>
      </c>
      <c r="K9" s="1">
        <f t="shared" si="0"/>
        <v>1.8765714285714288</v>
      </c>
      <c r="L9" s="1">
        <f t="shared" si="1"/>
        <v>8.7085714285714282</v>
      </c>
      <c r="M9" s="1">
        <f t="shared" si="2"/>
        <v>27.840000000000003</v>
      </c>
      <c r="N9" s="1">
        <f t="shared" si="3"/>
        <v>98.285714285714292</v>
      </c>
      <c r="O9" s="25"/>
    </row>
    <row r="10" spans="1:15" x14ac:dyDescent="0.2">
      <c r="A10" s="5">
        <v>85</v>
      </c>
      <c r="B10" s="1" t="s">
        <v>910</v>
      </c>
      <c r="C10" s="1" t="s">
        <v>24</v>
      </c>
      <c r="D10" s="1" t="s">
        <v>899</v>
      </c>
      <c r="E10" s="1" t="s">
        <v>888</v>
      </c>
      <c r="F10" s="1">
        <v>33.479999999999997</v>
      </c>
      <c r="G10" s="1">
        <v>0.17119999999999999</v>
      </c>
      <c r="H10" s="1">
        <v>0.4652</v>
      </c>
      <c r="I10" s="1">
        <v>1.5145999999999999</v>
      </c>
      <c r="J10" s="1">
        <v>17.5</v>
      </c>
      <c r="K10" s="1">
        <f t="shared" si="0"/>
        <v>1.913142857142857</v>
      </c>
      <c r="L10" s="1">
        <f t="shared" si="1"/>
        <v>9.7828571428571429</v>
      </c>
      <c r="M10" s="1">
        <f t="shared" si="2"/>
        <v>26.582857142857144</v>
      </c>
      <c r="N10" s="1">
        <f t="shared" si="3"/>
        <v>86.548571428571421</v>
      </c>
      <c r="O10" s="25"/>
    </row>
    <row r="11" spans="1:15" x14ac:dyDescent="0.2">
      <c r="A11" s="5">
        <v>86</v>
      </c>
      <c r="B11" s="1" t="s">
        <v>910</v>
      </c>
      <c r="C11" s="1" t="s">
        <v>24</v>
      </c>
      <c r="D11" s="1" t="s">
        <v>899</v>
      </c>
      <c r="E11" s="1" t="s">
        <v>888</v>
      </c>
      <c r="F11" s="1">
        <v>29.16</v>
      </c>
      <c r="G11" s="1">
        <v>0.15429999999999999</v>
      </c>
      <c r="H11" s="1">
        <v>0.48139999999999999</v>
      </c>
      <c r="I11" s="1">
        <v>1.5766</v>
      </c>
      <c r="J11" s="1">
        <v>17.5</v>
      </c>
      <c r="K11" s="1">
        <f t="shared" si="0"/>
        <v>1.6662857142857144</v>
      </c>
      <c r="L11" s="1">
        <f t="shared" si="1"/>
        <v>8.8171428571428567</v>
      </c>
      <c r="M11" s="1">
        <f t="shared" si="2"/>
        <v>27.508571428571429</v>
      </c>
      <c r="N11" s="1">
        <f t="shared" si="3"/>
        <v>90.091428571428565</v>
      </c>
      <c r="O11" s="25"/>
    </row>
    <row r="12" spans="1:15" ht="17" thickBot="1" x14ac:dyDescent="0.25">
      <c r="A12" s="35">
        <v>87</v>
      </c>
      <c r="B12" s="22" t="s">
        <v>910</v>
      </c>
      <c r="C12" s="22" t="s">
        <v>24</v>
      </c>
      <c r="D12" s="22" t="s">
        <v>899</v>
      </c>
      <c r="E12" s="22" t="s">
        <v>888</v>
      </c>
      <c r="F12" s="22">
        <v>29.54</v>
      </c>
      <c r="G12" s="22">
        <v>0.1424</v>
      </c>
      <c r="H12" s="22">
        <v>0.47699999999999998</v>
      </c>
      <c r="I12" s="22">
        <v>1.5124</v>
      </c>
      <c r="J12" s="22">
        <v>17.5</v>
      </c>
      <c r="K12" s="22">
        <f t="shared" si="0"/>
        <v>1.6879999999999999</v>
      </c>
      <c r="L12" s="22">
        <f t="shared" si="1"/>
        <v>8.137142857142857</v>
      </c>
      <c r="M12" s="22">
        <f t="shared" si="2"/>
        <v>27.257142857142856</v>
      </c>
      <c r="N12" s="22">
        <f t="shared" si="3"/>
        <v>86.42285714285714</v>
      </c>
      <c r="O12" s="37"/>
    </row>
    <row r="13" spans="1:15" x14ac:dyDescent="0.2">
      <c r="A13" s="4">
        <v>35</v>
      </c>
      <c r="B13" s="2" t="s">
        <v>898</v>
      </c>
      <c r="C13" s="2" t="s">
        <v>24</v>
      </c>
      <c r="D13" s="2" t="s">
        <v>899</v>
      </c>
      <c r="E13" s="2" t="s">
        <v>875</v>
      </c>
      <c r="F13" s="2">
        <v>29.09</v>
      </c>
      <c r="G13" s="2">
        <v>0.14549999999999999</v>
      </c>
      <c r="H13" s="2">
        <v>0.46150000000000002</v>
      </c>
      <c r="I13" s="2">
        <v>1.3063</v>
      </c>
      <c r="J13" s="2">
        <v>17</v>
      </c>
      <c r="K13" s="2">
        <f t="shared" si="0"/>
        <v>1.7111764705882353</v>
      </c>
      <c r="L13" s="2">
        <f t="shared" si="1"/>
        <v>8.5588235294117645</v>
      </c>
      <c r="M13" s="2">
        <f t="shared" si="2"/>
        <v>27.147058823529413</v>
      </c>
      <c r="N13" s="2">
        <f t="shared" si="3"/>
        <v>76.841176470588238</v>
      </c>
      <c r="O13" s="24"/>
    </row>
    <row r="14" spans="1:15" x14ac:dyDescent="0.2">
      <c r="A14" s="5">
        <v>63</v>
      </c>
      <c r="B14" s="1" t="s">
        <v>898</v>
      </c>
      <c r="C14" s="1" t="s">
        <v>24</v>
      </c>
      <c r="D14" s="1" t="s">
        <v>899</v>
      </c>
      <c r="E14" s="1" t="s">
        <v>875</v>
      </c>
      <c r="F14" s="1">
        <v>33.869999999999997</v>
      </c>
      <c r="G14" s="1">
        <v>0.1661</v>
      </c>
      <c r="H14" s="1">
        <v>0.4476</v>
      </c>
      <c r="I14" s="1">
        <v>1.7636000000000001</v>
      </c>
      <c r="J14" s="1">
        <v>17</v>
      </c>
      <c r="K14" s="1">
        <f t="shared" si="0"/>
        <v>1.9923529411764704</v>
      </c>
      <c r="L14" s="1">
        <f t="shared" si="1"/>
        <v>9.7705882352941167</v>
      </c>
      <c r="M14" s="1">
        <f t="shared" si="2"/>
        <v>26.329411764705885</v>
      </c>
      <c r="N14" s="1">
        <f t="shared" si="3"/>
        <v>103.74117647058824</v>
      </c>
      <c r="O14" s="25"/>
    </row>
    <row r="15" spans="1:15" x14ac:dyDescent="0.2">
      <c r="A15" s="5">
        <v>64</v>
      </c>
      <c r="B15" s="1" t="s">
        <v>898</v>
      </c>
      <c r="C15" s="1" t="s">
        <v>24</v>
      </c>
      <c r="D15" s="1" t="s">
        <v>899</v>
      </c>
      <c r="E15" s="1" t="s">
        <v>875</v>
      </c>
      <c r="F15" s="1">
        <v>32.299999999999997</v>
      </c>
      <c r="G15" s="1">
        <v>0.1525</v>
      </c>
      <c r="H15" s="1">
        <v>0.45839999999999997</v>
      </c>
      <c r="I15" s="1">
        <v>1.4913000000000001</v>
      </c>
      <c r="J15" s="1">
        <v>17.5</v>
      </c>
      <c r="K15" s="1">
        <f t="shared" si="0"/>
        <v>1.8457142857142856</v>
      </c>
      <c r="L15" s="1">
        <f t="shared" si="1"/>
        <v>8.7142857142857135</v>
      </c>
      <c r="M15" s="1">
        <f t="shared" si="2"/>
        <v>26.194285714285712</v>
      </c>
      <c r="N15" s="1">
        <f t="shared" si="3"/>
        <v>85.217142857142861</v>
      </c>
      <c r="O15" s="25"/>
    </row>
    <row r="16" spans="1:15" x14ac:dyDescent="0.2">
      <c r="A16" s="5">
        <v>65</v>
      </c>
      <c r="B16" s="1" t="s">
        <v>898</v>
      </c>
      <c r="C16" s="1" t="s">
        <v>24</v>
      </c>
      <c r="D16" s="1" t="s">
        <v>899</v>
      </c>
      <c r="E16" s="1" t="s">
        <v>875</v>
      </c>
      <c r="F16" s="1">
        <v>33.130000000000003</v>
      </c>
      <c r="G16" s="1">
        <v>0.17100000000000001</v>
      </c>
      <c r="H16" s="1">
        <v>0.44529999999999997</v>
      </c>
      <c r="I16" s="1">
        <v>1.5273000000000001</v>
      </c>
      <c r="J16" s="1">
        <v>17.5</v>
      </c>
      <c r="K16" s="1">
        <f t="shared" si="0"/>
        <v>1.8931428571428572</v>
      </c>
      <c r="L16" s="1">
        <f t="shared" si="1"/>
        <v>9.7714285714285722</v>
      </c>
      <c r="M16" s="1">
        <f t="shared" si="2"/>
        <v>25.445714285714285</v>
      </c>
      <c r="N16" s="1">
        <f t="shared" si="3"/>
        <v>87.274285714285725</v>
      </c>
      <c r="O16" s="25"/>
    </row>
    <row r="17" spans="1:15" x14ac:dyDescent="0.2">
      <c r="A17" s="5">
        <v>66</v>
      </c>
      <c r="B17" s="1" t="s">
        <v>898</v>
      </c>
      <c r="C17" s="1" t="s">
        <v>24</v>
      </c>
      <c r="D17" s="1" t="s">
        <v>899</v>
      </c>
      <c r="E17" s="1" t="s">
        <v>875</v>
      </c>
      <c r="F17" s="1">
        <v>30.05</v>
      </c>
      <c r="G17" s="1">
        <v>0.13930000000000001</v>
      </c>
      <c r="H17" s="1">
        <v>0.46460000000000001</v>
      </c>
      <c r="I17" s="1">
        <v>1.1845000000000001</v>
      </c>
      <c r="J17" s="1">
        <v>17.5</v>
      </c>
      <c r="K17" s="1">
        <f t="shared" si="0"/>
        <v>1.7171428571428571</v>
      </c>
      <c r="L17" s="1">
        <f t="shared" si="1"/>
        <v>7.9600000000000009</v>
      </c>
      <c r="M17" s="1">
        <f t="shared" si="2"/>
        <v>26.548571428571432</v>
      </c>
      <c r="N17" s="1">
        <f t="shared" si="3"/>
        <v>67.685714285714283</v>
      </c>
      <c r="O17" s="25"/>
    </row>
    <row r="18" spans="1:15" x14ac:dyDescent="0.2">
      <c r="A18" s="5">
        <v>79</v>
      </c>
      <c r="B18" s="1" t="s">
        <v>898</v>
      </c>
      <c r="C18" s="1" t="s">
        <v>24</v>
      </c>
      <c r="D18" s="1" t="s">
        <v>899</v>
      </c>
      <c r="E18" s="1" t="s">
        <v>875</v>
      </c>
      <c r="F18" s="1">
        <v>27.71</v>
      </c>
      <c r="G18" s="1">
        <v>0.1467</v>
      </c>
      <c r="H18" s="1">
        <v>0.45440000000000003</v>
      </c>
      <c r="I18" s="1">
        <v>1.1834</v>
      </c>
      <c r="J18" s="1">
        <v>17.5</v>
      </c>
      <c r="K18" s="1">
        <f t="shared" si="0"/>
        <v>1.5834285714285714</v>
      </c>
      <c r="L18" s="1">
        <f t="shared" si="1"/>
        <v>8.3828571428571426</v>
      </c>
      <c r="M18" s="1">
        <f t="shared" si="2"/>
        <v>25.965714285714288</v>
      </c>
      <c r="N18" s="1">
        <f t="shared" si="3"/>
        <v>67.622857142857143</v>
      </c>
      <c r="O18" s="25"/>
    </row>
    <row r="19" spans="1:15" x14ac:dyDescent="0.2">
      <c r="A19" s="5">
        <v>81</v>
      </c>
      <c r="B19" s="1" t="s">
        <v>898</v>
      </c>
      <c r="C19" s="1" t="s">
        <v>24</v>
      </c>
      <c r="D19" s="1" t="s">
        <v>899</v>
      </c>
      <c r="E19" s="1" t="s">
        <v>875</v>
      </c>
      <c r="F19" s="1">
        <v>29.21</v>
      </c>
      <c r="G19" s="1">
        <v>0.14929999999999999</v>
      </c>
      <c r="H19" s="1">
        <v>0.46539999999999998</v>
      </c>
      <c r="I19" s="1">
        <v>1.1901999999999999</v>
      </c>
      <c r="J19" s="1">
        <v>17.5</v>
      </c>
      <c r="K19" s="1">
        <f t="shared" si="0"/>
        <v>1.6691428571428573</v>
      </c>
      <c r="L19" s="1">
        <f t="shared" si="1"/>
        <v>8.5314285714285703</v>
      </c>
      <c r="M19" s="1">
        <f t="shared" si="2"/>
        <v>26.594285714285714</v>
      </c>
      <c r="N19" s="1">
        <f t="shared" si="3"/>
        <v>68.011428571428567</v>
      </c>
      <c r="O19" s="25"/>
    </row>
    <row r="20" spans="1:15" x14ac:dyDescent="0.2">
      <c r="A20" s="5">
        <v>82</v>
      </c>
      <c r="B20" s="1" t="s">
        <v>898</v>
      </c>
      <c r="C20" s="1" t="s">
        <v>24</v>
      </c>
      <c r="D20" s="1" t="s">
        <v>899</v>
      </c>
      <c r="E20" s="1" t="s">
        <v>875</v>
      </c>
      <c r="F20" s="1">
        <v>27.05</v>
      </c>
      <c r="G20" s="1">
        <v>0.1676</v>
      </c>
      <c r="H20" s="1">
        <v>0.4491</v>
      </c>
      <c r="I20" s="1">
        <v>1.4245000000000001</v>
      </c>
      <c r="J20" s="1">
        <v>17</v>
      </c>
      <c r="K20" s="1">
        <f t="shared" si="0"/>
        <v>1.5911764705882354</v>
      </c>
      <c r="L20" s="1">
        <f t="shared" si="1"/>
        <v>9.8588235294117652</v>
      </c>
      <c r="M20" s="1">
        <f t="shared" si="2"/>
        <v>26.41764705882353</v>
      </c>
      <c r="N20" s="1">
        <f t="shared" si="3"/>
        <v>83.794117647058826</v>
      </c>
      <c r="O20" s="25"/>
    </row>
    <row r="21" spans="1:15" x14ac:dyDescent="0.2">
      <c r="A21" s="5">
        <v>100</v>
      </c>
      <c r="B21" s="1" t="s">
        <v>898</v>
      </c>
      <c r="C21" s="1" t="s">
        <v>24</v>
      </c>
      <c r="D21" s="1" t="s">
        <v>899</v>
      </c>
      <c r="E21" s="1" t="s">
        <v>875</v>
      </c>
      <c r="F21" s="1">
        <v>35.31</v>
      </c>
      <c r="G21" s="1">
        <v>0.16209999999999999</v>
      </c>
      <c r="H21" s="1">
        <v>0.45679999999999998</v>
      </c>
      <c r="I21" s="1">
        <v>1.7813000000000001</v>
      </c>
      <c r="J21" s="1">
        <v>17</v>
      </c>
      <c r="K21" s="1">
        <f t="shared" si="0"/>
        <v>2.0770588235294118</v>
      </c>
      <c r="L21" s="1">
        <f t="shared" si="1"/>
        <v>9.5352941176470587</v>
      </c>
      <c r="M21" s="1">
        <f t="shared" si="2"/>
        <v>26.870588235294118</v>
      </c>
      <c r="N21" s="1">
        <f t="shared" si="3"/>
        <v>104.78235294117648</v>
      </c>
      <c r="O21" s="25"/>
    </row>
    <row r="22" spans="1:15" ht="17" thickBot="1" x14ac:dyDescent="0.25">
      <c r="A22" s="35">
        <v>140</v>
      </c>
      <c r="B22" s="22" t="s">
        <v>898</v>
      </c>
      <c r="C22" s="22" t="s">
        <v>24</v>
      </c>
      <c r="D22" s="22" t="s">
        <v>899</v>
      </c>
      <c r="E22" s="22" t="s">
        <v>875</v>
      </c>
      <c r="F22" s="22">
        <v>28.58</v>
      </c>
      <c r="G22" s="22">
        <v>0.1484</v>
      </c>
      <c r="H22" s="22">
        <v>0.46210000000000001</v>
      </c>
      <c r="I22" s="22">
        <v>1.3431</v>
      </c>
      <c r="J22" s="22">
        <v>17</v>
      </c>
      <c r="K22" s="22">
        <f t="shared" si="0"/>
        <v>1.6811764705882353</v>
      </c>
      <c r="L22" s="22">
        <f t="shared" si="1"/>
        <v>8.7294117647058833</v>
      </c>
      <c r="M22" s="22">
        <f t="shared" si="2"/>
        <v>27.182352941176472</v>
      </c>
      <c r="N22" s="22">
        <f t="shared" si="3"/>
        <v>79.005882352941171</v>
      </c>
      <c r="O22" s="37"/>
    </row>
    <row r="23" spans="1:15" x14ac:dyDescent="0.2">
      <c r="A23" s="4">
        <v>1</v>
      </c>
      <c r="B23" s="2" t="s">
        <v>887</v>
      </c>
      <c r="C23" s="2" t="s">
        <v>24</v>
      </c>
      <c r="D23" s="2" t="s">
        <v>876</v>
      </c>
      <c r="E23" s="2" t="s">
        <v>888</v>
      </c>
      <c r="F23" s="2">
        <v>31.93</v>
      </c>
      <c r="G23" s="2">
        <v>0.16020000000000001</v>
      </c>
      <c r="H23" s="2">
        <v>0.42730000000000001</v>
      </c>
      <c r="I23" s="2">
        <v>1.7133</v>
      </c>
      <c r="J23" s="2">
        <v>18</v>
      </c>
      <c r="K23" s="2">
        <f t="shared" si="0"/>
        <v>1.7738888888888888</v>
      </c>
      <c r="L23" s="2">
        <f t="shared" si="1"/>
        <v>8.9</v>
      </c>
      <c r="M23" s="2">
        <f t="shared" si="2"/>
        <v>23.738888888888891</v>
      </c>
      <c r="N23" s="2">
        <f t="shared" si="3"/>
        <v>95.183333333333337</v>
      </c>
      <c r="O23" s="24"/>
    </row>
    <row r="24" spans="1:15" x14ac:dyDescent="0.2">
      <c r="A24" s="5">
        <v>58</v>
      </c>
      <c r="B24" s="1" t="s">
        <v>887</v>
      </c>
      <c r="C24" s="1" t="s">
        <v>24</v>
      </c>
      <c r="D24" s="1" t="s">
        <v>876</v>
      </c>
      <c r="E24" s="1" t="s">
        <v>888</v>
      </c>
      <c r="F24" s="1">
        <v>30.34</v>
      </c>
      <c r="G24" s="1">
        <v>0.19420000000000001</v>
      </c>
      <c r="H24" s="1">
        <v>0.443</v>
      </c>
      <c r="I24" s="1">
        <v>1.0912999999999999</v>
      </c>
      <c r="J24" s="1">
        <v>17</v>
      </c>
      <c r="K24" s="1">
        <f t="shared" si="0"/>
        <v>1.7847058823529411</v>
      </c>
      <c r="L24" s="1">
        <f t="shared" si="1"/>
        <v>11.423529411764706</v>
      </c>
      <c r="M24" s="1">
        <f t="shared" si="2"/>
        <v>26.058823529411764</v>
      </c>
      <c r="N24" s="1">
        <f t="shared" si="3"/>
        <v>64.194117647058818</v>
      </c>
      <c r="O24" s="25"/>
    </row>
    <row r="25" spans="1:15" x14ac:dyDescent="0.2">
      <c r="A25" s="5">
        <v>59</v>
      </c>
      <c r="B25" s="1" t="s">
        <v>887</v>
      </c>
      <c r="C25" s="1" t="s">
        <v>24</v>
      </c>
      <c r="D25" s="1" t="s">
        <v>876</v>
      </c>
      <c r="E25" s="1" t="s">
        <v>888</v>
      </c>
      <c r="F25" s="1">
        <v>32.07</v>
      </c>
      <c r="G25" s="1">
        <v>0.20610000000000001</v>
      </c>
      <c r="H25" s="1">
        <v>0.46529999999999999</v>
      </c>
      <c r="I25" s="1">
        <v>1.3257000000000001</v>
      </c>
      <c r="J25" s="1">
        <v>18</v>
      </c>
      <c r="K25" s="1">
        <f t="shared" si="0"/>
        <v>1.7816666666666667</v>
      </c>
      <c r="L25" s="1">
        <f t="shared" si="1"/>
        <v>11.45</v>
      </c>
      <c r="M25" s="1">
        <f t="shared" si="2"/>
        <v>25.85</v>
      </c>
      <c r="N25" s="1">
        <f t="shared" si="3"/>
        <v>73.650000000000006</v>
      </c>
      <c r="O25" s="25"/>
    </row>
    <row r="26" spans="1:15" x14ac:dyDescent="0.2">
      <c r="A26" s="5">
        <v>61</v>
      </c>
      <c r="B26" s="1" t="s">
        <v>887</v>
      </c>
      <c r="C26" s="1" t="s">
        <v>24</v>
      </c>
      <c r="D26" s="1" t="s">
        <v>876</v>
      </c>
      <c r="E26" s="1" t="s">
        <v>888</v>
      </c>
      <c r="F26" s="1">
        <v>32.51</v>
      </c>
      <c r="G26" s="1">
        <v>0.1789</v>
      </c>
      <c r="H26" s="1">
        <v>0.43869999999999998</v>
      </c>
      <c r="I26" s="1">
        <v>1.7645999999999999</v>
      </c>
      <c r="J26" s="1">
        <v>17.5</v>
      </c>
      <c r="K26" s="1">
        <f t="shared" si="0"/>
        <v>1.8577142857142857</v>
      </c>
      <c r="L26" s="1">
        <f t="shared" si="1"/>
        <v>10.222857142857142</v>
      </c>
      <c r="M26" s="1">
        <f t="shared" si="2"/>
        <v>25.068571428571428</v>
      </c>
      <c r="N26" s="1">
        <f t="shared" si="3"/>
        <v>100.83428571428571</v>
      </c>
      <c r="O26" s="25"/>
    </row>
    <row r="27" spans="1:15" x14ac:dyDescent="0.2">
      <c r="A27" s="5">
        <v>62</v>
      </c>
      <c r="B27" s="1" t="s">
        <v>887</v>
      </c>
      <c r="C27" s="1" t="s">
        <v>24</v>
      </c>
      <c r="D27" s="1" t="s">
        <v>876</v>
      </c>
      <c r="E27" s="1" t="s">
        <v>888</v>
      </c>
      <c r="F27" s="1">
        <v>31.9</v>
      </c>
      <c r="G27" s="1">
        <v>0.1545</v>
      </c>
      <c r="H27" s="1">
        <v>0.4667</v>
      </c>
      <c r="I27" s="1">
        <v>1.3942000000000001</v>
      </c>
      <c r="J27" s="1">
        <v>17.5</v>
      </c>
      <c r="K27" s="1">
        <f t="shared" si="0"/>
        <v>1.8228571428571427</v>
      </c>
      <c r="L27" s="1">
        <f t="shared" si="1"/>
        <v>8.8285714285714292</v>
      </c>
      <c r="M27" s="1">
        <f t="shared" si="2"/>
        <v>26.668571428571429</v>
      </c>
      <c r="N27" s="1">
        <f t="shared" si="3"/>
        <v>79.668571428571425</v>
      </c>
      <c r="O27" s="25"/>
    </row>
    <row r="28" spans="1:15" x14ac:dyDescent="0.2">
      <c r="A28" s="5">
        <v>88</v>
      </c>
      <c r="B28" s="1" t="s">
        <v>887</v>
      </c>
      <c r="C28" s="1" t="s">
        <v>24</v>
      </c>
      <c r="D28" s="1" t="s">
        <v>876</v>
      </c>
      <c r="E28" s="1" t="s">
        <v>888</v>
      </c>
      <c r="F28" s="1">
        <v>32.369999999999997</v>
      </c>
      <c r="G28" s="1">
        <v>0.1787</v>
      </c>
      <c r="H28" s="1">
        <v>0.45350000000000001</v>
      </c>
      <c r="I28" s="1">
        <v>1.6462000000000001</v>
      </c>
      <c r="J28" s="1">
        <v>17.5</v>
      </c>
      <c r="K28" s="1">
        <f t="shared" si="0"/>
        <v>1.8497142857142856</v>
      </c>
      <c r="L28" s="1">
        <f t="shared" si="1"/>
        <v>10.21142857142857</v>
      </c>
      <c r="M28" s="1">
        <f t="shared" si="2"/>
        <v>25.914285714285715</v>
      </c>
      <c r="N28" s="1">
        <f t="shared" si="3"/>
        <v>94.068571428571431</v>
      </c>
      <c r="O28" s="25"/>
    </row>
    <row r="29" spans="1:15" x14ac:dyDescent="0.2">
      <c r="A29" s="5">
        <v>89</v>
      </c>
      <c r="B29" s="1" t="s">
        <v>887</v>
      </c>
      <c r="C29" s="1" t="s">
        <v>24</v>
      </c>
      <c r="D29" s="1" t="s">
        <v>876</v>
      </c>
      <c r="E29" s="1" t="s">
        <v>888</v>
      </c>
      <c r="F29" s="1">
        <v>30.85</v>
      </c>
      <c r="G29" s="1">
        <v>0.17399999999999999</v>
      </c>
      <c r="H29" s="1">
        <v>0.44729999999999998</v>
      </c>
      <c r="I29" s="1">
        <v>1.6923999999999999</v>
      </c>
      <c r="J29" s="1">
        <v>17.5</v>
      </c>
      <c r="K29" s="1">
        <f t="shared" si="0"/>
        <v>1.7628571428571429</v>
      </c>
      <c r="L29" s="1">
        <f t="shared" si="1"/>
        <v>9.9428571428571431</v>
      </c>
      <c r="M29" s="1">
        <f t="shared" si="2"/>
        <v>25.56</v>
      </c>
      <c r="N29" s="1">
        <f t="shared" si="3"/>
        <v>96.708571428571418</v>
      </c>
      <c r="O29" s="25"/>
    </row>
    <row r="30" spans="1:15" x14ac:dyDescent="0.2">
      <c r="A30" s="5">
        <v>90</v>
      </c>
      <c r="B30" s="1" t="s">
        <v>887</v>
      </c>
      <c r="C30" s="1" t="s">
        <v>24</v>
      </c>
      <c r="D30" s="1" t="s">
        <v>876</v>
      </c>
      <c r="E30" s="1" t="s">
        <v>888</v>
      </c>
      <c r="F30" s="1">
        <v>26.96</v>
      </c>
      <c r="G30" s="1">
        <v>0.13600000000000001</v>
      </c>
      <c r="H30" s="1">
        <v>0.43869999999999998</v>
      </c>
      <c r="I30" s="1">
        <v>1.369</v>
      </c>
      <c r="J30" s="1">
        <v>18</v>
      </c>
      <c r="K30" s="1">
        <f t="shared" si="0"/>
        <v>1.4977777777777779</v>
      </c>
      <c r="L30" s="1">
        <f t="shared" si="1"/>
        <v>7.5555555555555554</v>
      </c>
      <c r="M30" s="1">
        <f t="shared" si="2"/>
        <v>24.37222222222222</v>
      </c>
      <c r="N30" s="1">
        <f t="shared" si="3"/>
        <v>76.055555555555557</v>
      </c>
      <c r="O30" s="25"/>
    </row>
    <row r="31" spans="1:15" ht="17" thickBot="1" x14ac:dyDescent="0.25">
      <c r="A31" s="6">
        <v>91</v>
      </c>
      <c r="B31" s="7" t="s">
        <v>887</v>
      </c>
      <c r="C31" s="7" t="s">
        <v>24</v>
      </c>
      <c r="D31" s="7" t="s">
        <v>876</v>
      </c>
      <c r="E31" s="7" t="s">
        <v>888</v>
      </c>
      <c r="F31" s="7">
        <v>28.04</v>
      </c>
      <c r="G31" s="7">
        <v>0.153</v>
      </c>
      <c r="H31" s="7">
        <v>0.43070000000000003</v>
      </c>
      <c r="I31" s="7">
        <v>1.4724999999999999</v>
      </c>
      <c r="J31" s="7">
        <v>17.5</v>
      </c>
      <c r="K31" s="7">
        <f t="shared" si="0"/>
        <v>1.6022857142857143</v>
      </c>
      <c r="L31" s="7">
        <f t="shared" si="1"/>
        <v>8.742857142857142</v>
      </c>
      <c r="M31" s="7">
        <f t="shared" si="2"/>
        <v>24.611428571428576</v>
      </c>
      <c r="N31" s="7">
        <f t="shared" si="3"/>
        <v>84.142857142857139</v>
      </c>
      <c r="O31" s="26"/>
    </row>
    <row r="32" spans="1:15" x14ac:dyDescent="0.2">
      <c r="A32" s="4">
        <v>11</v>
      </c>
      <c r="B32" s="2" t="s">
        <v>1055</v>
      </c>
      <c r="C32" s="2" t="s">
        <v>24</v>
      </c>
      <c r="D32" s="2" t="s">
        <v>876</v>
      </c>
      <c r="E32" s="2" t="s">
        <v>875</v>
      </c>
      <c r="F32" s="2">
        <v>30.35</v>
      </c>
      <c r="G32" s="2">
        <v>0.14219999999999999</v>
      </c>
      <c r="H32" s="2">
        <v>0.4728</v>
      </c>
      <c r="I32" s="2">
        <v>1.6027</v>
      </c>
      <c r="J32" s="2">
        <v>17.5</v>
      </c>
      <c r="K32" s="2">
        <f t="shared" si="0"/>
        <v>1.7342857142857144</v>
      </c>
      <c r="L32" s="2">
        <f t="shared" si="1"/>
        <v>8.1257142857142846</v>
      </c>
      <c r="M32" s="2">
        <f t="shared" si="2"/>
        <v>27.017142857142858</v>
      </c>
      <c r="N32" s="2">
        <f t="shared" si="3"/>
        <v>91.582857142857151</v>
      </c>
      <c r="O32" s="24"/>
    </row>
    <row r="33" spans="1:15" x14ac:dyDescent="0.2">
      <c r="A33" s="5">
        <v>72</v>
      </c>
      <c r="B33" s="1" t="s">
        <v>1055</v>
      </c>
      <c r="C33" s="1" t="s">
        <v>24</v>
      </c>
      <c r="D33" s="1" t="s">
        <v>876</v>
      </c>
      <c r="E33" s="1" t="s">
        <v>875</v>
      </c>
      <c r="F33" s="1">
        <v>34.450000000000003</v>
      </c>
      <c r="G33" s="1">
        <v>0.16800000000000001</v>
      </c>
      <c r="H33" s="1">
        <v>0.4869</v>
      </c>
      <c r="I33" s="1">
        <v>1.7090000000000001</v>
      </c>
      <c r="J33" s="1">
        <v>17.5</v>
      </c>
      <c r="K33" s="1">
        <f t="shared" si="0"/>
        <v>1.9685714285714286</v>
      </c>
      <c r="L33" s="1">
        <f t="shared" si="1"/>
        <v>9.6</v>
      </c>
      <c r="M33" s="1">
        <f t="shared" si="2"/>
        <v>27.822857142857142</v>
      </c>
      <c r="N33" s="1">
        <f t="shared" si="3"/>
        <v>97.657142857142858</v>
      </c>
      <c r="O33" s="25"/>
    </row>
    <row r="34" spans="1:15" x14ac:dyDescent="0.2">
      <c r="A34" s="5">
        <v>73</v>
      </c>
      <c r="B34" s="1" t="s">
        <v>1055</v>
      </c>
      <c r="C34" s="1" t="s">
        <v>24</v>
      </c>
      <c r="D34" s="1" t="s">
        <v>876</v>
      </c>
      <c r="E34" s="1" t="s">
        <v>875</v>
      </c>
      <c r="F34" s="1">
        <v>30.32</v>
      </c>
      <c r="G34" s="1">
        <v>0.17199999999999999</v>
      </c>
      <c r="H34" s="1">
        <v>0.44069999999999998</v>
      </c>
      <c r="I34" s="1">
        <v>1.5654999999999999</v>
      </c>
      <c r="J34" s="1">
        <v>17</v>
      </c>
      <c r="K34" s="1">
        <f t="shared" si="0"/>
        <v>1.7835294117647058</v>
      </c>
      <c r="L34" s="1">
        <f t="shared" si="1"/>
        <v>10.117647058823529</v>
      </c>
      <c r="M34" s="1">
        <f t="shared" si="2"/>
        <v>25.923529411764704</v>
      </c>
      <c r="N34" s="1">
        <f t="shared" si="3"/>
        <v>92.088235294117652</v>
      </c>
      <c r="O34" s="25"/>
    </row>
    <row r="35" spans="1:15" x14ac:dyDescent="0.2">
      <c r="A35" s="5">
        <v>74</v>
      </c>
      <c r="B35" s="1" t="s">
        <v>1055</v>
      </c>
      <c r="C35" s="1" t="s">
        <v>24</v>
      </c>
      <c r="D35" s="1" t="s">
        <v>876</v>
      </c>
      <c r="E35" s="1" t="s">
        <v>875</v>
      </c>
      <c r="F35" s="1">
        <v>29.03</v>
      </c>
      <c r="G35" s="1">
        <v>0.17269999999999999</v>
      </c>
      <c r="H35" s="1">
        <v>0.44290000000000002</v>
      </c>
      <c r="I35" s="1">
        <v>1.4713000000000001</v>
      </c>
      <c r="J35" s="1">
        <v>17</v>
      </c>
      <c r="K35" s="1">
        <f t="shared" si="0"/>
        <v>1.7076470588235295</v>
      </c>
      <c r="L35" s="1">
        <f t="shared" si="1"/>
        <v>10.158823529411764</v>
      </c>
      <c r="M35" s="1">
        <f t="shared" si="2"/>
        <v>26.05294117647059</v>
      </c>
      <c r="N35" s="1">
        <f t="shared" si="3"/>
        <v>86.547058823529412</v>
      </c>
      <c r="O35" s="25"/>
    </row>
    <row r="36" spans="1:15" x14ac:dyDescent="0.2">
      <c r="A36" s="5">
        <v>75</v>
      </c>
      <c r="B36" s="1" t="s">
        <v>1055</v>
      </c>
      <c r="C36" s="1" t="s">
        <v>24</v>
      </c>
      <c r="D36" s="1" t="s">
        <v>876</v>
      </c>
      <c r="E36" s="1" t="s">
        <v>875</v>
      </c>
      <c r="F36" s="1">
        <v>32.71</v>
      </c>
      <c r="G36" s="1">
        <v>0.16109999999999999</v>
      </c>
      <c r="H36" s="1">
        <v>0.4834</v>
      </c>
      <c r="I36" s="1">
        <v>1.5742</v>
      </c>
      <c r="J36" s="1">
        <v>17.5</v>
      </c>
      <c r="K36" s="1">
        <f t="shared" si="0"/>
        <v>1.8691428571428572</v>
      </c>
      <c r="L36" s="1">
        <f t="shared" si="1"/>
        <v>9.2057142857142846</v>
      </c>
      <c r="M36" s="1">
        <f t="shared" si="2"/>
        <v>27.622857142857143</v>
      </c>
      <c r="N36" s="1">
        <f t="shared" si="3"/>
        <v>89.954285714285717</v>
      </c>
      <c r="O36" s="25"/>
    </row>
    <row r="37" spans="1:15" x14ac:dyDescent="0.2">
      <c r="A37" s="5">
        <v>76</v>
      </c>
      <c r="B37" s="1" t="s">
        <v>1055</v>
      </c>
      <c r="C37" s="1" t="s">
        <v>24</v>
      </c>
      <c r="D37" s="1" t="s">
        <v>876</v>
      </c>
      <c r="E37" s="1" t="s">
        <v>875</v>
      </c>
      <c r="F37" s="1">
        <v>30.61</v>
      </c>
      <c r="G37" s="1">
        <v>0.1658</v>
      </c>
      <c r="H37" s="1">
        <v>0.46879999999999999</v>
      </c>
      <c r="I37" s="1">
        <v>1.5863</v>
      </c>
      <c r="J37" s="1">
        <v>17</v>
      </c>
      <c r="K37" s="1">
        <f t="shared" si="0"/>
        <v>1.8005882352941176</v>
      </c>
      <c r="L37" s="1">
        <f t="shared" si="1"/>
        <v>9.7529411764705891</v>
      </c>
      <c r="M37" s="1">
        <f t="shared" si="2"/>
        <v>27.576470588235296</v>
      </c>
      <c r="N37" s="1">
        <f t="shared" si="3"/>
        <v>93.311764705882354</v>
      </c>
      <c r="O37" s="25"/>
    </row>
    <row r="38" spans="1:15" x14ac:dyDescent="0.2">
      <c r="A38" s="5">
        <v>92</v>
      </c>
      <c r="B38" s="1" t="s">
        <v>1055</v>
      </c>
      <c r="C38" s="1" t="s">
        <v>24</v>
      </c>
      <c r="D38" s="1" t="s">
        <v>876</v>
      </c>
      <c r="E38" s="1" t="s">
        <v>875</v>
      </c>
      <c r="F38" s="1"/>
      <c r="G38" s="1">
        <v>0.20480000000000001</v>
      </c>
      <c r="H38" s="1">
        <v>0.48520000000000002</v>
      </c>
      <c r="I38" s="1">
        <v>1.3777999999999999</v>
      </c>
      <c r="J38" s="1">
        <v>18</v>
      </c>
      <c r="K38" s="1"/>
      <c r="L38" s="1">
        <f t="shared" si="1"/>
        <v>11.377777777777778</v>
      </c>
      <c r="M38" s="1">
        <f t="shared" si="2"/>
        <v>26.955555555555559</v>
      </c>
      <c r="N38" s="1">
        <f t="shared" si="3"/>
        <v>76.544444444444437</v>
      </c>
      <c r="O38" s="25" t="s">
        <v>1129</v>
      </c>
    </row>
    <row r="39" spans="1:15" x14ac:dyDescent="0.2">
      <c r="A39" s="5">
        <v>93</v>
      </c>
      <c r="B39" s="1" t="s">
        <v>1055</v>
      </c>
      <c r="C39" s="1" t="s">
        <v>24</v>
      </c>
      <c r="D39" s="1" t="s">
        <v>876</v>
      </c>
      <c r="E39" s="1" t="s">
        <v>875</v>
      </c>
      <c r="F39" s="1">
        <v>30.71</v>
      </c>
      <c r="G39" s="1">
        <v>0.14369999999999999</v>
      </c>
      <c r="H39" s="1">
        <v>0.4481</v>
      </c>
      <c r="I39" s="1">
        <v>1.3824000000000001</v>
      </c>
      <c r="J39" s="1">
        <v>17.5</v>
      </c>
      <c r="K39" s="1">
        <f t="shared" ref="K39:K47" si="4">F39/J39</f>
        <v>1.7548571428571429</v>
      </c>
      <c r="L39" s="1">
        <f t="shared" si="1"/>
        <v>8.21142857142857</v>
      </c>
      <c r="M39" s="1">
        <f t="shared" si="2"/>
        <v>25.605714285714289</v>
      </c>
      <c r="N39" s="1">
        <f t="shared" si="3"/>
        <v>78.994285714285724</v>
      </c>
      <c r="O39" s="25"/>
    </row>
    <row r="40" spans="1:15" x14ac:dyDescent="0.2">
      <c r="A40" s="5">
        <v>94</v>
      </c>
      <c r="B40" s="1" t="s">
        <v>1055</v>
      </c>
      <c r="C40" s="1" t="s">
        <v>24</v>
      </c>
      <c r="D40" s="1" t="s">
        <v>876</v>
      </c>
      <c r="E40" s="1" t="s">
        <v>875</v>
      </c>
      <c r="F40" s="1">
        <v>30.81</v>
      </c>
      <c r="G40" s="1">
        <v>0.19600000000000001</v>
      </c>
      <c r="H40" s="1">
        <v>0.42</v>
      </c>
      <c r="I40" s="1">
        <v>1.8439000000000001</v>
      </c>
      <c r="J40" s="1">
        <v>17</v>
      </c>
      <c r="K40" s="1">
        <f t="shared" si="4"/>
        <v>1.8123529411764705</v>
      </c>
      <c r="L40" s="1">
        <f t="shared" si="1"/>
        <v>11.529411764705882</v>
      </c>
      <c r="M40" s="1">
        <f t="shared" si="2"/>
        <v>24.705882352941178</v>
      </c>
      <c r="N40" s="1">
        <f t="shared" si="3"/>
        <v>108.46470588235294</v>
      </c>
      <c r="O40" s="25"/>
    </row>
    <row r="41" spans="1:15" ht="17" thickBot="1" x14ac:dyDescent="0.25">
      <c r="A41" s="35">
        <v>95</v>
      </c>
      <c r="B41" s="22" t="s">
        <v>1055</v>
      </c>
      <c r="C41" s="22" t="s">
        <v>24</v>
      </c>
      <c r="D41" s="22" t="s">
        <v>876</v>
      </c>
      <c r="E41" s="22" t="s">
        <v>875</v>
      </c>
      <c r="F41" s="22">
        <v>33.69</v>
      </c>
      <c r="G41" s="22">
        <v>0.17780000000000001</v>
      </c>
      <c r="H41" s="22">
        <v>0.48280000000000001</v>
      </c>
      <c r="I41" s="22">
        <v>1.917</v>
      </c>
      <c r="J41" s="22">
        <v>18</v>
      </c>
      <c r="K41" s="22">
        <f t="shared" si="4"/>
        <v>1.8716666666666666</v>
      </c>
      <c r="L41" s="22">
        <f t="shared" si="1"/>
        <v>9.8777777777777782</v>
      </c>
      <c r="M41" s="22">
        <f t="shared" si="2"/>
        <v>26.822222222222223</v>
      </c>
      <c r="N41" s="22">
        <f t="shared" si="3"/>
        <v>106.5</v>
      </c>
      <c r="O41" s="37"/>
    </row>
    <row r="42" spans="1:15" x14ac:dyDescent="0.2">
      <c r="A42" s="4">
        <v>2915</v>
      </c>
      <c r="B42" s="2" t="s">
        <v>910</v>
      </c>
      <c r="C42" s="2" t="s">
        <v>25</v>
      </c>
      <c r="D42" s="2" t="s">
        <v>899</v>
      </c>
      <c r="E42" s="2" t="s">
        <v>888</v>
      </c>
      <c r="F42" s="2">
        <v>23.51</v>
      </c>
      <c r="G42" s="2">
        <v>0.14499999999999999</v>
      </c>
      <c r="H42" s="2">
        <v>0.47189999999999999</v>
      </c>
      <c r="I42" s="2">
        <v>1.2433000000000001</v>
      </c>
      <c r="J42" s="2">
        <v>17.329999999999998</v>
      </c>
      <c r="K42" s="2">
        <f t="shared" si="4"/>
        <v>1.3566070398153494</v>
      </c>
      <c r="L42" s="2">
        <f t="shared" si="1"/>
        <v>8.3669936526255064</v>
      </c>
      <c r="M42" s="2">
        <f t="shared" si="2"/>
        <v>27.230236583958455</v>
      </c>
      <c r="N42" s="2">
        <f t="shared" si="3"/>
        <v>71.74264281592616</v>
      </c>
      <c r="O42" s="24"/>
    </row>
    <row r="43" spans="1:15" x14ac:dyDescent="0.2">
      <c r="A43" s="5">
        <v>2916</v>
      </c>
      <c r="B43" s="1" t="s">
        <v>910</v>
      </c>
      <c r="C43" s="1" t="s">
        <v>25</v>
      </c>
      <c r="D43" s="1" t="s">
        <v>899</v>
      </c>
      <c r="E43" s="1" t="s">
        <v>888</v>
      </c>
      <c r="F43" s="1">
        <v>21.93</v>
      </c>
      <c r="G43" s="1">
        <v>0.1154</v>
      </c>
      <c r="H43" s="1">
        <v>0.48099999999999998</v>
      </c>
      <c r="I43" s="1">
        <v>1.2726999999999999</v>
      </c>
      <c r="J43" s="1">
        <v>18.010000000000002</v>
      </c>
      <c r="K43" s="1">
        <f t="shared" si="4"/>
        <v>1.217656857301499</v>
      </c>
      <c r="L43" s="1">
        <f t="shared" si="1"/>
        <v>6.4075513603553578</v>
      </c>
      <c r="M43" s="1">
        <f t="shared" si="2"/>
        <v>26.70738478622987</v>
      </c>
      <c r="N43" s="1">
        <f t="shared" si="3"/>
        <v>70.666296501943364</v>
      </c>
      <c r="O43" s="25"/>
    </row>
    <row r="44" spans="1:15" x14ac:dyDescent="0.2">
      <c r="A44" s="5">
        <v>2911</v>
      </c>
      <c r="B44" s="1" t="s">
        <v>910</v>
      </c>
      <c r="C44" s="1" t="s">
        <v>25</v>
      </c>
      <c r="D44" s="1" t="s">
        <v>899</v>
      </c>
      <c r="E44" s="1" t="s">
        <v>888</v>
      </c>
      <c r="F44" s="1">
        <v>24.62</v>
      </c>
      <c r="G44" s="1">
        <v>0.216</v>
      </c>
      <c r="H44" s="1">
        <v>0.47099999999999997</v>
      </c>
      <c r="I44" s="1">
        <v>1.0612999999999999</v>
      </c>
      <c r="J44" s="1">
        <v>17.510000000000002</v>
      </c>
      <c r="K44" s="1">
        <f t="shared" si="4"/>
        <v>1.406053683609366</v>
      </c>
      <c r="L44" s="1">
        <f t="shared" si="1"/>
        <v>12.335808109651627</v>
      </c>
      <c r="M44" s="1">
        <f t="shared" si="2"/>
        <v>26.89891490576813</v>
      </c>
      <c r="N44" s="1">
        <f t="shared" si="3"/>
        <v>60.611079383209585</v>
      </c>
      <c r="O44" s="25"/>
    </row>
    <row r="45" spans="1:15" x14ac:dyDescent="0.2">
      <c r="A45" s="5">
        <v>2900</v>
      </c>
      <c r="B45" s="1" t="s">
        <v>910</v>
      </c>
      <c r="C45" s="1" t="s">
        <v>25</v>
      </c>
      <c r="D45" s="1" t="s">
        <v>899</v>
      </c>
      <c r="E45" s="1" t="s">
        <v>888</v>
      </c>
      <c r="F45" s="1">
        <v>23.32</v>
      </c>
      <c r="G45" s="1">
        <v>0.15079999999999999</v>
      </c>
      <c r="H45" s="1">
        <v>0.47070000000000001</v>
      </c>
      <c r="I45" s="1">
        <v>1.1793</v>
      </c>
      <c r="J45" s="1">
        <v>17.72</v>
      </c>
      <c r="K45" s="1">
        <f t="shared" si="4"/>
        <v>1.3160270880361176</v>
      </c>
      <c r="L45" s="1">
        <f t="shared" si="1"/>
        <v>8.510158013544018</v>
      </c>
      <c r="M45" s="1">
        <f t="shared" si="2"/>
        <v>26.563205417607225</v>
      </c>
      <c r="N45" s="1">
        <f t="shared" si="3"/>
        <v>66.551918735891647</v>
      </c>
      <c r="O45" s="25"/>
    </row>
    <row r="46" spans="1:15" x14ac:dyDescent="0.2">
      <c r="A46" s="5">
        <v>2898</v>
      </c>
      <c r="B46" s="1" t="s">
        <v>910</v>
      </c>
      <c r="C46" s="1" t="s">
        <v>25</v>
      </c>
      <c r="D46" s="1" t="s">
        <v>899</v>
      </c>
      <c r="E46" s="1" t="s">
        <v>888</v>
      </c>
      <c r="F46" s="1">
        <v>22.55</v>
      </c>
      <c r="G46" s="1">
        <v>0.14460000000000001</v>
      </c>
      <c r="H46" s="1">
        <v>0.46960000000000002</v>
      </c>
      <c r="I46" s="1">
        <v>1.1175999999999999</v>
      </c>
      <c r="J46" s="1">
        <v>17.3</v>
      </c>
      <c r="K46" s="1">
        <f t="shared" si="4"/>
        <v>1.3034682080924855</v>
      </c>
      <c r="L46" s="1">
        <f t="shared" si="1"/>
        <v>8.3583815028901736</v>
      </c>
      <c r="M46" s="1">
        <f t="shared" si="2"/>
        <v>27.144508670520231</v>
      </c>
      <c r="N46" s="1">
        <f t="shared" si="3"/>
        <v>64.601156069364151</v>
      </c>
      <c r="O46" s="25"/>
    </row>
    <row r="47" spans="1:15" x14ac:dyDescent="0.2">
      <c r="A47" s="5">
        <v>2897</v>
      </c>
      <c r="B47" s="1" t="s">
        <v>910</v>
      </c>
      <c r="C47" s="1" t="s">
        <v>25</v>
      </c>
      <c r="D47" s="1" t="s">
        <v>899</v>
      </c>
      <c r="E47" s="1" t="s">
        <v>888</v>
      </c>
      <c r="F47" s="1">
        <v>24.02</v>
      </c>
      <c r="G47" s="1">
        <v>0.1628</v>
      </c>
      <c r="H47" s="1">
        <v>0.48359999999999997</v>
      </c>
      <c r="I47" s="1">
        <v>1.4313</v>
      </c>
      <c r="J47" s="1">
        <v>16.95</v>
      </c>
      <c r="K47" s="1">
        <f t="shared" si="4"/>
        <v>1.4171091445427728</v>
      </c>
      <c r="L47" s="1">
        <f t="shared" si="1"/>
        <v>9.6047197640118007</v>
      </c>
      <c r="M47" s="1">
        <f t="shared" si="2"/>
        <v>28.530973451327434</v>
      </c>
      <c r="N47" s="1">
        <f t="shared" si="3"/>
        <v>84.442477876106196</v>
      </c>
      <c r="O47" s="25"/>
    </row>
    <row r="48" spans="1:15" ht="18" thickBot="1" x14ac:dyDescent="0.25">
      <c r="A48" s="6">
        <v>2899</v>
      </c>
      <c r="B48" s="7" t="s">
        <v>910</v>
      </c>
      <c r="C48" s="7" t="s">
        <v>25</v>
      </c>
      <c r="D48" s="7" t="s">
        <v>899</v>
      </c>
      <c r="E48" s="7" t="s">
        <v>888</v>
      </c>
      <c r="F48" s="7"/>
      <c r="G48" s="7"/>
      <c r="H48" s="7"/>
      <c r="I48" s="7"/>
      <c r="J48" s="7"/>
      <c r="K48" s="7"/>
      <c r="L48" s="7"/>
      <c r="M48" s="7"/>
      <c r="N48" s="7"/>
      <c r="O48" s="330" t="s">
        <v>1131</v>
      </c>
    </row>
    <row r="49" spans="1:15" x14ac:dyDescent="0.2">
      <c r="A49" s="4">
        <v>2889</v>
      </c>
      <c r="B49" s="2" t="s">
        <v>898</v>
      </c>
      <c r="C49" s="2" t="s">
        <v>25</v>
      </c>
      <c r="D49" s="2" t="s">
        <v>899</v>
      </c>
      <c r="E49" s="2" t="s">
        <v>875</v>
      </c>
      <c r="F49" s="2"/>
      <c r="G49" s="2"/>
      <c r="H49" s="2">
        <v>0.50800000000000001</v>
      </c>
      <c r="I49" s="2">
        <v>0.88509000000000004</v>
      </c>
      <c r="J49" s="2">
        <v>16.72</v>
      </c>
      <c r="K49" s="2"/>
      <c r="L49" s="2"/>
      <c r="M49" s="2">
        <f t="shared" ref="M49:M78" si="5">(H49*1000)/J49</f>
        <v>30.382775119617229</v>
      </c>
      <c r="N49" s="2">
        <f t="shared" ref="N49:N78" si="6">(I49*1000)/J49</f>
        <v>52.936004784689004</v>
      </c>
      <c r="O49" s="24" t="s">
        <v>1130</v>
      </c>
    </row>
    <row r="50" spans="1:15" x14ac:dyDescent="0.2">
      <c r="A50" s="5">
        <v>2892</v>
      </c>
      <c r="B50" s="1" t="s">
        <v>898</v>
      </c>
      <c r="C50" s="1" t="s">
        <v>25</v>
      </c>
      <c r="D50" s="1" t="s">
        <v>899</v>
      </c>
      <c r="E50" s="1" t="s">
        <v>875</v>
      </c>
      <c r="F50" s="1">
        <v>22.99</v>
      </c>
      <c r="G50" s="1">
        <v>0.1356</v>
      </c>
      <c r="H50" s="1">
        <v>0.51160000000000005</v>
      </c>
      <c r="I50" s="1">
        <v>1.2638</v>
      </c>
      <c r="J50" s="1">
        <v>17.36</v>
      </c>
      <c r="K50" s="1">
        <f t="shared" ref="K50:K67" si="7">F50/J50</f>
        <v>1.3243087557603686</v>
      </c>
      <c r="L50" s="1">
        <f t="shared" ref="L50:L68" si="8">(G50*1000)/J50</f>
        <v>7.8110599078341014</v>
      </c>
      <c r="M50" s="1">
        <f t="shared" si="5"/>
        <v>29.470046082949313</v>
      </c>
      <c r="N50" s="1">
        <f t="shared" si="6"/>
        <v>72.799539170506918</v>
      </c>
      <c r="O50" s="25"/>
    </row>
    <row r="51" spans="1:15" x14ac:dyDescent="0.2">
      <c r="A51" s="5">
        <v>2888</v>
      </c>
      <c r="B51" s="1" t="s">
        <v>898</v>
      </c>
      <c r="C51" s="1" t="s">
        <v>25</v>
      </c>
      <c r="D51" s="1" t="s">
        <v>899</v>
      </c>
      <c r="E51" s="1" t="s">
        <v>875</v>
      </c>
      <c r="F51" s="1">
        <v>22.18</v>
      </c>
      <c r="G51" s="1">
        <v>0.108</v>
      </c>
      <c r="H51" s="1">
        <v>0.44379999999999997</v>
      </c>
      <c r="I51" s="1">
        <v>0.94469999999999998</v>
      </c>
      <c r="J51" s="1">
        <v>16.66</v>
      </c>
      <c r="K51" s="1">
        <f t="shared" si="7"/>
        <v>1.3313325330132053</v>
      </c>
      <c r="L51" s="1">
        <f t="shared" si="8"/>
        <v>6.4825930372148859</v>
      </c>
      <c r="M51" s="1">
        <f t="shared" si="5"/>
        <v>26.638655462184872</v>
      </c>
      <c r="N51" s="1">
        <f t="shared" si="6"/>
        <v>56.704681872749092</v>
      </c>
      <c r="O51" s="25"/>
    </row>
    <row r="52" spans="1:15" x14ac:dyDescent="0.2">
      <c r="A52" s="5">
        <v>2891</v>
      </c>
      <c r="B52" s="1" t="s">
        <v>898</v>
      </c>
      <c r="C52" s="1" t="s">
        <v>25</v>
      </c>
      <c r="D52" s="1" t="s">
        <v>899</v>
      </c>
      <c r="E52" s="1" t="s">
        <v>875</v>
      </c>
      <c r="F52" s="1">
        <v>26.68</v>
      </c>
      <c r="G52" s="1">
        <v>0.15820000000000001</v>
      </c>
      <c r="H52" s="1">
        <v>0.4909</v>
      </c>
      <c r="I52" s="1">
        <v>1.3320000000000001</v>
      </c>
      <c r="J52" s="1">
        <v>18.25</v>
      </c>
      <c r="K52" s="1">
        <f t="shared" si="7"/>
        <v>1.4619178082191782</v>
      </c>
      <c r="L52" s="1">
        <f t="shared" si="8"/>
        <v>8.6684931506849328</v>
      </c>
      <c r="M52" s="1">
        <f t="shared" si="5"/>
        <v>26.898630136986299</v>
      </c>
      <c r="N52" s="1">
        <f t="shared" si="6"/>
        <v>72.986301369863014</v>
      </c>
      <c r="O52" s="25"/>
    </row>
    <row r="53" spans="1:15" x14ac:dyDescent="0.2">
      <c r="A53" s="5">
        <v>2890</v>
      </c>
      <c r="B53" s="1" t="s">
        <v>898</v>
      </c>
      <c r="C53" s="1" t="s">
        <v>25</v>
      </c>
      <c r="D53" s="1" t="s">
        <v>899</v>
      </c>
      <c r="E53" s="1" t="s">
        <v>875</v>
      </c>
      <c r="F53" s="1">
        <v>22.67</v>
      </c>
      <c r="G53" s="1">
        <v>0.1444</v>
      </c>
      <c r="H53" s="1">
        <v>0.4642</v>
      </c>
      <c r="I53" s="1">
        <v>1.2905</v>
      </c>
      <c r="J53" s="1">
        <v>18.96</v>
      </c>
      <c r="K53" s="1">
        <f t="shared" si="7"/>
        <v>1.1956751054852321</v>
      </c>
      <c r="L53" s="1">
        <f t="shared" si="8"/>
        <v>7.6160337552742616</v>
      </c>
      <c r="M53" s="1">
        <f t="shared" si="5"/>
        <v>24.483122362869196</v>
      </c>
      <c r="N53" s="1">
        <f t="shared" si="6"/>
        <v>68.064345991561183</v>
      </c>
      <c r="O53" s="25"/>
    </row>
    <row r="54" spans="1:15" x14ac:dyDescent="0.2">
      <c r="A54" s="5">
        <v>2905</v>
      </c>
      <c r="B54" s="1" t="s">
        <v>898</v>
      </c>
      <c r="C54" s="1" t="s">
        <v>25</v>
      </c>
      <c r="D54" s="1" t="s">
        <v>899</v>
      </c>
      <c r="E54" s="1" t="s">
        <v>875</v>
      </c>
      <c r="F54" s="1">
        <v>25.18</v>
      </c>
      <c r="G54" s="1">
        <v>0.1726</v>
      </c>
      <c r="H54" s="1">
        <v>0.51190000000000002</v>
      </c>
      <c r="I54" s="1">
        <v>1.1334</v>
      </c>
      <c r="J54" s="1">
        <v>17.73</v>
      </c>
      <c r="K54" s="1">
        <f t="shared" si="7"/>
        <v>1.4201917653694303</v>
      </c>
      <c r="L54" s="1">
        <f t="shared" si="8"/>
        <v>9.734912577552171</v>
      </c>
      <c r="M54" s="1">
        <f t="shared" si="5"/>
        <v>28.871968415115624</v>
      </c>
      <c r="N54" s="1">
        <f t="shared" si="6"/>
        <v>63.925549915397625</v>
      </c>
      <c r="O54" s="25"/>
    </row>
    <row r="55" spans="1:15" x14ac:dyDescent="0.2">
      <c r="A55" s="5">
        <v>2902</v>
      </c>
      <c r="B55" s="1" t="s">
        <v>898</v>
      </c>
      <c r="C55" s="1" t="s">
        <v>25</v>
      </c>
      <c r="D55" s="1" t="s">
        <v>899</v>
      </c>
      <c r="E55" s="1" t="s">
        <v>875</v>
      </c>
      <c r="F55" s="1">
        <v>23.24</v>
      </c>
      <c r="G55" s="1">
        <v>0.14430000000000001</v>
      </c>
      <c r="H55" s="1">
        <v>0.48920000000000002</v>
      </c>
      <c r="I55" s="1">
        <v>1.2128000000000001</v>
      </c>
      <c r="J55" s="1">
        <v>17.78</v>
      </c>
      <c r="K55" s="1">
        <f t="shared" si="7"/>
        <v>1.3070866141732282</v>
      </c>
      <c r="L55" s="1">
        <f t="shared" si="8"/>
        <v>8.1158605174353209</v>
      </c>
      <c r="M55" s="1">
        <f t="shared" si="5"/>
        <v>27.514060742407199</v>
      </c>
      <c r="N55" s="1">
        <f t="shared" si="6"/>
        <v>68.211473565804283</v>
      </c>
      <c r="O55" s="25"/>
    </row>
    <row r="56" spans="1:15" x14ac:dyDescent="0.2">
      <c r="A56" s="5">
        <v>2904</v>
      </c>
      <c r="B56" s="1" t="s">
        <v>898</v>
      </c>
      <c r="C56" s="1" t="s">
        <v>25</v>
      </c>
      <c r="D56" s="1" t="s">
        <v>899</v>
      </c>
      <c r="E56" s="1" t="s">
        <v>875</v>
      </c>
      <c r="F56" s="1">
        <v>21.45</v>
      </c>
      <c r="G56" s="1">
        <v>0.16600000000000001</v>
      </c>
      <c r="H56" s="1">
        <v>0.49220000000000003</v>
      </c>
      <c r="I56" s="1">
        <v>1.1856</v>
      </c>
      <c r="J56" s="1">
        <v>20.68</v>
      </c>
      <c r="K56" s="1">
        <f t="shared" si="7"/>
        <v>1.0372340425531914</v>
      </c>
      <c r="L56" s="1">
        <f t="shared" si="8"/>
        <v>8.0270793036750483</v>
      </c>
      <c r="M56" s="1">
        <f t="shared" si="5"/>
        <v>23.800773694390717</v>
      </c>
      <c r="N56" s="1">
        <f t="shared" si="6"/>
        <v>57.330754352030944</v>
      </c>
      <c r="O56" s="25"/>
    </row>
    <row r="57" spans="1:15" x14ac:dyDescent="0.2">
      <c r="A57" s="5">
        <v>2903</v>
      </c>
      <c r="B57" s="1" t="s">
        <v>898</v>
      </c>
      <c r="C57" s="1" t="s">
        <v>25</v>
      </c>
      <c r="D57" s="1" t="s">
        <v>899</v>
      </c>
      <c r="E57" s="1" t="s">
        <v>875</v>
      </c>
      <c r="F57" s="1">
        <v>21.88</v>
      </c>
      <c r="G57" s="1">
        <v>0.13439999999999999</v>
      </c>
      <c r="H57" s="1">
        <v>0.46660000000000001</v>
      </c>
      <c r="I57" s="1">
        <v>1.4402999999999999</v>
      </c>
      <c r="J57" s="1">
        <v>17.649999999999999</v>
      </c>
      <c r="K57" s="1">
        <f t="shared" si="7"/>
        <v>1.2396600566572238</v>
      </c>
      <c r="L57" s="1">
        <f t="shared" si="8"/>
        <v>7.61473087818697</v>
      </c>
      <c r="M57" s="1">
        <f t="shared" si="5"/>
        <v>26.436260623229465</v>
      </c>
      <c r="N57" s="1">
        <f t="shared" si="6"/>
        <v>81.603399433427768</v>
      </c>
      <c r="O57" s="25"/>
    </row>
    <row r="58" spans="1:15" ht="17" thickBot="1" x14ac:dyDescent="0.25">
      <c r="A58" s="6">
        <v>2901</v>
      </c>
      <c r="B58" s="7" t="s">
        <v>898</v>
      </c>
      <c r="C58" s="7" t="s">
        <v>25</v>
      </c>
      <c r="D58" s="7" t="s">
        <v>899</v>
      </c>
      <c r="E58" s="7" t="s">
        <v>875</v>
      </c>
      <c r="F58" s="7">
        <v>21.71</v>
      </c>
      <c r="G58" s="7">
        <v>0.13619999999999999</v>
      </c>
      <c r="H58" s="7">
        <v>0.47739999999999999</v>
      </c>
      <c r="I58" s="7">
        <v>1.1533</v>
      </c>
      <c r="J58" s="7">
        <v>17.670000000000002</v>
      </c>
      <c r="K58" s="7">
        <f t="shared" si="7"/>
        <v>1.2286361063950197</v>
      </c>
      <c r="L58" s="7">
        <f t="shared" si="8"/>
        <v>7.7079796264855673</v>
      </c>
      <c r="M58" s="7">
        <f t="shared" si="5"/>
        <v>27.01754385964912</v>
      </c>
      <c r="N58" s="7">
        <f t="shared" si="6"/>
        <v>65.268817204301072</v>
      </c>
      <c r="O58" s="26"/>
    </row>
    <row r="59" spans="1:15" x14ac:dyDescent="0.2">
      <c r="A59" s="4">
        <v>2912</v>
      </c>
      <c r="B59" s="2" t="s">
        <v>887</v>
      </c>
      <c r="C59" s="2" t="s">
        <v>25</v>
      </c>
      <c r="D59" s="2" t="s">
        <v>876</v>
      </c>
      <c r="E59" s="2" t="s">
        <v>888</v>
      </c>
      <c r="F59" s="2">
        <v>21.36</v>
      </c>
      <c r="G59" s="2">
        <v>0.1497</v>
      </c>
      <c r="H59" s="2">
        <v>0.47989999999999999</v>
      </c>
      <c r="I59" s="2">
        <v>1.3514999999999999</v>
      </c>
      <c r="J59" s="2">
        <v>16.88</v>
      </c>
      <c r="K59" s="2">
        <f t="shared" si="7"/>
        <v>1.2654028436018958</v>
      </c>
      <c r="L59" s="2">
        <f t="shared" si="8"/>
        <v>8.8684834123222753</v>
      </c>
      <c r="M59" s="2">
        <f t="shared" si="5"/>
        <v>28.430094786729857</v>
      </c>
      <c r="N59" s="2">
        <f t="shared" si="6"/>
        <v>80.065165876777257</v>
      </c>
      <c r="O59" s="24"/>
    </row>
    <row r="60" spans="1:15" x14ac:dyDescent="0.2">
      <c r="A60" s="5">
        <v>2914</v>
      </c>
      <c r="B60" s="1" t="s">
        <v>887</v>
      </c>
      <c r="C60" s="1" t="s">
        <v>25</v>
      </c>
      <c r="D60" s="1" t="s">
        <v>876</v>
      </c>
      <c r="E60" s="1" t="s">
        <v>888</v>
      </c>
      <c r="F60" s="1">
        <v>23.29</v>
      </c>
      <c r="G60" s="1">
        <v>0.16950000000000001</v>
      </c>
      <c r="H60" s="1">
        <v>0.50329999999999997</v>
      </c>
      <c r="I60" s="1">
        <v>1.3223</v>
      </c>
      <c r="J60" s="1">
        <v>17.23</v>
      </c>
      <c r="K60" s="1">
        <f t="shared" si="7"/>
        <v>1.3517121300058037</v>
      </c>
      <c r="L60" s="1">
        <f t="shared" si="8"/>
        <v>9.8374927452118399</v>
      </c>
      <c r="M60" s="1">
        <f t="shared" si="5"/>
        <v>29.210679048171791</v>
      </c>
      <c r="N60" s="1">
        <f t="shared" si="6"/>
        <v>76.744051073708647</v>
      </c>
      <c r="O60" s="25"/>
    </row>
    <row r="61" spans="1:15" x14ac:dyDescent="0.2">
      <c r="A61" s="5">
        <v>2913</v>
      </c>
      <c r="B61" s="1" t="s">
        <v>887</v>
      </c>
      <c r="C61" s="1" t="s">
        <v>25</v>
      </c>
      <c r="D61" s="1" t="s">
        <v>876</v>
      </c>
      <c r="E61" s="1" t="s">
        <v>888</v>
      </c>
      <c r="F61" s="1">
        <v>22.09</v>
      </c>
      <c r="G61" s="1">
        <v>0.1198</v>
      </c>
      <c r="H61" s="1">
        <v>0.46820000000000001</v>
      </c>
      <c r="I61" s="1">
        <v>1.2485999999999999</v>
      </c>
      <c r="J61" s="1">
        <v>18.579999999999998</v>
      </c>
      <c r="K61" s="1">
        <f t="shared" si="7"/>
        <v>1.1889128094725512</v>
      </c>
      <c r="L61" s="1">
        <f t="shared" si="8"/>
        <v>6.4477933261571589</v>
      </c>
      <c r="M61" s="1">
        <f t="shared" si="5"/>
        <v>25.19913885898816</v>
      </c>
      <c r="N61" s="1">
        <f t="shared" si="6"/>
        <v>67.201291711517769</v>
      </c>
      <c r="O61" s="25"/>
    </row>
    <row r="62" spans="1:15" x14ac:dyDescent="0.2">
      <c r="A62" s="5">
        <v>2918</v>
      </c>
      <c r="B62" s="1" t="s">
        <v>887</v>
      </c>
      <c r="C62" s="1" t="s">
        <v>25</v>
      </c>
      <c r="D62" s="1" t="s">
        <v>876</v>
      </c>
      <c r="E62" s="1" t="s">
        <v>888</v>
      </c>
      <c r="F62" s="1">
        <v>22.78</v>
      </c>
      <c r="G62" s="1">
        <v>0.13869999999999999</v>
      </c>
      <c r="H62" s="1">
        <v>0.49740000000000001</v>
      </c>
      <c r="I62" s="1">
        <v>1.3249</v>
      </c>
      <c r="J62" s="1">
        <v>18.010000000000002</v>
      </c>
      <c r="K62" s="1">
        <f t="shared" si="7"/>
        <v>1.2648528595224875</v>
      </c>
      <c r="L62" s="1">
        <f t="shared" si="8"/>
        <v>7.7012770682953899</v>
      </c>
      <c r="M62" s="1">
        <f t="shared" si="5"/>
        <v>27.617990005552471</v>
      </c>
      <c r="N62" s="1">
        <f t="shared" si="6"/>
        <v>73.564686285396988</v>
      </c>
      <c r="O62" s="25"/>
    </row>
    <row r="63" spans="1:15" x14ac:dyDescent="0.2">
      <c r="A63" s="5">
        <v>2917</v>
      </c>
      <c r="B63" s="1" t="s">
        <v>887</v>
      </c>
      <c r="C63" s="1" t="s">
        <v>25</v>
      </c>
      <c r="D63" s="1" t="s">
        <v>876</v>
      </c>
      <c r="E63" s="1" t="s">
        <v>888</v>
      </c>
      <c r="F63" s="1">
        <v>24.53</v>
      </c>
      <c r="G63" s="1">
        <v>0.1749</v>
      </c>
      <c r="H63" s="1">
        <v>0.49509999999999998</v>
      </c>
      <c r="I63" s="1">
        <v>1.3329</v>
      </c>
      <c r="J63" s="1">
        <v>18.13</v>
      </c>
      <c r="K63" s="1">
        <f t="shared" si="7"/>
        <v>1.3530060672917816</v>
      </c>
      <c r="L63" s="1">
        <f t="shared" si="8"/>
        <v>9.6469939327082201</v>
      </c>
      <c r="M63" s="1">
        <f t="shared" si="5"/>
        <v>27.308328736900165</v>
      </c>
      <c r="N63" s="1">
        <f t="shared" si="6"/>
        <v>73.519029233314939</v>
      </c>
      <c r="O63" s="25"/>
    </row>
    <row r="64" spans="1:15" x14ac:dyDescent="0.2">
      <c r="A64" s="5">
        <v>2907</v>
      </c>
      <c r="B64" s="1" t="s">
        <v>887</v>
      </c>
      <c r="C64" s="1" t="s">
        <v>25</v>
      </c>
      <c r="D64" s="1" t="s">
        <v>876</v>
      </c>
      <c r="E64" s="1" t="s">
        <v>888</v>
      </c>
      <c r="F64" s="1">
        <v>22.02</v>
      </c>
      <c r="G64" s="1">
        <v>0.1338</v>
      </c>
      <c r="H64" s="1">
        <v>0.47299999999999998</v>
      </c>
      <c r="I64" s="1">
        <v>1.3179000000000001</v>
      </c>
      <c r="J64" s="1">
        <v>17.25</v>
      </c>
      <c r="K64" s="1">
        <f t="shared" si="7"/>
        <v>1.2765217391304347</v>
      </c>
      <c r="L64" s="1">
        <f t="shared" si="8"/>
        <v>7.7565217391304353</v>
      </c>
      <c r="M64" s="1">
        <f t="shared" si="5"/>
        <v>27.420289855072465</v>
      </c>
      <c r="N64" s="1">
        <f t="shared" si="6"/>
        <v>76.400000000000006</v>
      </c>
      <c r="O64" s="25"/>
    </row>
    <row r="65" spans="1:15" x14ac:dyDescent="0.2">
      <c r="A65" s="5">
        <v>2909</v>
      </c>
      <c r="B65" s="1" t="s">
        <v>887</v>
      </c>
      <c r="C65" s="1" t="s">
        <v>25</v>
      </c>
      <c r="D65" s="1" t="s">
        <v>876</v>
      </c>
      <c r="E65" s="1" t="s">
        <v>888</v>
      </c>
      <c r="F65" s="1">
        <v>22.44</v>
      </c>
      <c r="G65" s="1">
        <v>0.1429</v>
      </c>
      <c r="H65" s="1">
        <v>0.4773</v>
      </c>
      <c r="I65" s="1">
        <v>1.3223</v>
      </c>
      <c r="J65" s="1">
        <v>17.989999999999998</v>
      </c>
      <c r="K65" s="1">
        <f t="shared" si="7"/>
        <v>1.247359644246804</v>
      </c>
      <c r="L65" s="1">
        <f t="shared" si="8"/>
        <v>7.9433018343524191</v>
      </c>
      <c r="M65" s="1">
        <f t="shared" si="5"/>
        <v>26.531406336853809</v>
      </c>
      <c r="N65" s="1">
        <f t="shared" si="6"/>
        <v>73.501945525291831</v>
      </c>
      <c r="O65" s="25"/>
    </row>
    <row r="66" spans="1:15" x14ac:dyDescent="0.2">
      <c r="A66" s="5">
        <v>2910</v>
      </c>
      <c r="B66" s="1" t="s">
        <v>887</v>
      </c>
      <c r="C66" s="1" t="s">
        <v>25</v>
      </c>
      <c r="D66" s="1" t="s">
        <v>876</v>
      </c>
      <c r="E66" s="1" t="s">
        <v>888</v>
      </c>
      <c r="F66" s="1">
        <v>22.8</v>
      </c>
      <c r="G66" s="1">
        <v>0.12809999999999999</v>
      </c>
      <c r="H66" s="1">
        <v>0.46960000000000002</v>
      </c>
      <c r="I66" s="1">
        <v>1.2107000000000001</v>
      </c>
      <c r="J66" s="1">
        <v>17.87</v>
      </c>
      <c r="K66" s="1">
        <f t="shared" si="7"/>
        <v>1.2758813654168999</v>
      </c>
      <c r="L66" s="1">
        <f t="shared" si="8"/>
        <v>7.1684387241186336</v>
      </c>
      <c r="M66" s="1">
        <f t="shared" si="5"/>
        <v>26.278679350867375</v>
      </c>
      <c r="N66" s="1">
        <f t="shared" si="6"/>
        <v>67.750419697817577</v>
      </c>
      <c r="O66" s="25"/>
    </row>
    <row r="67" spans="1:15" x14ac:dyDescent="0.2">
      <c r="A67" s="5">
        <v>2906</v>
      </c>
      <c r="B67" s="1" t="s">
        <v>887</v>
      </c>
      <c r="C67" s="1" t="s">
        <v>25</v>
      </c>
      <c r="D67" s="1" t="s">
        <v>876</v>
      </c>
      <c r="E67" s="1" t="s">
        <v>888</v>
      </c>
      <c r="F67" s="1">
        <v>20.34</v>
      </c>
      <c r="G67" s="1">
        <v>0.1182</v>
      </c>
      <c r="H67" s="1">
        <v>0.45779999999999998</v>
      </c>
      <c r="I67" s="1">
        <v>1.1248</v>
      </c>
      <c r="J67" s="1">
        <v>17.88</v>
      </c>
      <c r="K67" s="1">
        <f t="shared" si="7"/>
        <v>1.1375838926174497</v>
      </c>
      <c r="L67" s="1">
        <f t="shared" si="8"/>
        <v>6.6107382550335574</v>
      </c>
      <c r="M67" s="1">
        <f t="shared" si="5"/>
        <v>25.604026845637588</v>
      </c>
      <c r="N67" s="1">
        <f t="shared" si="6"/>
        <v>62.908277404921698</v>
      </c>
      <c r="O67" s="25"/>
    </row>
    <row r="68" spans="1:15" ht="17" thickBot="1" x14ac:dyDescent="0.25">
      <c r="A68" s="6">
        <v>2908</v>
      </c>
      <c r="B68" s="7" t="s">
        <v>887</v>
      </c>
      <c r="C68" s="7" t="s">
        <v>25</v>
      </c>
      <c r="D68" s="7" t="s">
        <v>876</v>
      </c>
      <c r="E68" s="7" t="s">
        <v>888</v>
      </c>
      <c r="F68" s="7"/>
      <c r="G68" s="7">
        <v>0.154</v>
      </c>
      <c r="H68" s="7">
        <v>0.50439999999999996</v>
      </c>
      <c r="I68" s="7">
        <v>1.1910000000000001</v>
      </c>
      <c r="J68" s="7">
        <v>20.13</v>
      </c>
      <c r="K68" s="7"/>
      <c r="L68" s="7">
        <f t="shared" si="8"/>
        <v>7.6502732240437163</v>
      </c>
      <c r="M68" s="7">
        <f t="shared" si="5"/>
        <v>25.05712866368604</v>
      </c>
      <c r="N68" s="7">
        <f t="shared" si="6"/>
        <v>59.165424739195231</v>
      </c>
      <c r="O68" s="26" t="s">
        <v>1129</v>
      </c>
    </row>
    <row r="69" spans="1:15" x14ac:dyDescent="0.2">
      <c r="A69" s="4">
        <v>2882</v>
      </c>
      <c r="B69" s="2" t="s">
        <v>1055</v>
      </c>
      <c r="C69" s="2" t="s">
        <v>25</v>
      </c>
      <c r="D69" s="2" t="s">
        <v>876</v>
      </c>
      <c r="E69" s="2" t="s">
        <v>875</v>
      </c>
      <c r="F69" s="2">
        <v>22.92</v>
      </c>
      <c r="G69" s="2"/>
      <c r="H69" s="2">
        <v>0.48730000000000001</v>
      </c>
      <c r="I69" s="2">
        <v>1.2808999999999999</v>
      </c>
      <c r="J69" s="2">
        <v>21.94</v>
      </c>
      <c r="K69" s="2">
        <f t="shared" ref="K69:K78" si="9">F69/J69</f>
        <v>1.0446672743846854</v>
      </c>
      <c r="L69" s="2"/>
      <c r="M69" s="2">
        <f t="shared" si="5"/>
        <v>22.210574293527802</v>
      </c>
      <c r="N69" s="2">
        <f t="shared" si="6"/>
        <v>58.381950774840462</v>
      </c>
      <c r="O69" s="24" t="s">
        <v>1128</v>
      </c>
    </row>
    <row r="70" spans="1:15" x14ac:dyDescent="0.2">
      <c r="A70" s="5">
        <v>2883</v>
      </c>
      <c r="B70" s="1" t="s">
        <v>1055</v>
      </c>
      <c r="C70" s="1" t="s">
        <v>25</v>
      </c>
      <c r="D70" s="1" t="s">
        <v>876</v>
      </c>
      <c r="E70" s="1" t="s">
        <v>875</v>
      </c>
      <c r="F70" s="1">
        <v>23.07</v>
      </c>
      <c r="G70" s="1">
        <v>0.13439999999999999</v>
      </c>
      <c r="H70" s="1">
        <v>0.49730000000000002</v>
      </c>
      <c r="I70" s="1">
        <v>1.3399000000000001</v>
      </c>
      <c r="J70" s="1">
        <v>19.66</v>
      </c>
      <c r="K70" s="1">
        <f t="shared" si="9"/>
        <v>1.1734486266531028</v>
      </c>
      <c r="L70" s="1">
        <f>(G70*1000)/J70</f>
        <v>6.8362156663275693</v>
      </c>
      <c r="M70" s="1">
        <f t="shared" si="5"/>
        <v>25.295015259409968</v>
      </c>
      <c r="N70" s="1">
        <f t="shared" si="6"/>
        <v>68.153611393692785</v>
      </c>
      <c r="O70" s="25"/>
    </row>
    <row r="71" spans="1:15" x14ac:dyDescent="0.2">
      <c r="A71" s="5">
        <v>2881</v>
      </c>
      <c r="B71" s="1" t="s">
        <v>1055</v>
      </c>
      <c r="C71" s="1" t="s">
        <v>25</v>
      </c>
      <c r="D71" s="1" t="s">
        <v>876</v>
      </c>
      <c r="E71" s="1" t="s">
        <v>875</v>
      </c>
      <c r="F71" s="1">
        <v>21.31</v>
      </c>
      <c r="G71" s="1"/>
      <c r="H71" s="1">
        <v>0.48320000000000002</v>
      </c>
      <c r="I71" s="1">
        <v>1.0946</v>
      </c>
      <c r="J71" s="1">
        <v>17.989999999999998</v>
      </c>
      <c r="K71" s="1">
        <f t="shared" si="9"/>
        <v>1.1845469705391884</v>
      </c>
      <c r="L71" s="1"/>
      <c r="M71" s="1">
        <f t="shared" si="5"/>
        <v>26.859366314619237</v>
      </c>
      <c r="N71" s="1">
        <f t="shared" si="6"/>
        <v>60.844913841022787</v>
      </c>
      <c r="O71" s="25" t="s">
        <v>1128</v>
      </c>
    </row>
    <row r="72" spans="1:15" x14ac:dyDescent="0.2">
      <c r="A72" s="5">
        <v>2880</v>
      </c>
      <c r="B72" s="1" t="s">
        <v>1055</v>
      </c>
      <c r="C72" s="1" t="s">
        <v>25</v>
      </c>
      <c r="D72" s="1" t="s">
        <v>876</v>
      </c>
      <c r="E72" s="1" t="s">
        <v>875</v>
      </c>
      <c r="F72" s="1">
        <v>23.08</v>
      </c>
      <c r="G72" s="1">
        <v>0.1341</v>
      </c>
      <c r="H72" s="1">
        <v>0.495</v>
      </c>
      <c r="I72" s="1">
        <v>1.3305</v>
      </c>
      <c r="J72" s="1">
        <v>17.510000000000002</v>
      </c>
      <c r="K72" s="1">
        <f t="shared" si="9"/>
        <v>1.3181039406053681</v>
      </c>
      <c r="L72" s="1">
        <f t="shared" ref="L72:L78" si="10">(G72*1000)/J72</f>
        <v>7.6584808680753849</v>
      </c>
      <c r="M72" s="1">
        <f t="shared" si="5"/>
        <v>28.269560251284979</v>
      </c>
      <c r="N72" s="1">
        <f t="shared" si="6"/>
        <v>75.985151342090234</v>
      </c>
      <c r="O72" s="25"/>
    </row>
    <row r="73" spans="1:15" x14ac:dyDescent="0.2">
      <c r="A73" s="5">
        <v>2879</v>
      </c>
      <c r="B73" s="1" t="s">
        <v>1055</v>
      </c>
      <c r="C73" s="1" t="s">
        <v>25</v>
      </c>
      <c r="D73" s="1" t="s">
        <v>876</v>
      </c>
      <c r="E73" s="1" t="s">
        <v>875</v>
      </c>
      <c r="F73" s="1">
        <v>20.96</v>
      </c>
      <c r="G73" s="1">
        <v>0.14480000000000001</v>
      </c>
      <c r="H73" s="1">
        <v>0.46529999999999999</v>
      </c>
      <c r="I73" s="1">
        <v>1.1539999999999999</v>
      </c>
      <c r="J73" s="1">
        <v>17.190000000000001</v>
      </c>
      <c r="K73" s="1">
        <f t="shared" si="9"/>
        <v>1.2193135543920883</v>
      </c>
      <c r="L73" s="1">
        <f t="shared" si="10"/>
        <v>8.4235020360674806</v>
      </c>
      <c r="M73" s="1">
        <f t="shared" si="5"/>
        <v>27.06806282722513</v>
      </c>
      <c r="N73" s="1">
        <f t="shared" si="6"/>
        <v>67.132053519488068</v>
      </c>
      <c r="O73" s="25"/>
    </row>
    <row r="74" spans="1:15" x14ac:dyDescent="0.2">
      <c r="A74" s="5">
        <v>2893</v>
      </c>
      <c r="B74" s="1" t="s">
        <v>1055</v>
      </c>
      <c r="C74" s="1" t="s">
        <v>25</v>
      </c>
      <c r="D74" s="1" t="s">
        <v>876</v>
      </c>
      <c r="E74" s="1" t="s">
        <v>875</v>
      </c>
      <c r="F74" s="1">
        <v>22.32</v>
      </c>
      <c r="G74" s="1">
        <v>0.12180000000000001</v>
      </c>
      <c r="H74" s="1">
        <v>0.46949999999999997</v>
      </c>
      <c r="I74" s="1">
        <v>1.1567000000000001</v>
      </c>
      <c r="J74" s="1">
        <v>17.829999999999998</v>
      </c>
      <c r="K74" s="1">
        <f t="shared" si="9"/>
        <v>1.2518227706113294</v>
      </c>
      <c r="L74" s="1">
        <f t="shared" si="10"/>
        <v>6.8311833987661261</v>
      </c>
      <c r="M74" s="1">
        <f t="shared" si="5"/>
        <v>26.332024677509818</v>
      </c>
      <c r="N74" s="1">
        <f t="shared" si="6"/>
        <v>64.873808188446446</v>
      </c>
      <c r="O74" s="25"/>
    </row>
    <row r="75" spans="1:15" x14ac:dyDescent="0.2">
      <c r="A75" s="5">
        <v>2976</v>
      </c>
      <c r="B75" s="1" t="s">
        <v>1055</v>
      </c>
      <c r="C75" s="1" t="s">
        <v>25</v>
      </c>
      <c r="D75" s="1" t="s">
        <v>876</v>
      </c>
      <c r="E75" s="1" t="s">
        <v>875</v>
      </c>
      <c r="F75" s="1">
        <v>23.73</v>
      </c>
      <c r="G75" s="1">
        <v>0.12970000000000001</v>
      </c>
      <c r="H75" s="1">
        <v>0.50609999999999999</v>
      </c>
      <c r="I75" s="1">
        <v>1.1544000000000001</v>
      </c>
      <c r="J75" s="1">
        <v>19.66</v>
      </c>
      <c r="K75" s="1">
        <f t="shared" si="9"/>
        <v>1.2070193285859614</v>
      </c>
      <c r="L75" s="1">
        <f t="shared" si="10"/>
        <v>6.5971515768056976</v>
      </c>
      <c r="M75" s="1">
        <f t="shared" si="5"/>
        <v>25.742624618514753</v>
      </c>
      <c r="N75" s="1">
        <f t="shared" si="6"/>
        <v>58.718209562563587</v>
      </c>
      <c r="O75" s="25"/>
    </row>
    <row r="76" spans="1:15" x14ac:dyDescent="0.2">
      <c r="A76" s="5">
        <v>2896</v>
      </c>
      <c r="B76" s="1" t="s">
        <v>1055</v>
      </c>
      <c r="C76" s="1" t="s">
        <v>25</v>
      </c>
      <c r="D76" s="1" t="s">
        <v>876</v>
      </c>
      <c r="E76" s="1" t="s">
        <v>875</v>
      </c>
      <c r="F76" s="1">
        <v>22.98</v>
      </c>
      <c r="G76" s="1">
        <v>0.12859999999999999</v>
      </c>
      <c r="H76" s="1">
        <v>0.49230000000000002</v>
      </c>
      <c r="I76" s="1">
        <v>1.2696000000000001</v>
      </c>
      <c r="J76" s="1">
        <v>17.75</v>
      </c>
      <c r="K76" s="1">
        <f t="shared" si="9"/>
        <v>1.2946478873239438</v>
      </c>
      <c r="L76" s="1">
        <f t="shared" si="10"/>
        <v>7.2450704225352114</v>
      </c>
      <c r="M76" s="1">
        <f t="shared" si="5"/>
        <v>27.735211267605635</v>
      </c>
      <c r="N76" s="1">
        <f t="shared" si="6"/>
        <v>71.526760563380293</v>
      </c>
      <c r="O76" s="25"/>
    </row>
    <row r="77" spans="1:15" x14ac:dyDescent="0.2">
      <c r="A77" s="5">
        <v>2894</v>
      </c>
      <c r="B77" s="1" t="s">
        <v>1055</v>
      </c>
      <c r="C77" s="1" t="s">
        <v>25</v>
      </c>
      <c r="D77" s="1" t="s">
        <v>876</v>
      </c>
      <c r="E77" s="1" t="s">
        <v>875</v>
      </c>
      <c r="F77" s="1">
        <v>22.33</v>
      </c>
      <c r="G77" s="1">
        <v>0.1205</v>
      </c>
      <c r="H77" s="1">
        <v>0.46650000000000003</v>
      </c>
      <c r="I77" s="1">
        <v>1.339</v>
      </c>
      <c r="J77" s="1">
        <v>18.11</v>
      </c>
      <c r="K77" s="1">
        <f t="shared" si="9"/>
        <v>1.23302043070127</v>
      </c>
      <c r="L77" s="1">
        <f t="shared" si="10"/>
        <v>6.6537824406405299</v>
      </c>
      <c r="M77" s="1">
        <f t="shared" si="5"/>
        <v>25.759249033683048</v>
      </c>
      <c r="N77" s="1">
        <f t="shared" si="6"/>
        <v>73.937051352843739</v>
      </c>
      <c r="O77" s="25"/>
    </row>
    <row r="78" spans="1:15" ht="17" thickBot="1" x14ac:dyDescent="0.25">
      <c r="A78" s="6">
        <v>2895</v>
      </c>
      <c r="B78" s="7" t="s">
        <v>1055</v>
      </c>
      <c r="C78" s="7" t="s">
        <v>25</v>
      </c>
      <c r="D78" s="7" t="s">
        <v>876</v>
      </c>
      <c r="E78" s="7" t="s">
        <v>875</v>
      </c>
      <c r="F78" s="7">
        <v>22.68</v>
      </c>
      <c r="G78" s="7">
        <v>0.12330000000000001</v>
      </c>
      <c r="H78" s="7">
        <v>0.49509999999999998</v>
      </c>
      <c r="I78" s="7">
        <v>1.3680000000000001</v>
      </c>
      <c r="J78" s="7">
        <v>21.45</v>
      </c>
      <c r="K78" s="7">
        <f t="shared" si="9"/>
        <v>1.0573426573426574</v>
      </c>
      <c r="L78" s="7">
        <f t="shared" si="10"/>
        <v>5.7482517482517492</v>
      </c>
      <c r="M78" s="7">
        <f t="shared" si="5"/>
        <v>23.081585081585082</v>
      </c>
      <c r="N78" s="7">
        <f t="shared" si="6"/>
        <v>63.77622377622378</v>
      </c>
      <c r="O78" s="26"/>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20</vt:i4>
      </vt:variant>
    </vt:vector>
  </HeadingPairs>
  <TitlesOfParts>
    <vt:vector size="20" baseType="lpstr">
      <vt:lpstr>Figure 1,S1,S2,S3 ELISA</vt:lpstr>
      <vt:lpstr>Figure 1S1,S2,S3 WB</vt:lpstr>
      <vt:lpstr>Figure 2,S5,S6</vt:lpstr>
      <vt:lpstr>Figure 3,S7 .1, AD PM MALE</vt:lpstr>
      <vt:lpstr>Figure 3,S7 .2, AD FA MALE</vt:lpstr>
      <vt:lpstr>Figure 3,S7 .3, Male Compiled</vt:lpstr>
      <vt:lpstr>Figure 3,S7 .4, AD PM FEMALE</vt:lpstr>
      <vt:lpstr>Figure 3,S5 .5 AD FA FEMALE</vt:lpstr>
      <vt:lpstr>Figure 3,S7 .6 Female Compiled</vt:lpstr>
      <vt:lpstr>Figure 3,S7 .7 M and F Comb</vt:lpstr>
      <vt:lpstr>Figure 3,S7 Plaque counts</vt:lpstr>
      <vt:lpstr>Figure 3,S7 All Plaques</vt:lpstr>
      <vt:lpstr>Figure 4 Table 2 Echo LA</vt:lpstr>
      <vt:lpstr>Figure 4 Table 2 Echo MV</vt:lpstr>
      <vt:lpstr>Figure 5, S8, S9 Behavior</vt:lpstr>
      <vt:lpstr>Figure 6,S10-S13 EPR</vt:lpstr>
      <vt:lpstr>Figure6, S10-S13_PM GSH_MDA</vt:lpstr>
      <vt:lpstr>Figure6,S1_SOD10-S13 H and B</vt:lpstr>
      <vt:lpstr>FigureS1_PM Exposure Data</vt:lpstr>
      <vt:lpstr>Table1_PM Morphometric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Federica Del Monte</cp:lastModifiedBy>
  <dcterms:created xsi:type="dcterms:W3CDTF">2022-10-24T14:29:16Z</dcterms:created>
  <dcterms:modified xsi:type="dcterms:W3CDTF">2025-01-25T23:19:31Z</dcterms:modified>
</cp:coreProperties>
</file>