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p365-my.sharepoint.com/personal/guerraa1_chop_edu/Documents/Desktop/ALK Project Phase 1/Nature Cancer ADC Manuscript/Revised Manuscript/"/>
    </mc:Choice>
  </mc:AlternateContent>
  <xr:revisionPtr revIDLastSave="1818" documentId="8_{0A32DAF5-B2D1-4A62-95E1-C584CD377C23}" xr6:coauthVersionLast="47" xr6:coauthVersionMax="47" xr10:uidLastSave="{09FEA912-2E42-4039-B854-800EE8FE8B66}"/>
  <bookViews>
    <workbookView xWindow="-120" yWindow="-120" windowWidth="29040" windowHeight="15840" tabRatio="515" firstSheet="1" activeTab="5" xr2:uid="{F037703E-A5B4-4B02-BE6D-7BB06A30E5F4}"/>
  </bookViews>
  <sheets>
    <sheet name="Figure 2B" sheetId="1" r:id="rId1"/>
    <sheet name="Figure 3" sheetId="12" r:id="rId2"/>
    <sheet name="Figure 4A" sheetId="3" r:id="rId3"/>
    <sheet name="Figure 5B" sheetId="5" r:id="rId4"/>
    <sheet name="Figure 5C" sheetId="6" r:id="rId5"/>
    <sheet name="Figure 5D" sheetId="7" r:id="rId6"/>
    <sheet name="Figure 5E" sheetId="8" r:id="rId7"/>
    <sheet name="Figure 6 and Sup Fig 4" sheetId="9" r:id="rId8"/>
    <sheet name="Figure 7 and Sup Fig 5" sheetId="10" r:id="rId9"/>
    <sheet name="Figure 8A" sheetId="15" r:id="rId10"/>
    <sheet name="Figure 8B" sheetId="14" r:id="rId11"/>
    <sheet name="Figure 8C_x0009_" sheetId="17" r:id="rId12"/>
    <sheet name="Figure 8D" sheetId="16" r:id="rId13"/>
    <sheet name="Figure 8E" sheetId="13" r:id="rId14"/>
    <sheet name="Supplemental Figure 1" sheetId="18" r:id="rId15"/>
    <sheet name="Supplemental Figure 3A" sheetId="4" r:id="rId16"/>
    <sheet name="Supplemental Figure 6" sheetId="11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5" i="1" l="1"/>
  <c r="W87" i="1"/>
  <c r="AA87" i="1"/>
  <c r="BC15" i="1"/>
  <c r="BO56" i="1"/>
  <c r="S20" i="1"/>
  <c r="S18" i="1"/>
  <c r="S15" i="1"/>
  <c r="S13" i="1"/>
  <c r="S11" i="1"/>
  <c r="S9" i="1"/>
  <c r="S7" i="1"/>
  <c r="S5" i="1"/>
  <c r="S2" i="1"/>
  <c r="AA85" i="1"/>
  <c r="U85" i="1"/>
  <c r="AA83" i="1"/>
  <c r="W83" i="1"/>
  <c r="U83" i="1"/>
  <c r="AA81" i="1"/>
  <c r="W81" i="1"/>
  <c r="U81" i="1"/>
  <c r="AA79" i="1"/>
  <c r="W79" i="1"/>
  <c r="U79" i="1"/>
  <c r="AA77" i="1"/>
  <c r="W77" i="1"/>
  <c r="U77" i="1"/>
  <c r="W75" i="1"/>
  <c r="U75" i="1"/>
  <c r="AA74" i="1"/>
  <c r="W73" i="1"/>
  <c r="U73" i="1"/>
  <c r="AA72" i="1"/>
  <c r="W70" i="1"/>
  <c r="U70" i="1"/>
  <c r="AA69" i="1"/>
  <c r="W68" i="1"/>
  <c r="U68" i="1"/>
  <c r="AA67" i="1"/>
  <c r="W66" i="1"/>
  <c r="U66" i="1"/>
  <c r="AA65" i="1"/>
  <c r="W64" i="1"/>
  <c r="U64" i="1"/>
  <c r="AA63" i="1"/>
  <c r="W62" i="1"/>
  <c r="U62" i="1"/>
  <c r="AI61" i="1"/>
  <c r="AA61" i="1"/>
  <c r="W60" i="1"/>
  <c r="U60" i="1"/>
  <c r="BG59" i="1"/>
  <c r="AI59" i="1"/>
  <c r="AA59" i="1"/>
  <c r="W58" i="1"/>
  <c r="U58" i="1"/>
  <c r="BG57" i="1"/>
  <c r="AY57" i="1"/>
  <c r="AI57" i="1"/>
  <c r="AA57" i="1"/>
  <c r="W56" i="1"/>
  <c r="U56" i="1"/>
  <c r="BG55" i="1"/>
  <c r="AY55" i="1"/>
  <c r="AA55" i="1"/>
  <c r="BO54" i="1"/>
  <c r="AI54" i="1"/>
  <c r="W54" i="1"/>
  <c r="U54" i="1"/>
  <c r="BG53" i="1"/>
  <c r="AG53" i="1"/>
  <c r="AA53" i="1"/>
  <c r="AY52" i="1"/>
  <c r="AI52" i="1"/>
  <c r="W52" i="1"/>
  <c r="U52" i="1"/>
  <c r="BO51" i="1"/>
  <c r="BG51" i="1"/>
  <c r="AG51" i="1"/>
  <c r="AA51" i="1"/>
  <c r="AY50" i="1"/>
  <c r="W50" i="1"/>
  <c r="U50" i="1"/>
  <c r="BO49" i="1"/>
  <c r="BM49" i="1"/>
  <c r="AI49" i="1"/>
  <c r="AG49" i="1"/>
  <c r="AA49" i="1"/>
  <c r="BG48" i="1"/>
  <c r="AY48" i="1"/>
  <c r="AQ48" i="1"/>
  <c r="W48" i="1"/>
  <c r="BO47" i="1"/>
  <c r="BM47" i="1"/>
  <c r="AI47" i="1"/>
  <c r="AG47" i="1"/>
  <c r="AA47" i="1"/>
  <c r="U47" i="1"/>
  <c r="AY46" i="1"/>
  <c r="AS46" i="1"/>
  <c r="AQ46" i="1"/>
  <c r="BO45" i="1"/>
  <c r="BM45" i="1"/>
  <c r="BG45" i="1"/>
  <c r="AI45" i="1"/>
  <c r="W45" i="1"/>
  <c r="U45" i="1"/>
  <c r="AY44" i="1"/>
  <c r="AU44" i="1"/>
  <c r="AS44" i="1"/>
  <c r="AQ44" i="1"/>
  <c r="AG44" i="1"/>
  <c r="AA44" i="1"/>
  <c r="BO43" i="1"/>
  <c r="BM43" i="1"/>
  <c r="BG43" i="1"/>
  <c r="AI43" i="1"/>
  <c r="W43" i="1"/>
  <c r="U43" i="1"/>
  <c r="BQ42" i="1"/>
  <c r="AY42" i="1"/>
  <c r="AU42" i="1"/>
  <c r="AS42" i="1"/>
  <c r="AQ42" i="1"/>
  <c r="AG42" i="1"/>
  <c r="AA42" i="1"/>
  <c r="BO41" i="1"/>
  <c r="BM41" i="1"/>
  <c r="BG41" i="1"/>
  <c r="AI41" i="1"/>
  <c r="W41" i="1"/>
  <c r="U41" i="1"/>
  <c r="BQ40" i="1"/>
  <c r="AY40" i="1"/>
  <c r="AU40" i="1"/>
  <c r="AQ40" i="1"/>
  <c r="AK40" i="1"/>
  <c r="AG40" i="1"/>
  <c r="AE40" i="1"/>
  <c r="AA40" i="1"/>
  <c r="BO39" i="1"/>
  <c r="BG39" i="1"/>
  <c r="AS39" i="1"/>
  <c r="AI39" i="1"/>
  <c r="W39" i="1"/>
  <c r="U39" i="1"/>
  <c r="BQ38" i="1"/>
  <c r="BM38" i="1"/>
  <c r="AY38" i="1"/>
  <c r="AU38" i="1"/>
  <c r="AQ38" i="1"/>
  <c r="AK38" i="1"/>
  <c r="AG38" i="1"/>
  <c r="AE38" i="1"/>
  <c r="AA38" i="1"/>
  <c r="BO37" i="1"/>
  <c r="BG37" i="1"/>
  <c r="AS37" i="1"/>
  <c r="AI37" i="1"/>
  <c r="W37" i="1"/>
  <c r="U37" i="1"/>
  <c r="BQ36" i="1"/>
  <c r="BM36" i="1"/>
  <c r="BI36" i="1"/>
  <c r="AY36" i="1"/>
  <c r="AU36" i="1"/>
  <c r="AQ36" i="1"/>
  <c r="AK36" i="1"/>
  <c r="AG36" i="1"/>
  <c r="AE36" i="1"/>
  <c r="AA36" i="1"/>
  <c r="BO35" i="1"/>
  <c r="BG35" i="1"/>
  <c r="AS35" i="1"/>
  <c r="AI35" i="1"/>
  <c r="W35" i="1"/>
  <c r="U35" i="1"/>
  <c r="BM34" i="1"/>
  <c r="BI34" i="1"/>
  <c r="AU34" i="1"/>
  <c r="AQ34" i="1"/>
  <c r="AK34" i="1"/>
  <c r="AA34" i="1"/>
  <c r="BQ33" i="1"/>
  <c r="BG33" i="1"/>
  <c r="AY33" i="1"/>
  <c r="AS33" i="1"/>
  <c r="AI33" i="1"/>
  <c r="AG33" i="1"/>
  <c r="AE33" i="1"/>
  <c r="W33" i="1"/>
  <c r="U33" i="1"/>
  <c r="BO32" i="1"/>
  <c r="BM32" i="1"/>
  <c r="BI32" i="1"/>
  <c r="AU32" i="1"/>
  <c r="AK32" i="1"/>
  <c r="AA32" i="1"/>
  <c r="BU31" i="1"/>
  <c r="BQ31" i="1"/>
  <c r="BG31" i="1"/>
  <c r="AY31" i="1"/>
  <c r="AS31" i="1"/>
  <c r="AQ31" i="1"/>
  <c r="AI31" i="1"/>
  <c r="AG31" i="1"/>
  <c r="AE31" i="1"/>
  <c r="W31" i="1"/>
  <c r="U31" i="1"/>
  <c r="BO30" i="1"/>
  <c r="BM30" i="1"/>
  <c r="BI30" i="1"/>
  <c r="AU30" i="1"/>
  <c r="AK30" i="1"/>
  <c r="AA30" i="1"/>
  <c r="BU29" i="1"/>
  <c r="BQ29" i="1"/>
  <c r="BG29" i="1"/>
  <c r="AY29" i="1"/>
  <c r="AS29" i="1"/>
  <c r="AQ29" i="1"/>
  <c r="AI29" i="1"/>
  <c r="AG29" i="1"/>
  <c r="AE29" i="1"/>
  <c r="W29" i="1"/>
  <c r="U29" i="1"/>
  <c r="BO28" i="1"/>
  <c r="BM28" i="1"/>
  <c r="BI28" i="1"/>
  <c r="AK28" i="1"/>
  <c r="AA28" i="1"/>
  <c r="BU27" i="1"/>
  <c r="BQ27" i="1"/>
  <c r="BG27" i="1"/>
  <c r="BA27" i="1"/>
  <c r="AY27" i="1"/>
  <c r="AU27" i="1"/>
  <c r="AS27" i="1"/>
  <c r="AQ27" i="1"/>
  <c r="AI27" i="1"/>
  <c r="AG27" i="1"/>
  <c r="AE27" i="1"/>
  <c r="W27" i="1"/>
  <c r="U27" i="1"/>
  <c r="BO26" i="1"/>
  <c r="BM26" i="1"/>
  <c r="AK26" i="1"/>
  <c r="AA26" i="1"/>
  <c r="BQ25" i="1"/>
  <c r="BI25" i="1"/>
  <c r="BG25" i="1"/>
  <c r="BA25" i="1"/>
  <c r="AY25" i="1"/>
  <c r="AU25" i="1"/>
  <c r="AS25" i="1"/>
  <c r="AQ25" i="1"/>
  <c r="AI25" i="1"/>
  <c r="AG25" i="1"/>
  <c r="AE25" i="1"/>
  <c r="W25" i="1"/>
  <c r="U25" i="1"/>
  <c r="BU24" i="1"/>
  <c r="BO24" i="1"/>
  <c r="BM24" i="1"/>
  <c r="AO24" i="1"/>
  <c r="AK24" i="1"/>
  <c r="AA24" i="1"/>
  <c r="BQ23" i="1"/>
  <c r="BI23" i="1"/>
  <c r="BG23" i="1"/>
  <c r="BA23" i="1"/>
  <c r="AY23" i="1"/>
  <c r="AU23" i="1"/>
  <c r="AS23" i="1"/>
  <c r="AQ23" i="1"/>
  <c r="AI23" i="1"/>
  <c r="AG23" i="1"/>
  <c r="AE23" i="1"/>
  <c r="W23" i="1"/>
  <c r="U23" i="1"/>
  <c r="BU22" i="1"/>
  <c r="BO22" i="1"/>
  <c r="BM22" i="1"/>
  <c r="AO22" i="1"/>
  <c r="AA22" i="1"/>
  <c r="BQ21" i="1"/>
  <c r="BI21" i="1"/>
  <c r="BG21" i="1"/>
  <c r="BA21" i="1"/>
  <c r="AY21" i="1"/>
  <c r="AU21" i="1"/>
  <c r="AS21" i="1"/>
  <c r="AQ21" i="1"/>
  <c r="AK21" i="1"/>
  <c r="AI21" i="1"/>
  <c r="AG21" i="1"/>
  <c r="AE21" i="1"/>
  <c r="BU20" i="1"/>
  <c r="BO20" i="1"/>
  <c r="BM20" i="1"/>
  <c r="AO20" i="1"/>
  <c r="AM20" i="1"/>
  <c r="AA20" i="1"/>
  <c r="BQ19" i="1"/>
  <c r="BI19" i="1"/>
  <c r="BG19" i="1"/>
  <c r="BA19" i="1"/>
  <c r="AY19" i="1"/>
  <c r="AU19" i="1"/>
  <c r="AS19" i="1"/>
  <c r="AK19" i="1"/>
  <c r="AI19" i="1"/>
  <c r="AG19" i="1"/>
  <c r="AE19" i="1"/>
  <c r="W19" i="1"/>
  <c r="U19" i="1"/>
  <c r="BU18" i="1"/>
  <c r="BO18" i="1"/>
  <c r="BM18" i="1"/>
  <c r="AQ18" i="1"/>
  <c r="AM18" i="1"/>
  <c r="AA18" i="1"/>
  <c r="BQ17" i="1"/>
  <c r="BG17" i="1"/>
  <c r="BA17" i="1"/>
  <c r="AU17" i="1"/>
  <c r="AS17" i="1"/>
  <c r="AK17" i="1"/>
  <c r="AI17" i="1"/>
  <c r="AE17" i="1"/>
  <c r="W17" i="1"/>
  <c r="U17" i="1"/>
  <c r="BU16" i="1"/>
  <c r="BO16" i="1"/>
  <c r="BM16" i="1"/>
  <c r="AQ16" i="1"/>
  <c r="AO16" i="1"/>
  <c r="AM16" i="1"/>
  <c r="AG16" i="1"/>
  <c r="AA16" i="1"/>
  <c r="BS15" i="1"/>
  <c r="BQ15" i="1"/>
  <c r="BI15" i="1"/>
  <c r="BG15" i="1"/>
  <c r="BA15" i="1"/>
  <c r="AY15" i="1"/>
  <c r="AW15" i="1"/>
  <c r="AU15" i="1"/>
  <c r="AS15" i="1"/>
  <c r="AK15" i="1"/>
  <c r="AI15" i="1"/>
  <c r="AE15" i="1"/>
  <c r="AC15" i="1"/>
  <c r="W15" i="1"/>
  <c r="U15" i="1"/>
  <c r="BO14" i="1"/>
  <c r="BM14" i="1"/>
  <c r="AQ14" i="1"/>
  <c r="AO14" i="1"/>
  <c r="AM14" i="1"/>
  <c r="AG14" i="1"/>
  <c r="AA14" i="1"/>
  <c r="Y14" i="1"/>
  <c r="BU13" i="1"/>
  <c r="BS13" i="1"/>
  <c r="BQ13" i="1"/>
  <c r="BI13" i="1"/>
  <c r="BG13" i="1"/>
  <c r="BA13" i="1"/>
  <c r="AY13" i="1"/>
  <c r="AU13" i="1"/>
  <c r="AK13" i="1"/>
  <c r="AI13" i="1"/>
  <c r="AE13" i="1"/>
  <c r="AC13" i="1"/>
  <c r="W13" i="1"/>
  <c r="U13" i="1"/>
  <c r="BO12" i="1"/>
  <c r="BM12" i="1"/>
  <c r="BC12" i="1"/>
  <c r="AW12" i="1"/>
  <c r="AQ12" i="1"/>
  <c r="AO12" i="1"/>
  <c r="AM12" i="1"/>
  <c r="AG12" i="1"/>
  <c r="Y12" i="1"/>
  <c r="BU11" i="1"/>
  <c r="BS11" i="1"/>
  <c r="BQ11" i="1"/>
  <c r="BI11" i="1"/>
  <c r="BG11" i="1"/>
  <c r="BA11" i="1"/>
  <c r="AY11" i="1"/>
  <c r="AU11" i="1"/>
  <c r="AS11" i="1"/>
  <c r="AI11" i="1"/>
  <c r="AE11" i="1"/>
  <c r="AA11" i="1"/>
  <c r="BK10" i="1"/>
  <c r="BC10" i="1"/>
  <c r="AW10" i="1"/>
  <c r="AQ10" i="1"/>
  <c r="AO10" i="1"/>
  <c r="AM10" i="1"/>
  <c r="AG10" i="1"/>
  <c r="AC10" i="1"/>
  <c r="W10" i="1"/>
  <c r="U10" i="1"/>
  <c r="BU9" i="1"/>
  <c r="BS9" i="1"/>
  <c r="BQ9" i="1"/>
  <c r="BO9" i="1"/>
  <c r="BI9" i="1"/>
  <c r="BG9" i="1"/>
  <c r="BA9" i="1"/>
  <c r="AY9" i="1"/>
  <c r="AU9" i="1"/>
  <c r="AS9" i="1"/>
  <c r="AK9" i="1"/>
  <c r="AI9" i="1"/>
  <c r="AA9" i="1"/>
  <c r="Y9" i="1"/>
  <c r="BM8" i="1"/>
  <c r="BK8" i="1"/>
  <c r="BC8" i="1"/>
  <c r="AW8" i="1"/>
  <c r="AQ8" i="1"/>
  <c r="AO8" i="1"/>
  <c r="AM8" i="1"/>
  <c r="AG8" i="1"/>
  <c r="AC8" i="1"/>
  <c r="W8" i="1"/>
  <c r="U8" i="1"/>
  <c r="BQ7" i="1"/>
  <c r="BO7" i="1"/>
  <c r="BA7" i="1"/>
  <c r="AY7" i="1"/>
  <c r="AS7" i="1"/>
  <c r="AK7" i="1"/>
  <c r="AE7" i="1"/>
  <c r="AA7" i="1"/>
  <c r="Y7" i="1"/>
  <c r="BU6" i="1"/>
  <c r="BS6" i="1"/>
  <c r="BM6" i="1"/>
  <c r="BK6" i="1"/>
  <c r="BI6" i="1"/>
  <c r="BG6" i="1"/>
  <c r="BE6" i="1"/>
  <c r="BC6" i="1"/>
  <c r="AW6" i="1"/>
  <c r="AU6" i="1"/>
  <c r="AQ6" i="1"/>
  <c r="AO6" i="1"/>
  <c r="AM6" i="1"/>
  <c r="AI6" i="1"/>
  <c r="AG6" i="1"/>
  <c r="AC6" i="1"/>
  <c r="W6" i="1"/>
  <c r="U6" i="1"/>
  <c r="BI5" i="1"/>
  <c r="Y5" i="1"/>
  <c r="BU4" i="1"/>
  <c r="BS4" i="1"/>
  <c r="BQ4" i="1"/>
  <c r="BO4" i="1"/>
  <c r="BM4" i="1"/>
  <c r="BK4" i="1"/>
  <c r="BG4" i="1"/>
  <c r="BE4" i="1"/>
  <c r="BC4" i="1"/>
  <c r="BA4" i="1"/>
  <c r="AY4" i="1"/>
  <c r="AW4" i="1"/>
  <c r="AU4" i="1"/>
  <c r="AS4" i="1"/>
  <c r="AQ4" i="1"/>
  <c r="AO4" i="1"/>
  <c r="AK4" i="1"/>
  <c r="AI4" i="1"/>
  <c r="AG4" i="1"/>
  <c r="AE4" i="1"/>
  <c r="AC4" i="1"/>
  <c r="AA4" i="1"/>
  <c r="W4" i="1"/>
  <c r="U4" i="1"/>
  <c r="BU2" i="1"/>
  <c r="BS2" i="1"/>
  <c r="BQ2" i="1"/>
  <c r="BO2" i="1"/>
  <c r="BM2" i="1"/>
  <c r="BK2" i="1"/>
  <c r="BI2" i="1"/>
  <c r="BG2" i="1"/>
  <c r="BE2" i="1"/>
  <c r="BC2" i="1"/>
  <c r="BA2" i="1"/>
  <c r="AY2" i="1"/>
  <c r="AW2" i="1"/>
  <c r="AU2" i="1"/>
  <c r="AS2" i="1"/>
  <c r="AQ2" i="1"/>
  <c r="AO2" i="1"/>
  <c r="AM2" i="1"/>
  <c r="AK2" i="1"/>
  <c r="AI2" i="1"/>
  <c r="AG2" i="1"/>
  <c r="AE2" i="1"/>
  <c r="AC2" i="1"/>
  <c r="AA2" i="1"/>
  <c r="Y2" i="1"/>
  <c r="W2" i="1"/>
  <c r="U2" i="1"/>
</calcChain>
</file>

<file path=xl/sharedStrings.xml><?xml version="1.0" encoding="utf-8"?>
<sst xmlns="http://schemas.openxmlformats.org/spreadsheetml/2006/main" count="1760" uniqueCount="389">
  <si>
    <t>Fav Hist</t>
  </si>
  <si>
    <t>MYCN-amplified</t>
  </si>
  <si>
    <t xml:space="preserve">MYCN non-ampified </t>
  </si>
  <si>
    <t>Male</t>
  </si>
  <si>
    <t>Female</t>
  </si>
  <si>
    <t>High Risk</t>
  </si>
  <si>
    <t>Hyperdiploid</t>
  </si>
  <si>
    <t>Diploid</t>
  </si>
  <si>
    <t>MKI High</t>
  </si>
  <si>
    <t>MKI Int</t>
  </si>
  <si>
    <t>MKI low</t>
  </si>
  <si>
    <t xml:space="preserve">&lt;12 mo </t>
  </si>
  <si>
    <t>12 to 18 mo</t>
  </si>
  <si>
    <t>18 mo to 5 yo</t>
  </si>
  <si>
    <t>&gt;5 yo</t>
  </si>
  <si>
    <t>Dx</t>
  </si>
  <si>
    <t>Relapse</t>
  </si>
  <si>
    <t>n=24</t>
  </si>
  <si>
    <t>Figure 5E</t>
  </si>
  <si>
    <t>0</t>
  </si>
  <si>
    <t>7500</t>
  </si>
  <si>
    <t>15000</t>
  </si>
  <si>
    <t>75000</t>
  </si>
  <si>
    <t>150000</t>
  </si>
  <si>
    <t>300000</t>
  </si>
  <si>
    <t>600000</t>
  </si>
  <si>
    <t>1200000</t>
  </si>
  <si>
    <t>Vehicle</t>
  </si>
  <si>
    <t>CDX0239 Added (pM)</t>
  </si>
  <si>
    <t>Figure 5B</t>
  </si>
  <si>
    <t>Log[Inhibitor (nmol/L)]</t>
  </si>
  <si>
    <t>ADC</t>
  </si>
  <si>
    <t>CDX0239</t>
  </si>
  <si>
    <t>PBD</t>
  </si>
  <si>
    <t>NB1</t>
  </si>
  <si>
    <t>CDX0239-PBD</t>
  </si>
  <si>
    <t>NB-SD</t>
  </si>
  <si>
    <t>SK-N-AS</t>
  </si>
  <si>
    <t>Figure 5C***</t>
  </si>
  <si>
    <t>tonsil</t>
  </si>
  <si>
    <t>adrenal cortex 1</t>
  </si>
  <si>
    <t>adrenal cortex 2</t>
  </si>
  <si>
    <t>adrenal medulla 1</t>
  </si>
  <si>
    <t>adrenal medulla 2</t>
  </si>
  <si>
    <t>placenta 1</t>
  </si>
  <si>
    <t>tonsil 1</t>
  </si>
  <si>
    <t>H-socre</t>
  </si>
  <si>
    <t>post-chemo, local control</t>
  </si>
  <si>
    <t>M</t>
  </si>
  <si>
    <t>High</t>
  </si>
  <si>
    <t>Diploid with SCAs</t>
  </si>
  <si>
    <t>Low</t>
  </si>
  <si>
    <t>poor</t>
  </si>
  <si>
    <t>unfavorable</t>
  </si>
  <si>
    <t>NA</t>
  </si>
  <si>
    <t>WT</t>
  </si>
  <si>
    <t>post-chemo, local contraol</t>
  </si>
  <si>
    <t>F</t>
  </si>
  <si>
    <t>Int</t>
  </si>
  <si>
    <t>L2</t>
  </si>
  <si>
    <t>n/a</t>
  </si>
  <si>
    <t>low</t>
  </si>
  <si>
    <t>Diff</t>
  </si>
  <si>
    <t>Favorable</t>
  </si>
  <si>
    <t>diploid</t>
  </si>
  <si>
    <t>high</t>
  </si>
  <si>
    <t>Amplified</t>
  </si>
  <si>
    <t>F1174L</t>
  </si>
  <si>
    <t>&lt;12 mo</t>
  </si>
  <si>
    <t>Hyperdiploid (3N for 5 chrom, 4N for 17 and 7)</t>
  </si>
  <si>
    <t>favorable</t>
  </si>
  <si>
    <t>WT (+neg PHOX2B)</t>
  </si>
  <si>
    <t>&gt; 5 yo</t>
  </si>
  <si>
    <t>L1</t>
  </si>
  <si>
    <t>(3N)</t>
  </si>
  <si>
    <t>Hyperdiploid (3N of 10 chromosomes)</t>
  </si>
  <si>
    <t>Poor</t>
  </si>
  <si>
    <t>Unfavorable</t>
  </si>
  <si>
    <t>Hyperdiploid (3-4N)</t>
  </si>
  <si>
    <t>relapse</t>
  </si>
  <si>
    <t>Int (relapsed)</t>
  </si>
  <si>
    <t>Hyperdiploid 3N</t>
  </si>
  <si>
    <t>Differntiating</t>
  </si>
  <si>
    <t xml:space="preserve">F </t>
  </si>
  <si>
    <t xml:space="preserve">M </t>
  </si>
  <si>
    <t>Dilpoid</t>
  </si>
  <si>
    <t>Differentiating</t>
  </si>
  <si>
    <t>MS</t>
  </si>
  <si>
    <t>Hyperdiploid (3N w/ SCAs)</t>
  </si>
  <si>
    <t>Hyper (3-4N)</t>
  </si>
  <si>
    <t>F1245L (somatic)</t>
  </si>
  <si>
    <t>WT with PHOX2B with a heterozygous polyalanine expansion</t>
  </si>
  <si>
    <t xml:space="preserve">WT   </t>
  </si>
  <si>
    <t>Arg1275Gln</t>
  </si>
  <si>
    <t>Ampified</t>
  </si>
  <si>
    <t>Intermediate</t>
  </si>
  <si>
    <t>Hyperdiploid (3N)</t>
  </si>
  <si>
    <t>WT (ALK gain)</t>
  </si>
  <si>
    <t>12 mo to 18 mo</t>
  </si>
  <si>
    <t>R1275G (somatic)</t>
  </si>
  <si>
    <t>hyperdiploid (3N)</t>
  </si>
  <si>
    <t>Hyperdiplod (3-4N) with SCAs</t>
  </si>
  <si>
    <t>Hyperdiplodi (3-4N) with SCAs</t>
  </si>
  <si>
    <t>unfabvorable</t>
  </si>
  <si>
    <t>WT (PHOX2B WT)</t>
  </si>
  <si>
    <t>Dx &lt;12 mo</t>
  </si>
  <si>
    <t xml:space="preserve">Int </t>
  </si>
  <si>
    <t>Hyperdip</t>
  </si>
  <si>
    <t>Low/int</t>
  </si>
  <si>
    <t>low/int</t>
  </si>
  <si>
    <t>Hyperdiploid with SCAs</t>
  </si>
  <si>
    <t>int</t>
  </si>
  <si>
    <t xml:space="preserve">Dx </t>
  </si>
  <si>
    <t>WT (Phox2B WT)</t>
  </si>
  <si>
    <t>Poot</t>
  </si>
  <si>
    <t>Hyperdilpoid (3N)</t>
  </si>
  <si>
    <t>R1275G</t>
  </si>
  <si>
    <t>Hyperdiploid (near 4N)</t>
  </si>
  <si>
    <t>amplified</t>
  </si>
  <si>
    <t>Type</t>
  </si>
  <si>
    <t>Risk</t>
  </si>
  <si>
    <t>INRG Stage</t>
  </si>
  <si>
    <t>Ploidy</t>
  </si>
  <si>
    <t>MKI</t>
  </si>
  <si>
    <t>Differentiation</t>
  </si>
  <si>
    <t>Hisotlogy</t>
  </si>
  <si>
    <t>MYCN status</t>
  </si>
  <si>
    <t>ALK Status</t>
  </si>
  <si>
    <t>NB 5</t>
  </si>
  <si>
    <t>NB 6</t>
  </si>
  <si>
    <t>NB 7</t>
  </si>
  <si>
    <t>NB 8</t>
  </si>
  <si>
    <t xml:space="preserve">NB 9 </t>
  </si>
  <si>
    <t>placenta 2</t>
  </si>
  <si>
    <t xml:space="preserve">NB 10 </t>
  </si>
  <si>
    <t>NB 11</t>
  </si>
  <si>
    <t>NB 12</t>
  </si>
  <si>
    <t>NB 13</t>
  </si>
  <si>
    <t>NB 14</t>
  </si>
  <si>
    <t>NB 15</t>
  </si>
  <si>
    <t>placenta 3</t>
  </si>
  <si>
    <t>NB 16</t>
  </si>
  <si>
    <t>NB 18</t>
  </si>
  <si>
    <t>NB 19</t>
  </si>
  <si>
    <t>NB 20</t>
  </si>
  <si>
    <t>NB 21</t>
  </si>
  <si>
    <t>placenta 4</t>
  </si>
  <si>
    <t>NB 22</t>
  </si>
  <si>
    <t>NB 23</t>
  </si>
  <si>
    <t>NB 25</t>
  </si>
  <si>
    <t>NB 26</t>
  </si>
  <si>
    <t>NB 27</t>
  </si>
  <si>
    <t>placenta 5</t>
  </si>
  <si>
    <t>GanglioNB 1</t>
  </si>
  <si>
    <t>GanglioNB 2</t>
  </si>
  <si>
    <t>GanglioNB 3</t>
  </si>
  <si>
    <t>NB 30</t>
  </si>
  <si>
    <t>GanglioNB 4</t>
  </si>
  <si>
    <t>GanglioNB 5</t>
  </si>
  <si>
    <t>NB 32</t>
  </si>
  <si>
    <t>NB 33</t>
  </si>
  <si>
    <t>placenta 6</t>
  </si>
  <si>
    <t>Average</t>
  </si>
  <si>
    <t>Intermediate Risk</t>
  </si>
  <si>
    <t xml:space="preserve"> Low Risk</t>
  </si>
  <si>
    <t>Diganosis</t>
  </si>
  <si>
    <t>post-chemo</t>
  </si>
  <si>
    <t>Adrenal cortex</t>
  </si>
  <si>
    <t>Adrenal Medulla</t>
  </si>
  <si>
    <t>Tonsil</t>
  </si>
  <si>
    <t>All NB Average H-socres</t>
  </si>
  <si>
    <t>All Ganglioneuroblastoma Average H-Scores</t>
  </si>
  <si>
    <t>Placenta</t>
  </si>
  <si>
    <t>NB 34</t>
  </si>
  <si>
    <t>NB 35</t>
  </si>
  <si>
    <t>NB 36</t>
  </si>
  <si>
    <t>NB 37</t>
  </si>
  <si>
    <t>NB 39</t>
  </si>
  <si>
    <t>NB 40</t>
  </si>
  <si>
    <t>NB 41</t>
  </si>
  <si>
    <t>NB 42</t>
  </si>
  <si>
    <t>NB 43</t>
  </si>
  <si>
    <t>NB 44</t>
  </si>
  <si>
    <t>NB 46</t>
  </si>
  <si>
    <t>NB 47</t>
  </si>
  <si>
    <t>NB 48</t>
  </si>
  <si>
    <t>NB 49</t>
  </si>
  <si>
    <t>NB 50</t>
  </si>
  <si>
    <t>NB 52</t>
  </si>
  <si>
    <t>NB 53</t>
  </si>
  <si>
    <t>NB 54</t>
  </si>
  <si>
    <t>NB 55</t>
  </si>
  <si>
    <t>NB 56</t>
  </si>
  <si>
    <t>NB 57</t>
  </si>
  <si>
    <t>NB 58</t>
  </si>
  <si>
    <t>NB 59</t>
  </si>
  <si>
    <t>NB 60</t>
  </si>
  <si>
    <t>NB 61</t>
  </si>
  <si>
    <t>NB 62</t>
  </si>
  <si>
    <t>NB 63</t>
  </si>
  <si>
    <t>placenta 7</t>
  </si>
  <si>
    <t>placenta 8</t>
  </si>
  <si>
    <t>placenta 9</t>
  </si>
  <si>
    <t>placenta 10</t>
  </si>
  <si>
    <t>NB 64</t>
  </si>
  <si>
    <t>NB 65</t>
  </si>
  <si>
    <t>NB 66</t>
  </si>
  <si>
    <t>NB 67</t>
  </si>
  <si>
    <t xml:space="preserve">NB 68 </t>
  </si>
  <si>
    <t>placenta 11</t>
  </si>
  <si>
    <t>placenta 12</t>
  </si>
  <si>
    <t>placenta 13</t>
  </si>
  <si>
    <t>placenta 14</t>
  </si>
  <si>
    <t>placenta 15</t>
  </si>
  <si>
    <t>placenta 16</t>
  </si>
  <si>
    <t>placenta 17</t>
  </si>
  <si>
    <t>placenta 18</t>
  </si>
  <si>
    <t>placenta 19</t>
  </si>
  <si>
    <t xml:space="preserve">palcenta 20 </t>
  </si>
  <si>
    <t>Age Group</t>
  </si>
  <si>
    <t>Sex</t>
  </si>
  <si>
    <t xml:space="preserve">Specimen </t>
  </si>
  <si>
    <t>Time (Hours)</t>
  </si>
  <si>
    <t>Log[Inhibitor]</t>
  </si>
  <si>
    <t>NB-1</t>
  </si>
  <si>
    <t>CDX0239 added (pM):</t>
  </si>
  <si>
    <t>% viability:</t>
  </si>
  <si>
    <t>Weeks</t>
  </si>
  <si>
    <t>Mouse 1</t>
  </si>
  <si>
    <t>Mouse 2</t>
  </si>
  <si>
    <t>Mouse 3</t>
  </si>
  <si>
    <t>Mouse 4</t>
  </si>
  <si>
    <t>Mouse 5</t>
  </si>
  <si>
    <t>IgG</t>
  </si>
  <si>
    <t xml:space="preserve">Vehicle </t>
  </si>
  <si>
    <t>Ab - Mut + L6 Linker</t>
  </si>
  <si>
    <t xml:space="preserve">NB-1 </t>
  </si>
  <si>
    <t xml:space="preserve">Ab - Mut </t>
  </si>
  <si>
    <t>Ab - Digestion</t>
  </si>
  <si>
    <t>COG-N-424x</t>
  </si>
  <si>
    <t>NB-1 Single Dose</t>
  </si>
  <si>
    <t>HCT-116</t>
  </si>
  <si>
    <t>SW-48</t>
  </si>
  <si>
    <t>RH-41</t>
  </si>
  <si>
    <t>NGP ALK WT</t>
  </si>
  <si>
    <t>NGP ALK KO</t>
  </si>
  <si>
    <t>CXD0239-PBD</t>
  </si>
  <si>
    <t>n=55</t>
  </si>
  <si>
    <t>  &gt;5 yo vs. 18 mo to 5 yo</t>
  </si>
  <si>
    <t>  &gt;5 yo vs. 12 mo to 18 mo</t>
  </si>
  <si>
    <t>  &gt;5 yo vs. &lt;12 mo</t>
  </si>
  <si>
    <t>  18 mo to 5 yo vs. 12 mo to 18 mo</t>
  </si>
  <si>
    <t>  18 mo to 5 yo vs. &lt;12 mo</t>
  </si>
  <si>
    <t>  12 mo to 18 mo vs. &lt;12 mo</t>
  </si>
  <si>
    <t>&gt;0.9999</t>
  </si>
  <si>
    <t>  Female vs. Male</t>
  </si>
  <si>
    <t>P value</t>
  </si>
  <si>
    <r>
      <t>  </t>
    </r>
    <r>
      <rPr>
        <i/>
        <sz val="10"/>
        <rFont val="Arial"/>
        <family val="2"/>
      </rPr>
      <t>ALK </t>
    </r>
    <r>
      <rPr>
        <sz val="10"/>
        <rFont val="Arial"/>
        <family val="2"/>
      </rPr>
      <t>wild-type vs. </t>
    </r>
    <r>
      <rPr>
        <i/>
        <sz val="10"/>
        <rFont val="Arial"/>
        <family val="2"/>
      </rPr>
      <t>ALK </t>
    </r>
    <r>
      <rPr>
        <sz val="10"/>
        <rFont val="Arial"/>
        <family val="2"/>
      </rPr>
      <t>mutated</t>
    </r>
  </si>
  <si>
    <r>
      <t>  </t>
    </r>
    <r>
      <rPr>
        <i/>
        <sz val="10"/>
        <rFont val="Arial"/>
        <family val="2"/>
      </rPr>
      <t>MYCN </t>
    </r>
    <r>
      <rPr>
        <sz val="10"/>
        <rFont val="Arial"/>
        <family val="2"/>
      </rPr>
      <t>Non-amplified vs. </t>
    </r>
    <r>
      <rPr>
        <i/>
        <sz val="10"/>
        <rFont val="Arial"/>
        <family val="2"/>
      </rPr>
      <t>MYCN</t>
    </r>
    <r>
      <rPr>
        <sz val="10"/>
        <rFont val="Arial"/>
        <family val="2"/>
      </rPr>
      <t>-amplified</t>
    </r>
  </si>
  <si>
    <t>  MKI Low vs. MKI Intermediate</t>
  </si>
  <si>
    <t>  MKI Low vs. MKI High</t>
  </si>
  <si>
    <t>  MKI Intermediate vs. MKI High</t>
  </si>
  <si>
    <t>  Hyperdiploid vs. Diploid</t>
  </si>
  <si>
    <t>  Favorable Histology vs. Unfavorable Histology</t>
  </si>
  <si>
    <t>  Differentiated vs. Poorly Differentiated </t>
  </si>
  <si>
    <t>  MS vs. L1</t>
  </si>
  <si>
    <t>  MS vs. L2</t>
  </si>
  <si>
    <t>  MS vs. M </t>
  </si>
  <si>
    <t>  L1 vs. L2</t>
  </si>
  <si>
    <t>  L1 vs. M </t>
  </si>
  <si>
    <t>  L2 vs. M </t>
  </si>
  <si>
    <t>  Low vs. Intermediate</t>
  </si>
  <si>
    <t>  Low vs. High</t>
  </si>
  <si>
    <t>  Intermediate vs. High</t>
  </si>
  <si>
    <t>  Relapse vs. Post-Chemotherapy</t>
  </si>
  <si>
    <t>  Relapse vs. Diagnosis</t>
  </si>
  <si>
    <t>  Post-Chemotherapy vs. Diagnosis</t>
  </si>
  <si>
    <t>n=10</t>
  </si>
  <si>
    <t>Groups Compared</t>
  </si>
  <si>
    <t>n=45</t>
  </si>
  <si>
    <t>n=46</t>
  </si>
  <si>
    <t>Mean = 144.71</t>
  </si>
  <si>
    <t>Mean = 190.53</t>
  </si>
  <si>
    <t>Mean = 134.53</t>
  </si>
  <si>
    <t>Mean = 135.85</t>
  </si>
  <si>
    <t>n=7</t>
  </si>
  <si>
    <t>n=5</t>
  </si>
  <si>
    <t>n=2</t>
  </si>
  <si>
    <t>n=3</t>
  </si>
  <si>
    <t>n=8</t>
  </si>
  <si>
    <t>Mean = 186.27</t>
  </si>
  <si>
    <t>Mean = 152.64</t>
  </si>
  <si>
    <t>Mean = 92/44</t>
  </si>
  <si>
    <t>Differentiated</t>
  </si>
  <si>
    <t xml:space="preserve">Unfav Histology </t>
  </si>
  <si>
    <t xml:space="preserve">Poorly Differentiated </t>
  </si>
  <si>
    <r>
      <rPr>
        <b/>
        <i/>
        <sz val="11"/>
        <color theme="1"/>
        <rFont val="Aptos Narrow"/>
        <family val="2"/>
        <scheme val="minor"/>
      </rPr>
      <t xml:space="preserve">ALK </t>
    </r>
    <r>
      <rPr>
        <b/>
        <sz val="11"/>
        <color theme="1"/>
        <rFont val="Aptos Narrow"/>
        <family val="2"/>
        <scheme val="minor"/>
      </rPr>
      <t>Mutated</t>
    </r>
  </si>
  <si>
    <r>
      <rPr>
        <b/>
        <i/>
        <sz val="11"/>
        <color theme="1"/>
        <rFont val="Aptos Narrow"/>
        <family val="2"/>
        <scheme val="minor"/>
      </rPr>
      <t>ALK</t>
    </r>
    <r>
      <rPr>
        <b/>
        <sz val="11"/>
        <color theme="1"/>
        <rFont val="Aptos Narrow"/>
        <family val="2"/>
        <scheme val="minor"/>
      </rPr>
      <t xml:space="preserve"> WT</t>
    </r>
  </si>
  <si>
    <t>n=21</t>
  </si>
  <si>
    <t>Mean =151.28</t>
  </si>
  <si>
    <t>Mean=136.85</t>
  </si>
  <si>
    <t>n=28</t>
  </si>
  <si>
    <t>Mean=123.28</t>
  </si>
  <si>
    <t>n=32</t>
  </si>
  <si>
    <t>Mean=169.78</t>
  </si>
  <si>
    <t>Mean=155.54</t>
  </si>
  <si>
    <t>Mean=166.32</t>
  </si>
  <si>
    <t>n=13</t>
  </si>
  <si>
    <t>Mean=117.74</t>
  </si>
  <si>
    <t>n=25</t>
  </si>
  <si>
    <t>Mean=159.81</t>
  </si>
  <si>
    <t>Mean=133.79</t>
  </si>
  <si>
    <t>n=23</t>
  </si>
  <si>
    <t>Mean=130.80</t>
  </si>
  <si>
    <t>Mean=156.45</t>
  </si>
  <si>
    <t>n=30</t>
  </si>
  <si>
    <t>Mean=131.91</t>
  </si>
  <si>
    <t>n=14</t>
  </si>
  <si>
    <t>Mean=124.20</t>
  </si>
  <si>
    <t>Mean=147.79</t>
  </si>
  <si>
    <t>n=31</t>
  </si>
  <si>
    <t>Mean=130.53</t>
  </si>
  <si>
    <t>n=19</t>
  </si>
  <si>
    <t>Mean=192.69</t>
  </si>
  <si>
    <t>n=26</t>
  </si>
  <si>
    <t>Mean=143.05</t>
  </si>
  <si>
    <t>Mean=146.21</t>
  </si>
  <si>
    <t>n=29</t>
  </si>
  <si>
    <t>Mean=147.61</t>
  </si>
  <si>
    <t>n=22</t>
  </si>
  <si>
    <t>Mean=132.52</t>
  </si>
  <si>
    <t>n-8</t>
  </si>
  <si>
    <t>Mean=157.64</t>
  </si>
  <si>
    <t>n=16</t>
  </si>
  <si>
    <t>Mean=133.144</t>
  </si>
  <si>
    <t>Mean=1.69</t>
  </si>
  <si>
    <t>n=20</t>
  </si>
  <si>
    <t>Mean=0</t>
  </si>
  <si>
    <t>Mean=0.23</t>
  </si>
  <si>
    <t>SKNAS CDX0239 (total integrated density,) n=6</t>
  </si>
  <si>
    <t>NB1 CDX0239 (total integrated density), n=6</t>
  </si>
  <si>
    <t>NB1 IgG (total integrated density), n=5</t>
  </si>
  <si>
    <t>SKNAS IgG (total integrated density), n=6</t>
  </si>
  <si>
    <t>NEED p and n VALUES ADDED***</t>
  </si>
  <si>
    <t>CDX0239-PBD (% viability), n=12</t>
  </si>
  <si>
    <t>CDX0239 (% viability), n=9</t>
  </si>
  <si>
    <t>PBD (% viability), n=9</t>
  </si>
  <si>
    <t>CDX0239 (% viability), n=12</t>
  </si>
  <si>
    <t>P-value (CDX0239-PBD vs PBD)</t>
  </si>
  <si>
    <t>&lt;0.0001</t>
  </si>
  <si>
    <t>ALK WT CDX0239-PBD (% viability), n=3</t>
  </si>
  <si>
    <t>ALK WT PBD (% viability), n=3</t>
  </si>
  <si>
    <t>ALK KO CDX0239-PBD (% viability), n=3</t>
  </si>
  <si>
    <t>ALK KO PBD (% viability), n=3</t>
  </si>
  <si>
    <r>
      <t>P value (CDX0239-PBD in</t>
    </r>
    <r>
      <rPr>
        <b/>
        <i/>
        <sz val="11"/>
        <color theme="1"/>
        <rFont val="Aptos Narrow"/>
        <family val="2"/>
        <scheme val="minor"/>
      </rPr>
      <t xml:space="preserve"> ALK</t>
    </r>
    <r>
      <rPr>
        <b/>
        <sz val="11"/>
        <color theme="1"/>
        <rFont val="Aptos Narrow"/>
        <family val="2"/>
        <scheme val="minor"/>
      </rPr>
      <t xml:space="preserve"> WT vs CDX0239-PBD in</t>
    </r>
    <r>
      <rPr>
        <b/>
        <i/>
        <sz val="11"/>
        <color theme="1"/>
        <rFont val="Aptos Narrow"/>
        <family val="2"/>
        <scheme val="minor"/>
      </rPr>
      <t xml:space="preserve"> ALK</t>
    </r>
    <r>
      <rPr>
        <b/>
        <sz val="11"/>
        <color theme="1"/>
        <rFont val="Aptos Narrow"/>
        <family val="2"/>
        <scheme val="minor"/>
      </rPr>
      <t xml:space="preserve"> KO)</t>
    </r>
  </si>
  <si>
    <t>CDX0239-PBD (% relative light units), n=12</t>
  </si>
  <si>
    <t>CDX0239 (% relative light units), n=12</t>
  </si>
  <si>
    <t>PBD (% relative light units), n=12</t>
  </si>
  <si>
    <t>CDX0239-PBD (% relative light units), n=9</t>
  </si>
  <si>
    <t>CDX0239 (% relative light units), n=9</t>
  </si>
  <si>
    <t>PBD (% relative light units), n=9</t>
  </si>
  <si>
    <t>n=12 for each treatment condition (n=11 for 1,200,000 pM CDX0239 condition)</t>
  </si>
  <si>
    <t>p-value vs 0 pM CDX0239</t>
  </si>
  <si>
    <t>p-value vs vehcile</t>
  </si>
  <si>
    <t>CDX0239-PBD Single Dose</t>
  </si>
  <si>
    <t>p-value (CDX0239-PBD vs vehicle)</t>
  </si>
  <si>
    <t>IMR32 CDX0239 (total integrated density), n=6</t>
  </si>
  <si>
    <t>IMR32 IgG (total integrated density), n=6</t>
  </si>
  <si>
    <t>NBSD CDX0239 (total integrated density), n=3</t>
  </si>
  <si>
    <t>NBSD IgG (total integrated density), n=6</t>
  </si>
  <si>
    <t>IgG Geometric Mean</t>
  </si>
  <si>
    <t>ALK Geometric Mean</t>
  </si>
  <si>
    <t>ALK:IgG Geometric Mean</t>
  </si>
  <si>
    <t>Tumor</t>
  </si>
  <si>
    <r>
      <t xml:space="preserve">NGP </t>
    </r>
    <r>
      <rPr>
        <b/>
        <i/>
        <sz val="11"/>
        <color theme="1"/>
        <rFont val="Aptos Narrow"/>
        <family val="2"/>
        <scheme val="minor"/>
      </rPr>
      <t xml:space="preserve">ALK </t>
    </r>
    <r>
      <rPr>
        <b/>
        <sz val="11"/>
        <color theme="1"/>
        <rFont val="Aptos Narrow"/>
        <family val="2"/>
        <scheme val="minor"/>
      </rPr>
      <t>WT</t>
    </r>
  </si>
  <si>
    <r>
      <t>NGP</t>
    </r>
    <r>
      <rPr>
        <b/>
        <i/>
        <sz val="11"/>
        <color theme="1"/>
        <rFont val="Aptos Narrow"/>
        <family val="2"/>
        <scheme val="minor"/>
      </rPr>
      <t xml:space="preserve"> ALK</t>
    </r>
    <r>
      <rPr>
        <b/>
        <sz val="11"/>
        <color theme="1"/>
        <rFont val="Aptos Narrow"/>
        <family val="2"/>
        <scheme val="minor"/>
      </rPr>
      <t xml:space="preserve"> KO</t>
    </r>
  </si>
  <si>
    <t>Raw and Uncropped Western Blot Scans</t>
  </si>
  <si>
    <t>Total ALK</t>
  </si>
  <si>
    <t xml:space="preserve">p1604ALK </t>
  </si>
  <si>
    <t>γH2Ax</t>
  </si>
  <si>
    <t>Cleaved caspse 3</t>
  </si>
  <si>
    <t>β-actin</t>
  </si>
  <si>
    <t>Lorlatinib (10mg/kg)</t>
  </si>
  <si>
    <t>Vehicle, n=5</t>
  </si>
  <si>
    <t> IgG, n=5</t>
  </si>
  <si>
    <t>CDX0239-PBD, n=5</t>
  </si>
  <si>
    <t>Vehicle, n=3</t>
  </si>
  <si>
    <t>Lorlatinib (10mg/kg), n=3</t>
  </si>
  <si>
    <t>PARP/Cleaved PARP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</si>
</sst>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Aptos Narrow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/>
    <xf numFmtId="3" fontId="0" fillId="0" borderId="0" xfId="0" applyNumberFormat="1"/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66675</xdr:colOff>
      <xdr:row>2</xdr:row>
      <xdr:rowOff>47625</xdr:rowOff>
    </xdr:from>
    <xdr:to>
      <xdr:col>25</xdr:col>
      <xdr:colOff>541858</xdr:colOff>
      <xdr:row>38</xdr:row>
      <xdr:rowOff>170577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6FF812-F8E1-504C-0A12-80942D2D3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675" y="428625"/>
          <a:ext cx="8533333" cy="6980952"/>
        </a:xfrm>
        <a:prstGeom prst="rect">
          <a:avLst/>
        </a:prstGeom>
      </xdr:spPr>
    </xdr:pic>
    <xdr:clientData/>
  </xdr:twoCellAnchor>
  <xdr:twoCellAnchor editAs="oneCell">
    <xdr:from>
      <xdr:col>27</xdr:col>
      <xdr:colOff>57150</xdr:colOff>
      <xdr:row>2</xdr:row>
      <xdr:rowOff>76200</xdr:rowOff>
    </xdr:from>
    <xdr:to>
      <xdr:col>40</xdr:col>
      <xdr:colOff>27508</xdr:colOff>
      <xdr:row>39</xdr:row>
      <xdr:rowOff>8652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C58BC3-4279-A506-537B-844D45CF1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78500" y="457200"/>
          <a:ext cx="8533333" cy="6980952"/>
        </a:xfrm>
        <a:prstGeom prst="rect">
          <a:avLst/>
        </a:prstGeom>
      </xdr:spPr>
    </xdr:pic>
    <xdr:clientData/>
  </xdr:twoCellAnchor>
  <xdr:twoCellAnchor editAs="oneCell">
    <xdr:from>
      <xdr:col>42</xdr:col>
      <xdr:colOff>47625</xdr:colOff>
      <xdr:row>2</xdr:row>
      <xdr:rowOff>57150</xdr:rowOff>
    </xdr:from>
    <xdr:to>
      <xdr:col>54</xdr:col>
      <xdr:colOff>360883</xdr:colOff>
      <xdr:row>38</xdr:row>
      <xdr:rowOff>180102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16A6286-1420-EFA4-E5D3-E18FC0F11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117800" y="438150"/>
          <a:ext cx="8533333" cy="6980952"/>
        </a:xfrm>
        <a:prstGeom prst="rect">
          <a:avLst/>
        </a:prstGeom>
      </xdr:spPr>
    </xdr:pic>
    <xdr:clientData/>
  </xdr:twoCellAnchor>
  <xdr:twoCellAnchor editAs="oneCell">
    <xdr:from>
      <xdr:col>56</xdr:col>
      <xdr:colOff>85725</xdr:colOff>
      <xdr:row>2</xdr:row>
      <xdr:rowOff>19050</xdr:rowOff>
    </xdr:from>
    <xdr:to>
      <xdr:col>69</xdr:col>
      <xdr:colOff>256108</xdr:colOff>
      <xdr:row>38</xdr:row>
      <xdr:rowOff>142002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1F65358-D45B-CAFF-3CAE-49DED0415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061775" y="400050"/>
          <a:ext cx="8533333" cy="6980952"/>
        </a:xfrm>
        <a:prstGeom prst="rect">
          <a:avLst/>
        </a:prstGeom>
      </xdr:spPr>
    </xdr:pic>
    <xdr:clientData/>
  </xdr:twoCellAnchor>
  <xdr:twoCellAnchor editAs="oneCell">
    <xdr:from>
      <xdr:col>71</xdr:col>
      <xdr:colOff>28575</xdr:colOff>
      <xdr:row>2</xdr:row>
      <xdr:rowOff>66675</xdr:rowOff>
    </xdr:from>
    <xdr:to>
      <xdr:col>85</xdr:col>
      <xdr:colOff>27508</xdr:colOff>
      <xdr:row>38</xdr:row>
      <xdr:rowOff>189627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887933A-0018-2687-89B3-F277EFFB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148625" y="447675"/>
          <a:ext cx="8533333" cy="6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</xdr:row>
      <xdr:rowOff>28575</xdr:rowOff>
    </xdr:from>
    <xdr:to>
      <xdr:col>11</xdr:col>
      <xdr:colOff>75133</xdr:colOff>
      <xdr:row>38</xdr:row>
      <xdr:rowOff>151527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AD1C10D-5E22-3067-7329-C7F87F502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" y="409575"/>
          <a:ext cx="8533333" cy="6980952"/>
        </a:xfrm>
        <a:prstGeom prst="rect">
          <a:avLst/>
        </a:prstGeom>
      </xdr:spPr>
    </xdr:pic>
    <xdr:clientData/>
  </xdr:twoCellAnchor>
  <xdr:oneCellAnchor>
    <xdr:from>
      <xdr:col>5</xdr:col>
      <xdr:colOff>180975</xdr:colOff>
      <xdr:row>8</xdr:row>
      <xdr:rowOff>66675</xdr:rowOff>
    </xdr:from>
    <xdr:ext cx="68903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AD3A8BC-AC50-DF43-2A17-B19D85CFAAF2}"/>
            </a:ext>
          </a:extLst>
        </xdr:cNvPr>
        <xdr:cNvSpPr txBox="1"/>
      </xdr:nvSpPr>
      <xdr:spPr>
        <a:xfrm>
          <a:off x="5057775" y="1590675"/>
          <a:ext cx="68903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-220 kDa</a:t>
          </a:r>
        </a:p>
      </xdr:txBody>
    </xdr:sp>
    <xdr:clientData/>
  </xdr:oneCellAnchor>
  <xdr:oneCellAnchor>
    <xdr:from>
      <xdr:col>19</xdr:col>
      <xdr:colOff>180975</xdr:colOff>
      <xdr:row>3</xdr:row>
      <xdr:rowOff>161925</xdr:rowOff>
    </xdr:from>
    <xdr:ext cx="689035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9D6859F-2926-4D35-9D10-A50169E765F7}"/>
            </a:ext>
          </a:extLst>
        </xdr:cNvPr>
        <xdr:cNvSpPr txBox="1"/>
      </xdr:nvSpPr>
      <xdr:spPr>
        <a:xfrm>
          <a:off x="13725525" y="733425"/>
          <a:ext cx="68903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-220 kDa</a:t>
          </a:r>
        </a:p>
      </xdr:txBody>
    </xdr:sp>
    <xdr:clientData/>
  </xdr:oneCellAnchor>
  <xdr:oneCellAnchor>
    <xdr:from>
      <xdr:col>35</xdr:col>
      <xdr:colOff>9525</xdr:colOff>
      <xdr:row>11</xdr:row>
      <xdr:rowOff>19050</xdr:rowOff>
    </xdr:from>
    <xdr:ext cx="624017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7D446C22-F2EE-4E46-926C-A0463E496FEC}"/>
            </a:ext>
          </a:extLst>
        </xdr:cNvPr>
        <xdr:cNvSpPr txBox="1"/>
      </xdr:nvSpPr>
      <xdr:spPr>
        <a:xfrm>
          <a:off x="23307675" y="2114550"/>
          <a:ext cx="6240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-16 kDa</a:t>
          </a:r>
        </a:p>
      </xdr:txBody>
    </xdr:sp>
    <xdr:clientData/>
  </xdr:oneCellAnchor>
  <xdr:oneCellAnchor>
    <xdr:from>
      <xdr:col>47</xdr:col>
      <xdr:colOff>257175</xdr:colOff>
      <xdr:row>3</xdr:row>
      <xdr:rowOff>47625</xdr:rowOff>
    </xdr:from>
    <xdr:ext cx="624017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1EF1DD46-5C9C-4E79-93B2-AC3AC1B20BB8}"/>
            </a:ext>
          </a:extLst>
        </xdr:cNvPr>
        <xdr:cNvSpPr txBox="1"/>
      </xdr:nvSpPr>
      <xdr:spPr>
        <a:xfrm>
          <a:off x="32042100" y="619125"/>
          <a:ext cx="6240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-17 kDa</a:t>
          </a:r>
        </a:p>
      </xdr:txBody>
    </xdr:sp>
    <xdr:clientData/>
  </xdr:oneCellAnchor>
  <xdr:oneCellAnchor>
    <xdr:from>
      <xdr:col>63</xdr:col>
      <xdr:colOff>28575</xdr:colOff>
      <xdr:row>13</xdr:row>
      <xdr:rowOff>104775</xdr:rowOff>
    </xdr:from>
    <xdr:ext cx="624017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B56A7B5-4AE4-4708-967B-CD6EA71DA04E}"/>
            </a:ext>
          </a:extLst>
        </xdr:cNvPr>
        <xdr:cNvSpPr txBox="1"/>
      </xdr:nvSpPr>
      <xdr:spPr>
        <a:xfrm>
          <a:off x="42376725" y="2581275"/>
          <a:ext cx="6240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-89 kDa</a:t>
          </a:r>
        </a:p>
      </xdr:txBody>
    </xdr:sp>
    <xdr:clientData/>
  </xdr:oneCellAnchor>
  <xdr:oneCellAnchor>
    <xdr:from>
      <xdr:col>63</xdr:col>
      <xdr:colOff>0</xdr:colOff>
      <xdr:row>12</xdr:row>
      <xdr:rowOff>0</xdr:rowOff>
    </xdr:from>
    <xdr:ext cx="69551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DDF9641-AAAA-4835-98A6-7B4613E27024}"/>
            </a:ext>
          </a:extLst>
        </xdr:cNvPr>
        <xdr:cNvSpPr txBox="1"/>
      </xdr:nvSpPr>
      <xdr:spPr>
        <a:xfrm>
          <a:off x="42348150" y="2286000"/>
          <a:ext cx="69551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-116 kDa</a:t>
          </a:r>
        </a:p>
      </xdr:txBody>
    </xdr:sp>
    <xdr:clientData/>
  </xdr:oneCellAnchor>
  <xdr:oneCellAnchor>
    <xdr:from>
      <xdr:col>77</xdr:col>
      <xdr:colOff>419100</xdr:colOff>
      <xdr:row>7</xdr:row>
      <xdr:rowOff>0</xdr:rowOff>
    </xdr:from>
    <xdr:ext cx="624017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467B823-90DE-4E53-8DF9-4AB93AD176BD}"/>
            </a:ext>
          </a:extLst>
        </xdr:cNvPr>
        <xdr:cNvSpPr txBox="1"/>
      </xdr:nvSpPr>
      <xdr:spPr>
        <a:xfrm>
          <a:off x="51301650" y="1333500"/>
          <a:ext cx="6240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-46 kDa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3488D-1281-436F-86BE-98BC4826239A}">
  <dimension ref="A1:BZ240"/>
  <sheetViews>
    <sheetView view="pageBreakPreview" zoomScaleNormal="100" zoomScaleSheetLayoutView="100" workbookViewId="0">
      <selection activeCell="W90" sqref="W90"/>
    </sheetView>
  </sheetViews>
  <sheetFormatPr defaultRowHeight="15" x14ac:dyDescent="0.25"/>
  <cols>
    <col min="1" max="1" width="19" customWidth="1"/>
    <col min="4" max="4" width="13.28515625" customWidth="1"/>
    <col min="7" max="7" width="10.85546875" customWidth="1"/>
    <col min="10" max="10" width="17.5703125" customWidth="1"/>
    <col min="11" max="11" width="15.42578125" customWidth="1"/>
    <col min="12" max="12" width="14.85546875" customWidth="1"/>
    <col min="13" max="13" width="9.140625" customWidth="1"/>
    <col min="16" max="16" width="30" customWidth="1"/>
    <col min="17" max="17" width="27.28515625" customWidth="1"/>
    <col min="18" max="18" width="39.28515625" customWidth="1"/>
    <col min="19" max="19" width="14.5703125" customWidth="1"/>
    <col min="20" max="20" width="29.5703125" customWidth="1"/>
    <col min="21" max="21" width="13.7109375" customWidth="1"/>
    <col min="23" max="23" width="13.42578125" customWidth="1"/>
    <col min="24" max="24" width="13.7109375" customWidth="1"/>
    <col min="25" max="25" width="15" customWidth="1"/>
    <col min="26" max="26" width="20.140625" customWidth="1"/>
    <col min="27" max="27" width="14.140625" customWidth="1"/>
    <col min="28" max="28" width="13.7109375" customWidth="1"/>
    <col min="30" max="30" width="15.28515625" customWidth="1"/>
    <col min="33" max="33" width="10.7109375" customWidth="1"/>
    <col min="34" max="34" width="11.85546875" customWidth="1"/>
    <col min="35" max="35" width="12.42578125" bestFit="1" customWidth="1"/>
    <col min="36" max="36" width="13.7109375" customWidth="1"/>
    <col min="37" max="37" width="12.28515625" customWidth="1"/>
    <col min="39" max="39" width="12.42578125" bestFit="1" customWidth="1"/>
    <col min="43" max="43" width="11.85546875" customWidth="1"/>
    <col min="45" max="45" width="17.140625" customWidth="1"/>
    <col min="46" max="46" width="17" customWidth="1"/>
    <col min="47" max="47" width="15.5703125" customWidth="1"/>
    <col min="51" max="51" width="13.140625" customWidth="1"/>
    <col min="55" max="55" width="12" customWidth="1"/>
    <col min="57" max="57" width="12.42578125" customWidth="1"/>
    <col min="58" max="58" width="10.85546875" customWidth="1"/>
    <col min="59" max="59" width="13.28515625" customWidth="1"/>
    <col min="60" max="60" width="11.85546875" customWidth="1"/>
    <col min="61" max="61" width="12.28515625" customWidth="1"/>
    <col min="63" max="63" width="13.85546875" customWidth="1"/>
    <col min="65" max="65" width="16.140625" customWidth="1"/>
    <col min="67" max="67" width="13" customWidth="1"/>
    <col min="69" max="69" width="13" customWidth="1"/>
    <col min="70" max="70" width="12.85546875" customWidth="1"/>
    <col min="71" max="71" width="12.140625" customWidth="1"/>
    <col min="72" max="72" width="14.140625" customWidth="1"/>
    <col min="73" max="73" width="16" customWidth="1"/>
    <col min="74" max="74" width="42.28515625" customWidth="1"/>
    <col min="75" max="75" width="10.7109375" customWidth="1"/>
    <col min="76" max="76" width="13.28515625" customWidth="1"/>
    <col min="77" max="77" width="16" customWidth="1"/>
  </cols>
  <sheetData>
    <row r="1" spans="1:78" x14ac:dyDescent="0.25">
      <c r="A1" s="4" t="s">
        <v>221</v>
      </c>
      <c r="B1" s="4" t="s">
        <v>46</v>
      </c>
      <c r="C1" s="4" t="s">
        <v>119</v>
      </c>
      <c r="D1" s="4" t="s">
        <v>219</v>
      </c>
      <c r="E1" s="4" t="s">
        <v>220</v>
      </c>
      <c r="F1" s="4" t="s">
        <v>120</v>
      </c>
      <c r="G1" s="4" t="s">
        <v>121</v>
      </c>
      <c r="H1" s="4" t="s">
        <v>122</v>
      </c>
      <c r="I1" s="4" t="s">
        <v>123</v>
      </c>
      <c r="J1" s="4" t="s">
        <v>124</v>
      </c>
      <c r="K1" s="4" t="s">
        <v>125</v>
      </c>
      <c r="L1" s="4" t="s">
        <v>126</v>
      </c>
      <c r="M1" s="4" t="s">
        <v>127</v>
      </c>
      <c r="Q1" s="4" t="s">
        <v>170</v>
      </c>
      <c r="R1" s="2" t="s">
        <v>1</v>
      </c>
      <c r="S1" s="2" t="s">
        <v>162</v>
      </c>
      <c r="T1" s="2" t="s">
        <v>2</v>
      </c>
      <c r="U1" s="2" t="s">
        <v>162</v>
      </c>
      <c r="V1" s="2" t="s">
        <v>297</v>
      </c>
      <c r="W1" s="2" t="s">
        <v>162</v>
      </c>
      <c r="X1" s="2" t="s">
        <v>296</v>
      </c>
      <c r="Y1" s="2" t="s">
        <v>162</v>
      </c>
      <c r="Z1" s="2" t="s">
        <v>295</v>
      </c>
      <c r="AA1" s="2" t="s">
        <v>162</v>
      </c>
      <c r="AB1" s="2" t="s">
        <v>293</v>
      </c>
      <c r="AC1" s="2" t="s">
        <v>162</v>
      </c>
      <c r="AD1" s="2" t="s">
        <v>294</v>
      </c>
      <c r="AE1" s="2" t="s">
        <v>162</v>
      </c>
      <c r="AF1" s="2" t="s">
        <v>0</v>
      </c>
      <c r="AG1" s="2" t="s">
        <v>162</v>
      </c>
      <c r="AH1" s="3" t="s">
        <v>6</v>
      </c>
      <c r="AI1" s="2" t="s">
        <v>162</v>
      </c>
      <c r="AJ1" s="3" t="s">
        <v>7</v>
      </c>
      <c r="AK1" s="2" t="s">
        <v>162</v>
      </c>
      <c r="AL1" s="3" t="s">
        <v>8</v>
      </c>
      <c r="AM1" s="2" t="s">
        <v>162</v>
      </c>
      <c r="AN1" s="3" t="s">
        <v>9</v>
      </c>
      <c r="AO1" s="2" t="s">
        <v>162</v>
      </c>
      <c r="AP1" s="3" t="s">
        <v>10</v>
      </c>
      <c r="AQ1" s="2" t="s">
        <v>162</v>
      </c>
      <c r="AR1" s="3" t="s">
        <v>5</v>
      </c>
      <c r="AS1" s="2" t="s">
        <v>162</v>
      </c>
      <c r="AT1" s="3" t="s">
        <v>163</v>
      </c>
      <c r="AU1" s="2" t="s">
        <v>162</v>
      </c>
      <c r="AV1" s="3" t="s">
        <v>164</v>
      </c>
      <c r="AW1" s="3" t="s">
        <v>162</v>
      </c>
      <c r="AX1" s="3" t="s">
        <v>48</v>
      </c>
      <c r="AY1" s="2" t="s">
        <v>162</v>
      </c>
      <c r="AZ1" s="3" t="s">
        <v>59</v>
      </c>
      <c r="BA1" s="2" t="s">
        <v>162</v>
      </c>
      <c r="BB1" s="3" t="s">
        <v>73</v>
      </c>
      <c r="BC1" s="2" t="s">
        <v>162</v>
      </c>
      <c r="BD1" s="3" t="s">
        <v>87</v>
      </c>
      <c r="BE1" s="2" t="s">
        <v>162</v>
      </c>
      <c r="BF1" s="2" t="s">
        <v>165</v>
      </c>
      <c r="BG1" s="2" t="s">
        <v>162</v>
      </c>
      <c r="BH1" s="2" t="s">
        <v>166</v>
      </c>
      <c r="BI1" s="2" t="s">
        <v>162</v>
      </c>
      <c r="BJ1" s="2" t="s">
        <v>16</v>
      </c>
      <c r="BK1" s="2" t="s">
        <v>162</v>
      </c>
      <c r="BL1" s="2" t="s">
        <v>3</v>
      </c>
      <c r="BM1" s="2" t="s">
        <v>162</v>
      </c>
      <c r="BN1" s="2" t="s">
        <v>4</v>
      </c>
      <c r="BO1" s="2" t="s">
        <v>162</v>
      </c>
      <c r="BP1" s="2" t="s">
        <v>11</v>
      </c>
      <c r="BQ1" s="2" t="s">
        <v>162</v>
      </c>
      <c r="BR1" s="2" t="s">
        <v>12</v>
      </c>
      <c r="BS1" s="2" t="s">
        <v>162</v>
      </c>
      <c r="BT1" s="2" t="s">
        <v>13</v>
      </c>
      <c r="BU1" s="2" t="s">
        <v>162</v>
      </c>
      <c r="BV1" s="4" t="s">
        <v>171</v>
      </c>
      <c r="BW1" s="4" t="s">
        <v>172</v>
      </c>
      <c r="BX1" s="4" t="s">
        <v>167</v>
      </c>
      <c r="BY1" s="4" t="s">
        <v>168</v>
      </c>
      <c r="BZ1" s="4" t="s">
        <v>169</v>
      </c>
    </row>
    <row r="2" spans="1:78" x14ac:dyDescent="0.25">
      <c r="A2" s="1" t="s">
        <v>44</v>
      </c>
      <c r="B2" s="1">
        <v>0</v>
      </c>
      <c r="Q2">
        <v>259.73500000000001</v>
      </c>
      <c r="R2" s="1">
        <v>265.37</v>
      </c>
      <c r="S2" s="1">
        <f>AVERAGE(R2:R4)</f>
        <v>163.20666666666668</v>
      </c>
      <c r="T2" s="1">
        <v>261.44</v>
      </c>
      <c r="U2" s="1">
        <f>AVERAGE(T2:T3)</f>
        <v>259.73500000000001</v>
      </c>
      <c r="V2" s="1">
        <v>261.44</v>
      </c>
      <c r="W2" s="1">
        <f>AVERAGE(V2:V3)</f>
        <v>259.73500000000001</v>
      </c>
      <c r="X2" s="1">
        <v>265.37</v>
      </c>
      <c r="Y2" s="1">
        <f>AVERAGE(X2:X4)</f>
        <v>163.20666666666668</v>
      </c>
      <c r="Z2" s="1">
        <v>261.44</v>
      </c>
      <c r="AA2" s="1">
        <f>AVERAGE(Z2:Z3)</f>
        <v>259.73500000000001</v>
      </c>
      <c r="AB2" s="1">
        <v>133.65</v>
      </c>
      <c r="AC2" s="1">
        <f>AVERAGE(AB2:AB3)</f>
        <v>172.08500000000001</v>
      </c>
      <c r="AD2" s="1">
        <v>261.44</v>
      </c>
      <c r="AE2" s="1">
        <f>AVERAGE(AD2:AD3)</f>
        <v>259.73500000000001</v>
      </c>
      <c r="AF2" s="1">
        <v>133.65</v>
      </c>
      <c r="AG2" s="1">
        <f>AVERAGE(AF2:AF3)</f>
        <v>172.08500000000001</v>
      </c>
      <c r="AH2" s="1">
        <v>40.090000000000003</v>
      </c>
      <c r="AI2" s="1">
        <f>AVERAGE(AH2:AH3)</f>
        <v>62.065000000000005</v>
      </c>
      <c r="AJ2" s="1">
        <v>261.44</v>
      </c>
      <c r="AK2" s="1">
        <f>AVERAGE(AJ2:AJ3)</f>
        <v>259.73500000000001</v>
      </c>
      <c r="AL2" s="1">
        <v>265.37</v>
      </c>
      <c r="AM2" s="1">
        <f>AVERAGE(AL2:AL4)</f>
        <v>163.20666666666668</v>
      </c>
      <c r="AN2" s="1">
        <v>288.18</v>
      </c>
      <c r="AO2" s="1">
        <f>AVERAGE(AN2:AN3)</f>
        <v>288.22000000000003</v>
      </c>
      <c r="AP2" s="1">
        <v>261.44</v>
      </c>
      <c r="AQ2" s="1">
        <f>AVERAGE(AP2:AP3)</f>
        <v>259.73500000000001</v>
      </c>
      <c r="AR2" s="1">
        <v>261.44</v>
      </c>
      <c r="AS2" s="1">
        <f>AVERAGE(AR2:AR3)</f>
        <v>259.73500000000001</v>
      </c>
      <c r="AT2" s="1">
        <v>133.65</v>
      </c>
      <c r="AU2" s="1">
        <f>AVERAGE(AT2:AT3)</f>
        <v>172.08500000000001</v>
      </c>
      <c r="AV2" s="1">
        <v>10.95</v>
      </c>
      <c r="AW2" s="1">
        <f>AVERAGE(AV2:AV3)</f>
        <v>11.385</v>
      </c>
      <c r="AX2" s="1">
        <v>261.44</v>
      </c>
      <c r="AY2" s="1">
        <f>AVERAGE(AX2:AX3)</f>
        <v>259.73500000000001</v>
      </c>
      <c r="AZ2" s="1">
        <v>133.65</v>
      </c>
      <c r="BA2" s="1">
        <f>AVERAGE(AZ2:AZ3)</f>
        <v>172.08500000000001</v>
      </c>
      <c r="BB2" s="1">
        <v>10.95</v>
      </c>
      <c r="BC2" s="1">
        <f>AVERAGE(BB2:BB3)</f>
        <v>11.385</v>
      </c>
      <c r="BD2" s="1">
        <v>60.05</v>
      </c>
      <c r="BE2" s="1">
        <f>AVERAGE(BD2:BD3)</f>
        <v>80.55</v>
      </c>
      <c r="BF2" s="1">
        <v>40.090000000000003</v>
      </c>
      <c r="BG2" s="1">
        <f>AVERAGE(BF2:BF3)</f>
        <v>62.065000000000005</v>
      </c>
      <c r="BH2" s="1">
        <v>261.44</v>
      </c>
      <c r="BI2" s="1">
        <f>AVERAGE(BH2:BH3)</f>
        <v>259.73500000000001</v>
      </c>
      <c r="BJ2" s="1">
        <v>180</v>
      </c>
      <c r="BK2" s="1">
        <f>AVERAGE(BJ2:BJ3)</f>
        <v>148.26</v>
      </c>
      <c r="BL2" s="1">
        <v>261.44</v>
      </c>
      <c r="BM2" s="1">
        <f>AVERAGE(BL2:BL3)</f>
        <v>259.73500000000001</v>
      </c>
      <c r="BN2" s="1">
        <v>133.65</v>
      </c>
      <c r="BO2" s="1">
        <f>AVERAGE(BN2:BN3)</f>
        <v>172.08500000000001</v>
      </c>
      <c r="BP2" s="1">
        <v>40.090000000000003</v>
      </c>
      <c r="BQ2" s="1">
        <f>AVERAGE(BP2:BP3)</f>
        <v>62.065000000000005</v>
      </c>
      <c r="BR2" s="1">
        <v>121.66</v>
      </c>
      <c r="BS2" s="1">
        <f>AVERAGE(BR2:BR3)</f>
        <v>132.72</v>
      </c>
      <c r="BT2" s="1">
        <v>261.44</v>
      </c>
      <c r="BU2" s="1">
        <f>AVERAGE(BT2:BT3)</f>
        <v>259.73500000000001</v>
      </c>
      <c r="BV2">
        <v>190.375</v>
      </c>
      <c r="BW2">
        <v>10.75</v>
      </c>
      <c r="BX2">
        <v>0</v>
      </c>
      <c r="BY2">
        <v>0</v>
      </c>
      <c r="BZ2">
        <v>0</v>
      </c>
    </row>
    <row r="3" spans="1:78" x14ac:dyDescent="0.25">
      <c r="A3" s="1" t="s">
        <v>40</v>
      </c>
      <c r="B3" s="1">
        <v>0</v>
      </c>
      <c r="Q3">
        <v>172.08500000000001</v>
      </c>
      <c r="R3" s="1">
        <v>88.1</v>
      </c>
      <c r="S3" s="1"/>
      <c r="T3" s="1">
        <v>258.02999999999997</v>
      </c>
      <c r="U3" s="1"/>
      <c r="V3" s="1">
        <v>258.02999999999997</v>
      </c>
      <c r="W3" s="1"/>
      <c r="X3" s="1">
        <v>88.1</v>
      </c>
      <c r="Y3" s="1"/>
      <c r="Z3" s="1">
        <v>258.02999999999997</v>
      </c>
      <c r="AA3" s="1"/>
      <c r="AB3" s="1">
        <v>210.52</v>
      </c>
      <c r="AC3" s="1"/>
      <c r="AD3" s="1">
        <v>258.02999999999997</v>
      </c>
      <c r="AE3" s="1"/>
      <c r="AF3" s="1">
        <v>210.52</v>
      </c>
      <c r="AG3" s="1"/>
      <c r="AH3" s="1">
        <v>84.04</v>
      </c>
      <c r="AI3" s="1"/>
      <c r="AJ3" s="1">
        <v>258.02999999999997</v>
      </c>
      <c r="AK3" s="1"/>
      <c r="AL3" s="1">
        <v>88.1</v>
      </c>
      <c r="AM3" s="1"/>
      <c r="AN3" s="1">
        <v>288.26</v>
      </c>
      <c r="AO3" s="1"/>
      <c r="AP3" s="1">
        <v>258.02999999999997</v>
      </c>
      <c r="AQ3" s="1"/>
      <c r="AR3" s="1">
        <v>258.02999999999997</v>
      </c>
      <c r="AS3" s="1"/>
      <c r="AT3" s="1">
        <v>210.52</v>
      </c>
      <c r="AU3" s="1"/>
      <c r="AV3" s="1">
        <v>11.82</v>
      </c>
      <c r="AW3" s="1"/>
      <c r="AX3" s="1">
        <v>258.02999999999997</v>
      </c>
      <c r="AY3" s="1"/>
      <c r="AZ3" s="1">
        <v>210.52</v>
      </c>
      <c r="BA3" s="1"/>
      <c r="BB3" s="1">
        <v>11.82</v>
      </c>
      <c r="BC3" s="1"/>
      <c r="BD3" s="1">
        <v>101.05</v>
      </c>
      <c r="BE3" s="1"/>
      <c r="BF3" s="1">
        <v>84.04</v>
      </c>
      <c r="BG3" s="1"/>
      <c r="BH3" s="1">
        <v>258.02999999999997</v>
      </c>
      <c r="BI3" s="1"/>
      <c r="BJ3" s="1">
        <v>116.52</v>
      </c>
      <c r="BK3" s="1"/>
      <c r="BL3" s="1">
        <v>258.02999999999997</v>
      </c>
      <c r="BM3" s="1"/>
      <c r="BN3" s="1">
        <v>210.52</v>
      </c>
      <c r="BO3" s="1"/>
      <c r="BP3" s="1">
        <v>84.04</v>
      </c>
      <c r="BQ3" s="1"/>
      <c r="BR3" s="1">
        <v>143.78</v>
      </c>
      <c r="BS3" s="1"/>
      <c r="BT3" s="1">
        <v>258.02999999999997</v>
      </c>
      <c r="BU3" s="1"/>
      <c r="BV3">
        <v>176.81</v>
      </c>
      <c r="BW3">
        <v>0</v>
      </c>
      <c r="BX3">
        <v>0.45050000000000001</v>
      </c>
      <c r="BY3">
        <v>0</v>
      </c>
      <c r="BZ3">
        <v>0</v>
      </c>
    </row>
    <row r="4" spans="1:78" x14ac:dyDescent="0.25">
      <c r="A4" s="1" t="s">
        <v>41</v>
      </c>
      <c r="B4" s="1">
        <v>0.45050000000000001</v>
      </c>
      <c r="Q4">
        <v>163.20666666666668</v>
      </c>
      <c r="R4" s="1">
        <v>136.15</v>
      </c>
      <c r="S4" s="1"/>
      <c r="T4" s="1">
        <v>133.65</v>
      </c>
      <c r="U4" s="1">
        <f t="shared" ref="U4:U8" si="0">AVERAGE(T4:T5)</f>
        <v>172.08500000000001</v>
      </c>
      <c r="V4" s="1">
        <v>40.090000000000003</v>
      </c>
      <c r="W4" s="1">
        <f t="shared" ref="W4:W8" si="1">AVERAGE(V4:V5)</f>
        <v>62.065000000000005</v>
      </c>
      <c r="X4" s="1">
        <v>136.15</v>
      </c>
      <c r="Y4" s="1"/>
      <c r="Z4" s="1">
        <v>265.37</v>
      </c>
      <c r="AA4" s="1">
        <f>AVERAGE(Z4:Z6)</f>
        <v>163.20666666666668</v>
      </c>
      <c r="AB4" s="1">
        <v>10.95</v>
      </c>
      <c r="AC4" s="1">
        <f t="shared" ref="AC4:AC10" si="2">AVERAGE(AB4:AB5)</f>
        <v>11.385</v>
      </c>
      <c r="AD4" s="1">
        <v>265.37</v>
      </c>
      <c r="AE4" s="1">
        <f>AVERAGE(AD4:AD6)</f>
        <v>163.20666666666668</v>
      </c>
      <c r="AF4" s="1">
        <v>40.090000000000003</v>
      </c>
      <c r="AG4" s="1">
        <f t="shared" ref="AG4:AG16" si="3">AVERAGE(AF4:AF5)</f>
        <v>62.065000000000005</v>
      </c>
      <c r="AH4" s="1">
        <v>10.95</v>
      </c>
      <c r="AI4" s="1">
        <f t="shared" ref="AI4:AI6" si="4">AVERAGE(AH4:AH5)</f>
        <v>11.385</v>
      </c>
      <c r="AJ4" s="1">
        <v>265.37</v>
      </c>
      <c r="AK4" s="1">
        <f>AVERAGE(AJ4:AJ6)</f>
        <v>163.20666666666668</v>
      </c>
      <c r="AL4" s="1">
        <v>136.15</v>
      </c>
      <c r="AM4" s="1"/>
      <c r="AN4" s="1">
        <v>206.89</v>
      </c>
      <c r="AO4" s="1">
        <f t="shared" ref="AO4:AO16" si="5">AVERAGE(AN4:AN5)</f>
        <v>188.39499999999998</v>
      </c>
      <c r="AP4" s="1">
        <v>133.65</v>
      </c>
      <c r="AQ4" s="1">
        <f t="shared" ref="AQ4:AQ18" si="6">AVERAGE(AP4:AP5)</f>
        <v>172.08500000000001</v>
      </c>
      <c r="AR4" s="1">
        <v>265.37</v>
      </c>
      <c r="AS4" s="1">
        <f>AVERAGE(AR4:AR6)</f>
        <v>163.20666666666668</v>
      </c>
      <c r="AT4" s="1">
        <v>40.090000000000003</v>
      </c>
      <c r="AU4" s="1">
        <f t="shared" ref="AU4:AU6" si="7">AVERAGE(AT4:AT5)</f>
        <v>62.065000000000005</v>
      </c>
      <c r="AV4" s="1">
        <v>121.66</v>
      </c>
      <c r="AW4" s="1">
        <f t="shared" ref="AW4:AW12" si="8">AVERAGE(AV4:AV5)</f>
        <v>132.72</v>
      </c>
      <c r="AX4" s="1">
        <v>265.37</v>
      </c>
      <c r="AY4" s="1">
        <f>AVERAGE(AX4:AX6)</f>
        <v>163.20666666666668</v>
      </c>
      <c r="AZ4" s="1">
        <v>1.472</v>
      </c>
      <c r="BA4" s="1">
        <f>AVERAGE(AZ4:AZ5)</f>
        <v>0.87355000000000005</v>
      </c>
      <c r="BB4" s="1">
        <v>121.66</v>
      </c>
      <c r="BC4" s="1">
        <f t="shared" ref="BC4:BC12" si="9">AVERAGE(BB4:BB5)</f>
        <v>132.72</v>
      </c>
      <c r="BD4" s="1">
        <v>141.01</v>
      </c>
      <c r="BE4" s="1">
        <f t="shared" ref="BE4:BE6" si="10">AVERAGE(BD4:BD5)</f>
        <v>115.72999999999999</v>
      </c>
      <c r="BF4" s="1">
        <v>10.95</v>
      </c>
      <c r="BG4" s="1">
        <f t="shared" ref="BG4:BG6" si="11">AVERAGE(BF4:BF5)</f>
        <v>11.385</v>
      </c>
      <c r="BH4" s="1">
        <v>133.65</v>
      </c>
      <c r="BI4" s="1"/>
      <c r="BJ4" s="1">
        <v>275.2</v>
      </c>
      <c r="BK4" s="1">
        <f t="shared" ref="BK4:BK10" si="12">AVERAGE(BJ4:BJ5)</f>
        <v>279.96500000000003</v>
      </c>
      <c r="BL4" s="1">
        <v>1.472</v>
      </c>
      <c r="BM4" s="1">
        <f t="shared" ref="BM4:BM8" si="13">AVERAGE(BL4:BL5)</f>
        <v>0.87355000000000005</v>
      </c>
      <c r="BN4" s="1">
        <v>265.37</v>
      </c>
      <c r="BO4" s="1">
        <f>AVERAGE(BN4:BN6)</f>
        <v>163.20666666666668</v>
      </c>
      <c r="BP4" s="1">
        <v>1.472</v>
      </c>
      <c r="BQ4" s="1">
        <f t="shared" ref="BQ4" si="14">AVERAGE(BP4:BP5)</f>
        <v>0.87355000000000005</v>
      </c>
      <c r="BR4" s="1">
        <v>80.62</v>
      </c>
      <c r="BS4" s="1">
        <f t="shared" ref="BS4:BS6" si="15">AVERAGE(BR4:BR5)</f>
        <v>73.44</v>
      </c>
      <c r="BT4" s="1">
        <v>133.65</v>
      </c>
      <c r="BU4" s="1">
        <f t="shared" ref="BU4" si="16">AVERAGE(BT4:BT5)</f>
        <v>172.08500000000001</v>
      </c>
      <c r="BV4">
        <v>102.94</v>
      </c>
      <c r="BW4">
        <v>0</v>
      </c>
    </row>
    <row r="5" spans="1:78" x14ac:dyDescent="0.25">
      <c r="A5" s="1" t="s">
        <v>42</v>
      </c>
      <c r="B5" s="1">
        <v>0</v>
      </c>
      <c r="Q5">
        <v>62.065000000000005</v>
      </c>
      <c r="R5" s="1">
        <v>288.18</v>
      </c>
      <c r="S5" s="1">
        <f>AVERAGE(R5:R6)</f>
        <v>288.22000000000003</v>
      </c>
      <c r="T5" s="1">
        <v>210.52</v>
      </c>
      <c r="U5" s="1"/>
      <c r="V5" s="1">
        <v>84.04</v>
      </c>
      <c r="W5" s="1"/>
      <c r="X5" s="1">
        <v>206.89</v>
      </c>
      <c r="Y5" s="1">
        <f>AVERAGE(X5:X6)</f>
        <v>188.39499999999998</v>
      </c>
      <c r="Z5" s="1">
        <v>88.1</v>
      </c>
      <c r="AA5" s="1"/>
      <c r="AB5" s="1">
        <v>11.82</v>
      </c>
      <c r="AC5" s="1"/>
      <c r="AD5" s="1">
        <v>88.1</v>
      </c>
      <c r="AE5" s="1"/>
      <c r="AF5" s="1">
        <v>84.04</v>
      </c>
      <c r="AG5" s="1"/>
      <c r="AH5" s="1">
        <v>11.82</v>
      </c>
      <c r="AI5" s="1"/>
      <c r="AJ5" s="1">
        <v>88.1</v>
      </c>
      <c r="AK5" s="1"/>
      <c r="AL5" s="1">
        <v>185.94</v>
      </c>
      <c r="AM5" s="1">
        <v>185.94</v>
      </c>
      <c r="AN5" s="1">
        <v>169.9</v>
      </c>
      <c r="AO5" s="1"/>
      <c r="AP5" s="1">
        <v>210.52</v>
      </c>
      <c r="AQ5" s="1"/>
      <c r="AR5" s="1">
        <v>88.1</v>
      </c>
      <c r="AS5" s="1"/>
      <c r="AT5" s="1">
        <v>84.04</v>
      </c>
      <c r="AU5" s="1"/>
      <c r="AV5" s="1">
        <v>143.78</v>
      </c>
      <c r="AW5" s="1"/>
      <c r="AX5" s="1">
        <v>88.1</v>
      </c>
      <c r="AY5" s="1"/>
      <c r="AZ5" s="1">
        <v>0.27510000000000001</v>
      </c>
      <c r="BA5" s="1"/>
      <c r="BB5" s="1">
        <v>143.78</v>
      </c>
      <c r="BC5" s="1"/>
      <c r="BD5" s="1">
        <v>90.45</v>
      </c>
      <c r="BE5" s="1"/>
      <c r="BF5" s="1">
        <v>11.82</v>
      </c>
      <c r="BG5" s="1"/>
      <c r="BH5" s="1">
        <v>210.52</v>
      </c>
      <c r="BI5" s="1">
        <f>AVERAGE(BH5:BH6)</f>
        <v>237.94499999999999</v>
      </c>
      <c r="BJ5" s="1">
        <v>284.73</v>
      </c>
      <c r="BK5" s="1"/>
      <c r="BL5" s="1">
        <v>0.27510000000000001</v>
      </c>
      <c r="BM5" s="1"/>
      <c r="BN5" s="1">
        <v>88.1</v>
      </c>
      <c r="BO5" s="1"/>
      <c r="BP5" s="1">
        <v>0.27510000000000001</v>
      </c>
      <c r="BQ5" s="1"/>
      <c r="BR5" s="1">
        <v>66.260000000000005</v>
      </c>
      <c r="BS5" s="1"/>
      <c r="BT5" s="1">
        <v>210.52</v>
      </c>
      <c r="BU5" s="1"/>
      <c r="BV5">
        <v>102.17</v>
      </c>
      <c r="BW5">
        <v>6.452</v>
      </c>
      <c r="BX5" s="4" t="s">
        <v>338</v>
      </c>
      <c r="BY5" s="4" t="s">
        <v>337</v>
      </c>
      <c r="BZ5" s="4" t="s">
        <v>337</v>
      </c>
    </row>
    <row r="6" spans="1:78" x14ac:dyDescent="0.25">
      <c r="A6" s="1" t="s">
        <v>43</v>
      </c>
      <c r="B6" s="1">
        <v>0</v>
      </c>
      <c r="Q6">
        <v>11.385</v>
      </c>
      <c r="R6" s="1">
        <v>288.26</v>
      </c>
      <c r="S6" s="1"/>
      <c r="T6" s="1">
        <v>40.090000000000003</v>
      </c>
      <c r="U6" s="1">
        <f t="shared" si="0"/>
        <v>62.065000000000005</v>
      </c>
      <c r="V6" s="1">
        <v>10.95</v>
      </c>
      <c r="W6" s="1">
        <f t="shared" si="1"/>
        <v>11.385</v>
      </c>
      <c r="X6" s="1">
        <v>169.9</v>
      </c>
      <c r="Y6" s="1"/>
      <c r="Z6" s="1">
        <v>136.15</v>
      </c>
      <c r="AA6" s="1"/>
      <c r="AB6" s="1">
        <v>180</v>
      </c>
      <c r="AC6" s="1">
        <f t="shared" si="2"/>
        <v>148.26</v>
      </c>
      <c r="AD6" s="1">
        <v>136.15</v>
      </c>
      <c r="AE6" s="1"/>
      <c r="AF6" s="1">
        <v>1.472</v>
      </c>
      <c r="AG6" s="1">
        <f t="shared" si="3"/>
        <v>0.87355000000000005</v>
      </c>
      <c r="AH6" s="1">
        <v>1.472</v>
      </c>
      <c r="AI6" s="1">
        <f t="shared" si="4"/>
        <v>0.87355000000000005</v>
      </c>
      <c r="AJ6" s="1">
        <v>136.15</v>
      </c>
      <c r="AK6" s="1"/>
      <c r="AL6" s="1">
        <v>275.2</v>
      </c>
      <c r="AM6" s="1">
        <f>AVERAGE(AL6:AL7)</f>
        <v>279.96500000000003</v>
      </c>
      <c r="AN6" s="1">
        <v>121.66</v>
      </c>
      <c r="AO6" s="1">
        <f t="shared" si="5"/>
        <v>132.72</v>
      </c>
      <c r="AP6" s="1">
        <v>40.090000000000003</v>
      </c>
      <c r="AQ6" s="1">
        <f t="shared" si="6"/>
        <v>62.065000000000005</v>
      </c>
      <c r="AR6" s="1">
        <v>136.15</v>
      </c>
      <c r="AS6" s="1"/>
      <c r="AT6" s="1">
        <v>1.472</v>
      </c>
      <c r="AU6" s="1">
        <f t="shared" si="7"/>
        <v>0.87355000000000005</v>
      </c>
      <c r="AV6" s="1">
        <v>80.62</v>
      </c>
      <c r="AW6" s="1">
        <f t="shared" si="8"/>
        <v>73.44</v>
      </c>
      <c r="AX6" s="1">
        <v>136.15</v>
      </c>
      <c r="AY6" s="1"/>
      <c r="AZ6" s="1">
        <v>185.94</v>
      </c>
      <c r="BA6" s="1">
        <v>185.94</v>
      </c>
      <c r="BB6" s="1">
        <v>80.62</v>
      </c>
      <c r="BC6" s="1">
        <f t="shared" si="9"/>
        <v>73.44</v>
      </c>
      <c r="BD6" s="1">
        <v>233.9</v>
      </c>
      <c r="BE6" s="1">
        <f t="shared" si="10"/>
        <v>176.31</v>
      </c>
      <c r="BF6" s="1">
        <v>288.18</v>
      </c>
      <c r="BG6" s="1">
        <f t="shared" si="11"/>
        <v>288.22000000000003</v>
      </c>
      <c r="BH6" s="1">
        <v>265.37</v>
      </c>
      <c r="BI6" s="1">
        <f>AVERAGE(BH6:BH8)</f>
        <v>163.20666666666668</v>
      </c>
      <c r="BJ6" s="1">
        <v>268.77</v>
      </c>
      <c r="BK6" s="1">
        <f t="shared" si="12"/>
        <v>276.70499999999998</v>
      </c>
      <c r="BL6" s="1">
        <v>288.18</v>
      </c>
      <c r="BM6" s="1">
        <f t="shared" si="13"/>
        <v>288.22000000000003</v>
      </c>
      <c r="BN6" s="1">
        <v>136.15</v>
      </c>
      <c r="BO6" s="1"/>
      <c r="BP6" s="1">
        <v>185.94</v>
      </c>
      <c r="BQ6" s="1">
        <v>185.94</v>
      </c>
      <c r="BR6" s="1">
        <v>137.47</v>
      </c>
      <c r="BS6" s="1">
        <f t="shared" si="15"/>
        <v>177.44499999999999</v>
      </c>
      <c r="BT6" s="1">
        <v>265.37</v>
      </c>
      <c r="BU6" s="1">
        <f>AVERAGE(BT6:BT8)</f>
        <v>163.20666666666668</v>
      </c>
      <c r="BV6">
        <v>93.424999999999997</v>
      </c>
      <c r="BW6">
        <v>0</v>
      </c>
      <c r="BX6" s="4" t="s">
        <v>287</v>
      </c>
      <c r="BY6" s="4" t="s">
        <v>287</v>
      </c>
      <c r="BZ6" s="4" t="s">
        <v>287</v>
      </c>
    </row>
    <row r="7" spans="1:78" x14ac:dyDescent="0.25">
      <c r="A7" s="1" t="s">
        <v>45</v>
      </c>
      <c r="B7" s="1">
        <v>0</v>
      </c>
      <c r="Q7">
        <v>0.87355000000000005</v>
      </c>
      <c r="R7" s="1">
        <v>60.05</v>
      </c>
      <c r="S7" s="1">
        <f t="shared" ref="S7:S13" si="17">AVERAGE(R7:R8)</f>
        <v>80.55</v>
      </c>
      <c r="T7" s="1">
        <v>84.04</v>
      </c>
      <c r="U7" s="1"/>
      <c r="V7" s="1">
        <v>11.82</v>
      </c>
      <c r="W7" s="1"/>
      <c r="X7" s="1">
        <v>275.2</v>
      </c>
      <c r="Y7" s="1">
        <f t="shared" ref="Y7:Y9" si="18">AVERAGE(X7:X8)</f>
        <v>279.96500000000003</v>
      </c>
      <c r="Z7" s="1">
        <v>40.090000000000003</v>
      </c>
      <c r="AA7" s="1">
        <f>AVERAGE(Z7:Z8)</f>
        <v>62.065000000000005</v>
      </c>
      <c r="AB7" s="1">
        <v>116.52</v>
      </c>
      <c r="AC7" s="1"/>
      <c r="AD7" s="1">
        <v>288.18</v>
      </c>
      <c r="AE7" s="1">
        <f>AVERAGE(AD7:AD8)</f>
        <v>288.22000000000003</v>
      </c>
      <c r="AF7" s="1">
        <v>0.27510000000000001</v>
      </c>
      <c r="AG7" s="1"/>
      <c r="AH7" s="1">
        <v>0.27510000000000001</v>
      </c>
      <c r="AI7" s="1"/>
      <c r="AJ7" s="1">
        <v>288.18</v>
      </c>
      <c r="AK7" s="1">
        <f>AVERAGE(AJ7:AJ8)</f>
        <v>288.22000000000003</v>
      </c>
      <c r="AL7" s="1">
        <v>284.73</v>
      </c>
      <c r="AM7" s="1"/>
      <c r="AN7" s="1">
        <v>143.78</v>
      </c>
      <c r="AO7" s="1"/>
      <c r="AP7" s="1">
        <v>84.04</v>
      </c>
      <c r="AQ7" s="1"/>
      <c r="AR7" s="1">
        <v>288.18</v>
      </c>
      <c r="AS7" s="1">
        <f>AVERAGE(AR7:AR8)</f>
        <v>288.22000000000003</v>
      </c>
      <c r="AT7" s="1">
        <v>0.27510000000000001</v>
      </c>
      <c r="AU7" s="1"/>
      <c r="AV7" s="1">
        <v>66.260000000000005</v>
      </c>
      <c r="AW7" s="1"/>
      <c r="AX7" s="1">
        <v>40.090000000000003</v>
      </c>
      <c r="AY7" s="1">
        <f>AVERAGE(AX7:AX8)</f>
        <v>62.065000000000005</v>
      </c>
      <c r="AZ7" s="1">
        <v>180</v>
      </c>
      <c r="BA7" s="1">
        <f>AVERAGE(AZ7:AZ8)</f>
        <v>148.26</v>
      </c>
      <c r="BB7" s="1">
        <v>66.260000000000005</v>
      </c>
      <c r="BC7" s="1"/>
      <c r="BD7" s="1">
        <v>118.72</v>
      </c>
      <c r="BE7" s="1"/>
      <c r="BF7" s="1">
        <v>288.26</v>
      </c>
      <c r="BG7" s="1"/>
      <c r="BH7" s="1">
        <v>88.1</v>
      </c>
      <c r="BI7" s="1"/>
      <c r="BJ7" s="1">
        <v>284.64</v>
      </c>
      <c r="BK7" s="1"/>
      <c r="BL7" s="1">
        <v>288.26</v>
      </c>
      <c r="BM7" s="1"/>
      <c r="BN7" s="1">
        <v>40.090000000000003</v>
      </c>
      <c r="BO7" s="1">
        <f>AVERAGE(BN7:BN8)</f>
        <v>62.065000000000005</v>
      </c>
      <c r="BP7" s="1">
        <v>42.11</v>
      </c>
      <c r="BQ7" s="1">
        <f>AVERAGE(BP7:BP8)</f>
        <v>41.489999999999995</v>
      </c>
      <c r="BR7" s="1">
        <v>217.42</v>
      </c>
      <c r="BS7" s="1"/>
      <c r="BT7" s="1">
        <v>88.1</v>
      </c>
      <c r="BU7" s="1"/>
      <c r="BW7">
        <v>0</v>
      </c>
    </row>
    <row r="8" spans="1:78" x14ac:dyDescent="0.25">
      <c r="A8" s="1" t="s">
        <v>39</v>
      </c>
      <c r="B8" s="1">
        <v>0</v>
      </c>
      <c r="Q8">
        <v>288.22000000000003</v>
      </c>
      <c r="R8" s="1">
        <v>101.05</v>
      </c>
      <c r="S8" s="1"/>
      <c r="T8" s="1">
        <v>10.95</v>
      </c>
      <c r="U8" s="1">
        <f t="shared" si="0"/>
        <v>11.385</v>
      </c>
      <c r="V8" s="1">
        <v>1.472</v>
      </c>
      <c r="W8" s="1">
        <f t="shared" si="1"/>
        <v>0.87355000000000005</v>
      </c>
      <c r="X8" s="1">
        <v>284.73</v>
      </c>
      <c r="Y8" s="1"/>
      <c r="Z8" s="1">
        <v>84.04</v>
      </c>
      <c r="AA8" s="1"/>
      <c r="AB8" s="1">
        <v>42.11</v>
      </c>
      <c r="AC8" s="1">
        <f t="shared" si="2"/>
        <v>41.489999999999995</v>
      </c>
      <c r="AD8" s="1">
        <v>288.26</v>
      </c>
      <c r="AE8" s="1"/>
      <c r="AF8" s="1">
        <v>180</v>
      </c>
      <c r="AG8" s="1">
        <f t="shared" si="3"/>
        <v>148.26</v>
      </c>
      <c r="AH8" s="1">
        <v>185.94</v>
      </c>
      <c r="AI8" s="1">
        <v>185.94</v>
      </c>
      <c r="AJ8" s="1">
        <v>288.26</v>
      </c>
      <c r="AK8" s="1"/>
      <c r="AL8" s="1">
        <v>176.76</v>
      </c>
      <c r="AM8" s="1">
        <f t="shared" ref="AM8:AM20" si="19">AVERAGE(AL8:AL9)</f>
        <v>185.13499999999999</v>
      </c>
      <c r="AN8" s="1">
        <v>109.01</v>
      </c>
      <c r="AO8" s="1">
        <f t="shared" si="5"/>
        <v>136.66</v>
      </c>
      <c r="AP8" s="1">
        <v>10.95</v>
      </c>
      <c r="AQ8" s="1">
        <f t="shared" si="6"/>
        <v>11.385</v>
      </c>
      <c r="AR8" s="1">
        <v>288.26</v>
      </c>
      <c r="AS8" s="1"/>
      <c r="AT8" s="1">
        <v>185.94</v>
      </c>
      <c r="AU8" s="1">
        <v>185.94</v>
      </c>
      <c r="AV8" s="1">
        <v>257.83999999999997</v>
      </c>
      <c r="AW8" s="1">
        <f t="shared" si="8"/>
        <v>268.11500000000001</v>
      </c>
      <c r="AX8" s="1">
        <v>84.04</v>
      </c>
      <c r="AY8" s="1"/>
      <c r="AZ8" s="1">
        <v>116.52</v>
      </c>
      <c r="BA8" s="1"/>
      <c r="BB8" s="1">
        <v>257.83999999999997</v>
      </c>
      <c r="BC8" s="1">
        <f t="shared" si="9"/>
        <v>268.11500000000001</v>
      </c>
      <c r="BD8" s="1"/>
      <c r="BE8" s="2" t="s">
        <v>318</v>
      </c>
      <c r="BF8" s="1">
        <v>185.94</v>
      </c>
      <c r="BG8" s="1">
        <v>185.94</v>
      </c>
      <c r="BH8" s="1">
        <v>136.15</v>
      </c>
      <c r="BI8" s="1"/>
      <c r="BJ8" s="1">
        <v>79.790000000000006</v>
      </c>
      <c r="BK8" s="1">
        <f t="shared" si="12"/>
        <v>82.22</v>
      </c>
      <c r="BL8" s="1">
        <v>60.05</v>
      </c>
      <c r="BM8" s="1">
        <f t="shared" si="13"/>
        <v>80.55</v>
      </c>
      <c r="BN8" s="1">
        <v>84.04</v>
      </c>
      <c r="BO8" s="1"/>
      <c r="BP8" s="1">
        <v>40.869999999999997</v>
      </c>
      <c r="BQ8" s="1"/>
      <c r="BR8" s="1">
        <v>85.98</v>
      </c>
      <c r="BS8" s="1">
        <v>85.98</v>
      </c>
      <c r="BT8" s="1">
        <v>136.15</v>
      </c>
      <c r="BU8" s="1"/>
      <c r="BV8" s="4" t="s">
        <v>334</v>
      </c>
      <c r="BW8">
        <v>0</v>
      </c>
    </row>
    <row r="9" spans="1:78" x14ac:dyDescent="0.25">
      <c r="A9" s="1" t="s">
        <v>128</v>
      </c>
      <c r="B9" s="1">
        <v>261.44</v>
      </c>
      <c r="C9" t="s">
        <v>47</v>
      </c>
      <c r="D9" t="s">
        <v>13</v>
      </c>
      <c r="E9" t="s">
        <v>48</v>
      </c>
      <c r="F9" t="s">
        <v>49</v>
      </c>
      <c r="G9" t="s">
        <v>48</v>
      </c>
      <c r="H9" t="s">
        <v>50</v>
      </c>
      <c r="I9" t="s">
        <v>51</v>
      </c>
      <c r="J9" t="s">
        <v>52</v>
      </c>
      <c r="K9" t="s">
        <v>53</v>
      </c>
      <c r="L9" t="s">
        <v>54</v>
      </c>
      <c r="M9" t="s">
        <v>55</v>
      </c>
      <c r="Q9">
        <v>185.94</v>
      </c>
      <c r="R9" s="1">
        <v>275.2</v>
      </c>
      <c r="S9" s="1">
        <f t="shared" si="17"/>
        <v>279.96500000000003</v>
      </c>
      <c r="T9" s="1">
        <v>11.82</v>
      </c>
      <c r="U9" s="1"/>
      <c r="V9" s="1">
        <v>0.27510000000000001</v>
      </c>
      <c r="W9" s="1"/>
      <c r="X9" s="1">
        <v>267.95</v>
      </c>
      <c r="Y9" s="1">
        <f t="shared" si="18"/>
        <v>274.14999999999998</v>
      </c>
      <c r="Z9" s="1">
        <v>1.472</v>
      </c>
      <c r="AA9" s="1">
        <f t="shared" ref="AA9:AA11" si="20">AVERAGE(Z9:Z10)</f>
        <v>0.87355000000000005</v>
      </c>
      <c r="AB9" s="1">
        <v>40.869999999999997</v>
      </c>
      <c r="AC9" s="1"/>
      <c r="AD9" s="1">
        <v>185.94</v>
      </c>
      <c r="AE9" s="1">
        <v>185.94</v>
      </c>
      <c r="AF9" s="1">
        <v>116.52</v>
      </c>
      <c r="AG9" s="1"/>
      <c r="AH9" s="1">
        <v>180</v>
      </c>
      <c r="AI9" s="1">
        <f>AVERAGE(AH9:AH10)</f>
        <v>148.26</v>
      </c>
      <c r="AJ9" s="1">
        <v>138.24</v>
      </c>
      <c r="AK9" s="1">
        <f>AVERAGE(AJ9:AJ10)</f>
        <v>115.185</v>
      </c>
      <c r="AL9" s="1">
        <v>193.51</v>
      </c>
      <c r="AM9" s="1"/>
      <c r="AN9" s="1">
        <v>164.31</v>
      </c>
      <c r="AO9" s="1"/>
      <c r="AP9" s="1">
        <v>11.82</v>
      </c>
      <c r="AQ9" s="1"/>
      <c r="AR9" s="1">
        <v>138.24</v>
      </c>
      <c r="AS9" s="1">
        <f t="shared" ref="AS9:AS11" si="21">AVERAGE(AR9:AR10)</f>
        <v>115.185</v>
      </c>
      <c r="AT9" s="1">
        <v>180</v>
      </c>
      <c r="AU9" s="1">
        <f>AVERAGE(AT9:AT10)</f>
        <v>148.26</v>
      </c>
      <c r="AV9" s="1">
        <v>278.39</v>
      </c>
      <c r="AW9" s="1"/>
      <c r="AX9" s="1">
        <v>288.18</v>
      </c>
      <c r="AY9" s="1">
        <f t="shared" ref="AY9:AY15" si="22">AVERAGE(AX9:AX10)</f>
        <v>288.22000000000003</v>
      </c>
      <c r="AZ9" s="1">
        <v>42.62</v>
      </c>
      <c r="BA9" s="1">
        <f t="shared" ref="BA9:BA27" si="23">AVERAGE(AZ9:AZ10)</f>
        <v>60.019999999999996</v>
      </c>
      <c r="BB9" s="1">
        <v>278.39</v>
      </c>
      <c r="BC9" s="1"/>
      <c r="BD9" s="1"/>
      <c r="BE9" s="2" t="s">
        <v>288</v>
      </c>
      <c r="BF9" s="1">
        <v>60.05</v>
      </c>
      <c r="BG9" s="1">
        <f>AVERAGE(BF9:BF10)</f>
        <v>80.55</v>
      </c>
      <c r="BH9" s="1">
        <v>1.472</v>
      </c>
      <c r="BI9" s="1">
        <f>AVERAGE(BH9:BH10)</f>
        <v>0.87355000000000005</v>
      </c>
      <c r="BJ9" s="1">
        <v>84.65</v>
      </c>
      <c r="BK9" s="1"/>
      <c r="BL9" s="1">
        <v>101.05</v>
      </c>
      <c r="BM9" s="1"/>
      <c r="BN9" s="1">
        <v>10.95</v>
      </c>
      <c r="BO9" s="1">
        <f>AVERAGE(BN9:BN10)</f>
        <v>11.385</v>
      </c>
      <c r="BP9" s="1">
        <v>60.05</v>
      </c>
      <c r="BQ9" s="1">
        <f t="shared" ref="BQ9:BQ33" si="24">AVERAGE(BP9:BP10)</f>
        <v>80.55</v>
      </c>
      <c r="BR9" s="1">
        <v>237.66</v>
      </c>
      <c r="BS9" s="1">
        <f>AVERAGE(BR9:BR10)</f>
        <v>258.58</v>
      </c>
      <c r="BT9" s="1">
        <v>288.18</v>
      </c>
      <c r="BU9" s="1">
        <f>AVERAGE(BT9:BT14)</f>
        <v>183.88833333333332</v>
      </c>
      <c r="BV9" s="4" t="s">
        <v>286</v>
      </c>
      <c r="BW9">
        <v>0</v>
      </c>
    </row>
    <row r="10" spans="1:78" x14ac:dyDescent="0.25">
      <c r="A10" s="1" t="s">
        <v>128</v>
      </c>
      <c r="B10" s="1">
        <v>258.02999999999997</v>
      </c>
      <c r="Q10">
        <v>148.26</v>
      </c>
      <c r="R10" s="1">
        <v>284.73</v>
      </c>
      <c r="S10" s="1"/>
      <c r="T10" s="1">
        <v>1.472</v>
      </c>
      <c r="U10" s="1">
        <f>AVERAGE(T10:T11)</f>
        <v>0.87355000000000005</v>
      </c>
      <c r="V10" s="1">
        <v>288.18</v>
      </c>
      <c r="W10" s="1">
        <f>AVERAGE(V10:V11)</f>
        <v>288.22000000000003</v>
      </c>
      <c r="X10" s="1">
        <v>280.35000000000002</v>
      </c>
      <c r="Y10" s="1"/>
      <c r="Z10" s="1">
        <v>0.27510000000000001</v>
      </c>
      <c r="AA10" s="1"/>
      <c r="AB10" s="1">
        <v>138.24</v>
      </c>
      <c r="AC10" s="1">
        <f t="shared" si="2"/>
        <v>115.185</v>
      </c>
      <c r="AD10" s="1">
        <v>74.040000000000006</v>
      </c>
      <c r="AE10" s="1">
        <v>74.040000000000006</v>
      </c>
      <c r="AF10" s="1">
        <v>42.11</v>
      </c>
      <c r="AG10" s="1">
        <f t="shared" si="3"/>
        <v>41.489999999999995</v>
      </c>
      <c r="AH10" s="1">
        <v>116.52</v>
      </c>
      <c r="AI10" s="1"/>
      <c r="AJ10" s="1">
        <v>92.13</v>
      </c>
      <c r="AK10" s="1"/>
      <c r="AL10" s="1">
        <v>76.23</v>
      </c>
      <c r="AM10" s="1">
        <f t="shared" si="19"/>
        <v>64.790000000000006</v>
      </c>
      <c r="AN10" s="1">
        <v>80.62</v>
      </c>
      <c r="AO10" s="1">
        <f t="shared" si="5"/>
        <v>73.44</v>
      </c>
      <c r="AP10" s="1">
        <v>1.472</v>
      </c>
      <c r="AQ10" s="1">
        <f t="shared" si="6"/>
        <v>0.87355000000000005</v>
      </c>
      <c r="AR10" s="1">
        <v>92.13</v>
      </c>
      <c r="AS10" s="1"/>
      <c r="AT10" s="1">
        <v>116.52</v>
      </c>
      <c r="AU10" s="1"/>
      <c r="AV10" s="1">
        <v>78.290000000000006</v>
      </c>
      <c r="AW10" s="1">
        <f t="shared" si="8"/>
        <v>85.77000000000001</v>
      </c>
      <c r="AX10" s="1">
        <v>288.26</v>
      </c>
      <c r="AY10" s="1"/>
      <c r="AZ10" s="1">
        <v>77.42</v>
      </c>
      <c r="BA10" s="1"/>
      <c r="BB10" s="1">
        <v>78.290000000000006</v>
      </c>
      <c r="BC10" s="1">
        <f t="shared" si="9"/>
        <v>85.77000000000001</v>
      </c>
      <c r="BD10" s="1"/>
      <c r="BE10" s="1"/>
      <c r="BF10" s="1">
        <v>101.05</v>
      </c>
      <c r="BG10" s="1"/>
      <c r="BH10" s="1">
        <v>0.27510000000000001</v>
      </c>
      <c r="BI10" s="1"/>
      <c r="BJ10" s="1">
        <v>233.9</v>
      </c>
      <c r="BK10" s="1">
        <f t="shared" si="12"/>
        <v>176.31</v>
      </c>
      <c r="BL10" s="1">
        <v>74.040000000000006</v>
      </c>
      <c r="BM10" s="1">
        <v>74.040000000000006</v>
      </c>
      <c r="BN10" s="1">
        <v>11.82</v>
      </c>
      <c r="BO10" s="1"/>
      <c r="BP10" s="1">
        <v>101.05</v>
      </c>
      <c r="BQ10" s="1"/>
      <c r="BR10" s="1">
        <v>279.5</v>
      </c>
      <c r="BS10" s="1"/>
      <c r="BT10" s="1">
        <v>288.26</v>
      </c>
      <c r="BU10" s="1"/>
      <c r="BW10">
        <v>0</v>
      </c>
    </row>
    <row r="11" spans="1:78" x14ac:dyDescent="0.25">
      <c r="A11" s="1" t="s">
        <v>129</v>
      </c>
      <c r="B11" s="1">
        <v>133.65</v>
      </c>
      <c r="C11" t="s">
        <v>56</v>
      </c>
      <c r="D11" t="s">
        <v>13</v>
      </c>
      <c r="E11" t="s">
        <v>57</v>
      </c>
      <c r="F11" t="s">
        <v>58</v>
      </c>
      <c r="G11" t="s">
        <v>59</v>
      </c>
      <c r="H11" t="s">
        <v>60</v>
      </c>
      <c r="I11" t="s">
        <v>61</v>
      </c>
      <c r="J11" t="s">
        <v>62</v>
      </c>
      <c r="K11" t="s">
        <v>63</v>
      </c>
      <c r="L11" t="s">
        <v>54</v>
      </c>
      <c r="M11" t="s">
        <v>60</v>
      </c>
      <c r="Q11">
        <v>41.489999999999995</v>
      </c>
      <c r="R11" s="1">
        <v>259.06</v>
      </c>
      <c r="S11" s="1">
        <f t="shared" si="17"/>
        <v>247.7</v>
      </c>
      <c r="T11" s="1">
        <v>0.27510000000000001</v>
      </c>
      <c r="U11" s="1"/>
      <c r="V11" s="1">
        <v>288.26</v>
      </c>
      <c r="W11" s="1"/>
      <c r="X11" s="1">
        <v>135.22999999999999</v>
      </c>
      <c r="Y11" s="1">
        <v>135.22999999999999</v>
      </c>
      <c r="Z11" s="1">
        <v>288.18</v>
      </c>
      <c r="AA11" s="1">
        <f t="shared" si="20"/>
        <v>288.22000000000003</v>
      </c>
      <c r="AB11" s="1">
        <v>92.13</v>
      </c>
      <c r="AC11" s="1"/>
      <c r="AD11" s="1">
        <v>259.06</v>
      </c>
      <c r="AE11" s="1">
        <f>AVERAGE(AD11:AD12)</f>
        <v>247.7</v>
      </c>
      <c r="AF11" s="1">
        <v>40.869999999999997</v>
      </c>
      <c r="AG11" s="1"/>
      <c r="AH11" s="1">
        <v>42.11</v>
      </c>
      <c r="AI11" s="1">
        <f t="shared" ref="AI11:AI49" si="25">AVERAGE(AH11:AH12)</f>
        <v>41.489999999999995</v>
      </c>
      <c r="AJ11" s="1">
        <v>74.040000000000006</v>
      </c>
      <c r="AK11" s="1">
        <v>74.040000000000006</v>
      </c>
      <c r="AL11" s="1">
        <v>53.35</v>
      </c>
      <c r="AM11" s="1"/>
      <c r="AN11" s="1">
        <v>66.260000000000005</v>
      </c>
      <c r="AO11" s="1"/>
      <c r="AP11" s="1">
        <v>0.27510000000000001</v>
      </c>
      <c r="AQ11" s="1"/>
      <c r="AR11" s="1">
        <v>60.05</v>
      </c>
      <c r="AS11" s="1">
        <f t="shared" si="21"/>
        <v>80.55</v>
      </c>
      <c r="AT11" s="1">
        <v>42.11</v>
      </c>
      <c r="AU11" s="1">
        <f t="shared" ref="AU11:AU27" si="26">AVERAGE(AT11:AT12)</f>
        <v>41.489999999999995</v>
      </c>
      <c r="AV11" s="1">
        <v>93.25</v>
      </c>
      <c r="AW11" s="1"/>
      <c r="AX11" s="1">
        <v>42.11</v>
      </c>
      <c r="AY11" s="1">
        <f t="shared" si="22"/>
        <v>41.489999999999995</v>
      </c>
      <c r="AZ11" s="1">
        <v>267.95</v>
      </c>
      <c r="BA11" s="1">
        <f t="shared" si="23"/>
        <v>274.14999999999998</v>
      </c>
      <c r="BB11" s="1">
        <v>93.25</v>
      </c>
      <c r="BC11" s="1"/>
      <c r="BD11" s="1"/>
      <c r="BE11" s="1"/>
      <c r="BF11" s="1">
        <v>42.62</v>
      </c>
      <c r="BG11" s="1">
        <f t="shared" ref="BG11:BG45" si="27">AVERAGE(BF11:BF12)</f>
        <v>60.019999999999996</v>
      </c>
      <c r="BH11" s="1">
        <v>42.11</v>
      </c>
      <c r="BI11" s="1">
        <f t="shared" ref="BI11:BI15" si="28">AVERAGE(BH11:BH12)</f>
        <v>41.489999999999995</v>
      </c>
      <c r="BJ11" s="1">
        <v>118.72</v>
      </c>
      <c r="BK11" s="1"/>
      <c r="BL11" s="1">
        <v>74.040000000000006</v>
      </c>
      <c r="BM11" s="1">
        <v>74.040000000000006</v>
      </c>
      <c r="BN11" s="1">
        <v>185.94</v>
      </c>
      <c r="BO11" s="1">
        <v>185.94</v>
      </c>
      <c r="BP11" s="1">
        <v>206.89</v>
      </c>
      <c r="BQ11" s="1">
        <f t="shared" si="24"/>
        <v>188.39499999999998</v>
      </c>
      <c r="BR11" s="1">
        <v>41.73</v>
      </c>
      <c r="BS11" s="1">
        <f t="shared" ref="BS11:BS15" si="29">AVERAGE(BR11:BR12)</f>
        <v>53.944999999999993</v>
      </c>
      <c r="BT11" s="1">
        <v>180</v>
      </c>
      <c r="BU11" s="1">
        <f t="shared" ref="BU11:BU13" si="30">AVERAGE(BT11:BT16)</f>
        <v>146.02166666666665</v>
      </c>
      <c r="BW11">
        <v>0</v>
      </c>
    </row>
    <row r="12" spans="1:78" x14ac:dyDescent="0.25">
      <c r="A12" s="1" t="s">
        <v>129</v>
      </c>
      <c r="B12" s="1">
        <v>210.52</v>
      </c>
      <c r="Q12">
        <v>115.185</v>
      </c>
      <c r="R12" s="1">
        <v>236.34</v>
      </c>
      <c r="S12" s="1"/>
      <c r="T12" s="1">
        <v>185.94</v>
      </c>
      <c r="U12" s="1">
        <v>185.94</v>
      </c>
      <c r="V12" s="1">
        <v>185.94</v>
      </c>
      <c r="W12" s="1">
        <v>185.94</v>
      </c>
      <c r="X12" s="1">
        <v>85</v>
      </c>
      <c r="Y12" s="1">
        <f>AVERAGE(X12:X13)</f>
        <v>85.5</v>
      </c>
      <c r="Z12" s="1">
        <v>288.26</v>
      </c>
      <c r="AA12" s="1"/>
      <c r="AB12" s="1">
        <v>74.040000000000006</v>
      </c>
      <c r="AC12" s="1">
        <v>74.040000000000006</v>
      </c>
      <c r="AD12" s="1">
        <v>236.34</v>
      </c>
      <c r="AE12" s="1"/>
      <c r="AF12" s="1">
        <v>138.24</v>
      </c>
      <c r="AG12" s="1">
        <f t="shared" si="3"/>
        <v>115.185</v>
      </c>
      <c r="AH12" s="1">
        <v>40.869999999999997</v>
      </c>
      <c r="AI12" s="1"/>
      <c r="AJ12" s="1">
        <v>74.040000000000006</v>
      </c>
      <c r="AK12" s="1">
        <v>74.040000000000006</v>
      </c>
      <c r="AL12" s="1">
        <v>237.66</v>
      </c>
      <c r="AM12" s="1">
        <f t="shared" si="19"/>
        <v>258.58</v>
      </c>
      <c r="AN12" s="1">
        <v>267.95</v>
      </c>
      <c r="AO12" s="1">
        <f t="shared" si="5"/>
        <v>274.14999999999998</v>
      </c>
      <c r="AP12" s="1">
        <v>180</v>
      </c>
      <c r="AQ12" s="1">
        <f t="shared" si="6"/>
        <v>148.26</v>
      </c>
      <c r="AR12" s="1">
        <v>101.05</v>
      </c>
      <c r="AS12" s="1"/>
      <c r="AT12" s="1">
        <v>40.869999999999997</v>
      </c>
      <c r="AU12" s="1"/>
      <c r="AV12" s="1">
        <v>234</v>
      </c>
      <c r="AW12" s="1">
        <f t="shared" si="8"/>
        <v>228.86</v>
      </c>
      <c r="AX12" s="1">
        <v>40.869999999999997</v>
      </c>
      <c r="AY12" s="1"/>
      <c r="AZ12" s="1">
        <v>280.35000000000002</v>
      </c>
      <c r="BA12" s="1"/>
      <c r="BB12" s="1">
        <v>234</v>
      </c>
      <c r="BC12" s="1">
        <f t="shared" si="9"/>
        <v>228.86</v>
      </c>
      <c r="BD12" s="1"/>
      <c r="BE12" s="1"/>
      <c r="BF12" s="1">
        <v>77.42</v>
      </c>
      <c r="BG12" s="1"/>
      <c r="BH12" s="1">
        <v>40.869999999999997</v>
      </c>
      <c r="BI12" s="1"/>
      <c r="BJ12" s="1"/>
      <c r="BK12" s="2" t="s">
        <v>323</v>
      </c>
      <c r="BL12" s="1">
        <v>275.2</v>
      </c>
      <c r="BM12" s="1">
        <f>AVERAGE(BL12:BL13)</f>
        <v>279.96500000000003</v>
      </c>
      <c r="BN12" s="1">
        <v>180</v>
      </c>
      <c r="BO12" s="1">
        <f>AVERAGE(BN12:BN13)</f>
        <v>148.26</v>
      </c>
      <c r="BP12" s="1">
        <v>169.9</v>
      </c>
      <c r="BQ12" s="1"/>
      <c r="BR12" s="1">
        <v>66.16</v>
      </c>
      <c r="BS12" s="1"/>
      <c r="BT12" s="1">
        <v>116.52</v>
      </c>
      <c r="BU12" s="1"/>
      <c r="BW12">
        <v>0</v>
      </c>
    </row>
    <row r="13" spans="1:78" x14ac:dyDescent="0.25">
      <c r="A13" s="1" t="s">
        <v>130</v>
      </c>
      <c r="B13" s="1">
        <v>265.37</v>
      </c>
      <c r="C13" t="s">
        <v>47</v>
      </c>
      <c r="D13" t="s">
        <v>13</v>
      </c>
      <c r="E13" t="s">
        <v>57</v>
      </c>
      <c r="F13" t="s">
        <v>49</v>
      </c>
      <c r="G13" t="s">
        <v>48</v>
      </c>
      <c r="H13" t="s">
        <v>64</v>
      </c>
      <c r="I13" t="s">
        <v>65</v>
      </c>
      <c r="J13" t="s">
        <v>52</v>
      </c>
      <c r="K13" t="s">
        <v>53</v>
      </c>
      <c r="L13" t="s">
        <v>66</v>
      </c>
      <c r="M13" t="s">
        <v>67</v>
      </c>
      <c r="Q13">
        <v>80.55</v>
      </c>
      <c r="R13" s="1">
        <v>223.61</v>
      </c>
      <c r="S13" s="1">
        <f t="shared" si="17"/>
        <v>226.94499999999999</v>
      </c>
      <c r="T13" s="1">
        <v>180</v>
      </c>
      <c r="U13" s="1">
        <f>AVERAGE(T13:T14)</f>
        <v>148.26</v>
      </c>
      <c r="V13" s="1">
        <v>180</v>
      </c>
      <c r="W13" s="1">
        <f>AVERAGE(V13:V14)</f>
        <v>148.26</v>
      </c>
      <c r="X13" s="1">
        <v>86</v>
      </c>
      <c r="Y13" s="1"/>
      <c r="Z13" s="1">
        <v>185.94</v>
      </c>
      <c r="AA13" s="1">
        <v>185.94</v>
      </c>
      <c r="AB13" s="1">
        <v>5.157</v>
      </c>
      <c r="AC13" s="1">
        <f>AVERAGE(AB13:AB14)</f>
        <v>7.4385000000000003</v>
      </c>
      <c r="AD13" s="1">
        <v>90</v>
      </c>
      <c r="AE13" s="1">
        <f t="shared" ref="AE13:AE33" si="31">AVERAGE(AD13:AD14)</f>
        <v>88.14</v>
      </c>
      <c r="AF13" s="1">
        <v>92.13</v>
      </c>
      <c r="AG13" s="1"/>
      <c r="AH13" s="1">
        <v>60.05</v>
      </c>
      <c r="AI13" s="1">
        <f t="shared" si="25"/>
        <v>80.55</v>
      </c>
      <c r="AJ13" s="1">
        <v>275.2</v>
      </c>
      <c r="AK13" s="1">
        <f>AVERAGE(AJ13:AJ14)</f>
        <v>279.96500000000003</v>
      </c>
      <c r="AL13" s="1">
        <v>279.5</v>
      </c>
      <c r="AM13" s="1"/>
      <c r="AN13" s="1">
        <v>280.35000000000002</v>
      </c>
      <c r="AO13" s="1"/>
      <c r="AP13" s="1">
        <v>116.52</v>
      </c>
      <c r="AQ13" s="1"/>
      <c r="AR13" s="1">
        <v>74.040000000000006</v>
      </c>
      <c r="AS13" s="1">
        <v>74.040000000000006</v>
      </c>
      <c r="AT13" s="1">
        <v>206.89</v>
      </c>
      <c r="AU13" s="1">
        <f t="shared" si="26"/>
        <v>188.39499999999998</v>
      </c>
      <c r="AV13" s="1">
        <v>223.72</v>
      </c>
      <c r="AW13" s="1"/>
      <c r="AX13" s="1">
        <v>138.24</v>
      </c>
      <c r="AY13" s="1">
        <f t="shared" si="22"/>
        <v>115.185</v>
      </c>
      <c r="AZ13" s="1">
        <v>137.47</v>
      </c>
      <c r="BA13" s="1">
        <f t="shared" si="23"/>
        <v>177.44499999999999</v>
      </c>
      <c r="BB13" s="1">
        <v>223.72</v>
      </c>
      <c r="BC13" s="1"/>
      <c r="BD13" s="1"/>
      <c r="BE13" s="1"/>
      <c r="BF13" s="1">
        <v>121.66</v>
      </c>
      <c r="BG13" s="1">
        <f t="shared" si="27"/>
        <v>132.72</v>
      </c>
      <c r="BH13" s="1">
        <v>138.24</v>
      </c>
      <c r="BI13" s="1">
        <f t="shared" si="28"/>
        <v>115.185</v>
      </c>
      <c r="BJ13" s="1"/>
      <c r="BK13" s="2" t="s">
        <v>286</v>
      </c>
      <c r="BL13" s="1">
        <v>284.73</v>
      </c>
      <c r="BM13" s="1"/>
      <c r="BN13" s="1">
        <v>116.52</v>
      </c>
      <c r="BO13" s="1"/>
      <c r="BP13" s="1">
        <v>42.62</v>
      </c>
      <c r="BQ13" s="1">
        <f t="shared" si="24"/>
        <v>60.019999999999996</v>
      </c>
      <c r="BR13" s="1">
        <v>132.44</v>
      </c>
      <c r="BS13" s="1">
        <f t="shared" si="29"/>
        <v>134.87</v>
      </c>
      <c r="BT13" s="1">
        <v>138.24</v>
      </c>
      <c r="BU13" s="1">
        <f t="shared" si="30"/>
        <v>187.23333333333335</v>
      </c>
      <c r="BW13">
        <v>6.452</v>
      </c>
    </row>
    <row r="14" spans="1:78" x14ac:dyDescent="0.25">
      <c r="A14" s="1" t="s">
        <v>130</v>
      </c>
      <c r="B14" s="1">
        <v>88.1</v>
      </c>
      <c r="Q14">
        <v>188.39499999999998</v>
      </c>
      <c r="R14" s="1">
        <v>230.28</v>
      </c>
      <c r="S14" s="1"/>
      <c r="T14" s="1">
        <v>116.52</v>
      </c>
      <c r="U14" s="1"/>
      <c r="V14" s="1">
        <v>116.52</v>
      </c>
      <c r="W14" s="1"/>
      <c r="X14" s="1">
        <v>137.47</v>
      </c>
      <c r="Y14" s="1">
        <f t="shared" ref="Y14" si="32">AVERAGE(X14:X15)</f>
        <v>177.44499999999999</v>
      </c>
      <c r="Z14" s="1">
        <v>60.05</v>
      </c>
      <c r="AA14" s="1">
        <f>AVERAGE(Z14:Z15)</f>
        <v>80.55</v>
      </c>
      <c r="AB14" s="1">
        <v>9.7200000000000006</v>
      </c>
      <c r="AC14" s="1"/>
      <c r="AD14" s="1">
        <v>86.28</v>
      </c>
      <c r="AE14" s="1"/>
      <c r="AF14" s="1">
        <v>60.05</v>
      </c>
      <c r="AG14" s="1">
        <f t="shared" si="3"/>
        <v>80.55</v>
      </c>
      <c r="AH14" s="1">
        <v>101.05</v>
      </c>
      <c r="AI14" s="1"/>
      <c r="AJ14" s="1">
        <v>284.73</v>
      </c>
      <c r="AK14" s="1"/>
      <c r="AL14" s="1">
        <v>41.73</v>
      </c>
      <c r="AM14" s="1">
        <f t="shared" si="19"/>
        <v>53.944999999999993</v>
      </c>
      <c r="AN14" s="1">
        <v>132.15</v>
      </c>
      <c r="AO14" s="1">
        <f t="shared" si="5"/>
        <v>137.24</v>
      </c>
      <c r="AP14" s="1">
        <v>42.11</v>
      </c>
      <c r="AQ14" s="1">
        <f t="shared" si="6"/>
        <v>41.489999999999995</v>
      </c>
      <c r="AR14" s="1">
        <v>74.040000000000006</v>
      </c>
      <c r="AS14" s="1">
        <v>74.040000000000006</v>
      </c>
      <c r="AT14" s="1">
        <v>169.9</v>
      </c>
      <c r="AU14" s="1"/>
      <c r="AV14" s="1">
        <v>194.35</v>
      </c>
      <c r="AW14" s="1">
        <v>194.35</v>
      </c>
      <c r="AX14" s="1">
        <v>92.13</v>
      </c>
      <c r="AY14" s="1"/>
      <c r="AZ14" s="1">
        <v>217.42</v>
      </c>
      <c r="BA14" s="1"/>
      <c r="BB14" s="1">
        <v>194.35</v>
      </c>
      <c r="BC14" s="1">
        <v>194.35</v>
      </c>
      <c r="BD14" s="1"/>
      <c r="BE14" s="1"/>
      <c r="BF14" s="1">
        <v>143.78</v>
      </c>
      <c r="BG14" s="1"/>
      <c r="BH14" s="1">
        <v>92.13</v>
      </c>
      <c r="BI14" s="1"/>
      <c r="BJ14" s="1"/>
      <c r="BK14" s="1"/>
      <c r="BL14" s="1">
        <v>42.62</v>
      </c>
      <c r="BM14" s="1">
        <f t="shared" ref="BM14:BM38" si="33">AVERAGE(BL14:BL15)</f>
        <v>60.019999999999996</v>
      </c>
      <c r="BN14" s="1">
        <v>42.11</v>
      </c>
      <c r="BO14" s="1">
        <f t="shared" ref="BO14:BO32" si="34">AVERAGE(BN14:BN15)</f>
        <v>41.489999999999995</v>
      </c>
      <c r="BP14" s="1">
        <v>77.42</v>
      </c>
      <c r="BQ14" s="1"/>
      <c r="BR14" s="1">
        <v>137.30000000000001</v>
      </c>
      <c r="BS14" s="1"/>
      <c r="BT14" s="1">
        <v>92.13</v>
      </c>
      <c r="BU14" s="1"/>
      <c r="BW14">
        <v>0</v>
      </c>
    </row>
    <row r="15" spans="1:78" x14ac:dyDescent="0.25">
      <c r="A15" s="1" t="s">
        <v>130</v>
      </c>
      <c r="B15" s="1">
        <v>136.15</v>
      </c>
      <c r="Q15">
        <v>74.040000000000006</v>
      </c>
      <c r="R15" s="1">
        <v>132.44</v>
      </c>
      <c r="S15" s="1">
        <f>AVERAGE(R15:R16)</f>
        <v>134.87</v>
      </c>
      <c r="T15" s="1">
        <v>42.11</v>
      </c>
      <c r="U15" s="1">
        <f t="shared" ref="U15:U19" si="35">AVERAGE(T15:T16)</f>
        <v>41.489999999999995</v>
      </c>
      <c r="V15" s="1">
        <v>42.11</v>
      </c>
      <c r="W15" s="1">
        <f t="shared" ref="W15:W19" si="36">AVERAGE(V15:V16)</f>
        <v>41.489999999999995</v>
      </c>
      <c r="X15" s="1">
        <v>217.42</v>
      </c>
      <c r="Y15" s="1"/>
      <c r="Z15" s="1">
        <v>101.05</v>
      </c>
      <c r="AA15" s="1"/>
      <c r="AB15" s="1">
        <v>166.45</v>
      </c>
      <c r="AC15" s="1">
        <f t="shared" ref="AC15" si="37">AVERAGE(AB15:AB16)</f>
        <v>169.63</v>
      </c>
      <c r="AD15" s="1">
        <v>151.30000000000001</v>
      </c>
      <c r="AE15" s="1">
        <f t="shared" si="31"/>
        <v>168.75</v>
      </c>
      <c r="AF15" s="1">
        <v>101.05</v>
      </c>
      <c r="AG15" s="1"/>
      <c r="AH15" s="1">
        <v>206.89</v>
      </c>
      <c r="AI15" s="1">
        <f t="shared" si="25"/>
        <v>188.39499999999998</v>
      </c>
      <c r="AJ15" s="1">
        <v>259.06</v>
      </c>
      <c r="AK15" s="1">
        <f t="shared" ref="AK15:AK21" si="38">AVERAGE(AJ15:AJ16)</f>
        <v>247.7</v>
      </c>
      <c r="AL15" s="1">
        <v>66.16</v>
      </c>
      <c r="AM15" s="1"/>
      <c r="AN15" s="1">
        <v>142.33000000000001</v>
      </c>
      <c r="AO15" s="1"/>
      <c r="AP15" s="1">
        <v>40.869999999999997</v>
      </c>
      <c r="AQ15" s="1"/>
      <c r="AR15" s="1">
        <v>275.2</v>
      </c>
      <c r="AS15" s="1">
        <f>AVERAGE(AR15:AR16)</f>
        <v>279.96500000000003</v>
      </c>
      <c r="AT15" s="1">
        <v>42.62</v>
      </c>
      <c r="AU15" s="1">
        <f t="shared" si="26"/>
        <v>60.019999999999996</v>
      </c>
      <c r="AV15" s="1">
        <v>37.5</v>
      </c>
      <c r="AW15" s="1">
        <f>AVERAGE(AV15:AV16)</f>
        <v>51.72</v>
      </c>
      <c r="AX15" s="1">
        <v>206.89</v>
      </c>
      <c r="AY15" s="1">
        <f t="shared" si="22"/>
        <v>188.39499999999998</v>
      </c>
      <c r="AZ15" s="1">
        <v>151.30000000000001</v>
      </c>
      <c r="BA15" s="1">
        <f t="shared" si="23"/>
        <v>168.75</v>
      </c>
      <c r="BB15" s="1">
        <v>37.5</v>
      </c>
      <c r="BC15" s="1">
        <f>AVERAGE(BB15:BB16)</f>
        <v>51.72</v>
      </c>
      <c r="BD15" s="1"/>
      <c r="BE15" s="1"/>
      <c r="BF15" s="1">
        <v>109.01</v>
      </c>
      <c r="BG15" s="1">
        <f t="shared" si="27"/>
        <v>136.66</v>
      </c>
      <c r="BH15" s="1">
        <v>206.89</v>
      </c>
      <c r="BI15" s="1">
        <f t="shared" si="28"/>
        <v>188.39499999999998</v>
      </c>
      <c r="BJ15" s="1"/>
      <c r="BK15" s="1"/>
      <c r="BL15" s="1">
        <v>77.42</v>
      </c>
      <c r="BM15" s="1"/>
      <c r="BN15" s="1">
        <v>40.869999999999997</v>
      </c>
      <c r="BO15" s="1"/>
      <c r="BP15" s="1">
        <v>109.01</v>
      </c>
      <c r="BQ15" s="1">
        <f t="shared" si="24"/>
        <v>136.66</v>
      </c>
      <c r="BR15" s="1">
        <v>166.94</v>
      </c>
      <c r="BS15" s="1">
        <f t="shared" si="29"/>
        <v>143.21</v>
      </c>
      <c r="BT15" s="1">
        <v>74.040000000000006</v>
      </c>
      <c r="BU15" s="1">
        <v>74.040000000000006</v>
      </c>
      <c r="BW15">
        <v>5.2080000000000002</v>
      </c>
    </row>
    <row r="16" spans="1:78" x14ac:dyDescent="0.25">
      <c r="A16" s="1" t="s">
        <v>131</v>
      </c>
      <c r="B16" s="1">
        <v>40.090000000000003</v>
      </c>
      <c r="C16" t="s">
        <v>15</v>
      </c>
      <c r="D16" t="s">
        <v>68</v>
      </c>
      <c r="E16" t="s">
        <v>57</v>
      </c>
      <c r="F16" t="s">
        <v>58</v>
      </c>
      <c r="G16" t="s">
        <v>48</v>
      </c>
      <c r="H16" t="s">
        <v>69</v>
      </c>
      <c r="I16" t="s">
        <v>61</v>
      </c>
      <c r="J16" t="s">
        <v>52</v>
      </c>
      <c r="K16" t="s">
        <v>70</v>
      </c>
      <c r="L16" t="s">
        <v>54</v>
      </c>
      <c r="M16" t="s">
        <v>71</v>
      </c>
      <c r="Q16">
        <v>74.040000000000006</v>
      </c>
      <c r="R16" s="1">
        <v>137.30000000000001</v>
      </c>
      <c r="S16" s="1"/>
      <c r="T16" s="1">
        <v>40.869999999999997</v>
      </c>
      <c r="U16" s="1"/>
      <c r="V16" s="1">
        <v>40.869999999999997</v>
      </c>
      <c r="W16" s="1"/>
      <c r="X16" s="1"/>
      <c r="Y16" s="2" t="s">
        <v>290</v>
      </c>
      <c r="Z16" s="1">
        <v>206.89</v>
      </c>
      <c r="AA16" s="1">
        <f t="shared" ref="AA16:AA44" si="39">AVERAGE(Z16:Z17)</f>
        <v>188.39499999999998</v>
      </c>
      <c r="AB16" s="1">
        <v>172.81</v>
      </c>
      <c r="AC16" s="1"/>
      <c r="AD16" s="1">
        <v>186.2</v>
      </c>
      <c r="AE16" s="1"/>
      <c r="AF16" s="1">
        <v>206.89</v>
      </c>
      <c r="AG16" s="1">
        <f t="shared" si="3"/>
        <v>188.39499999999998</v>
      </c>
      <c r="AH16" s="1">
        <v>169.9</v>
      </c>
      <c r="AI16" s="1"/>
      <c r="AJ16" s="1">
        <v>236.34</v>
      </c>
      <c r="AK16" s="1"/>
      <c r="AL16" s="1">
        <v>132.44</v>
      </c>
      <c r="AM16" s="1">
        <f t="shared" si="19"/>
        <v>134.87</v>
      </c>
      <c r="AN16" s="1">
        <v>234</v>
      </c>
      <c r="AO16" s="1">
        <f t="shared" si="5"/>
        <v>228.86</v>
      </c>
      <c r="AP16" s="1">
        <v>138.24</v>
      </c>
      <c r="AQ16" s="1">
        <f t="shared" si="6"/>
        <v>115.185</v>
      </c>
      <c r="AR16" s="1">
        <v>284.73</v>
      </c>
      <c r="AS16" s="1"/>
      <c r="AT16" s="1">
        <v>77.42</v>
      </c>
      <c r="AU16" s="1"/>
      <c r="AV16" s="1">
        <v>65.94</v>
      </c>
      <c r="AW16" s="1"/>
      <c r="AX16" s="1">
        <v>169.9</v>
      </c>
      <c r="AY16" s="1"/>
      <c r="AZ16" s="1">
        <v>186.2</v>
      </c>
      <c r="BA16" s="1"/>
      <c r="BB16" s="1">
        <v>65.94</v>
      </c>
      <c r="BC16" s="1"/>
      <c r="BD16" s="1"/>
      <c r="BE16" s="1"/>
      <c r="BF16" s="1">
        <v>164.31</v>
      </c>
      <c r="BG16" s="1"/>
      <c r="BH16" s="1">
        <v>169.9</v>
      </c>
      <c r="BI16" s="1"/>
      <c r="BJ16" s="1"/>
      <c r="BK16" s="1"/>
      <c r="BL16" s="1">
        <v>121.66</v>
      </c>
      <c r="BM16" s="1">
        <f t="shared" si="33"/>
        <v>132.72</v>
      </c>
      <c r="BN16" s="1">
        <v>138.24</v>
      </c>
      <c r="BO16" s="1">
        <f t="shared" si="34"/>
        <v>115.185</v>
      </c>
      <c r="BP16" s="1">
        <v>164.31</v>
      </c>
      <c r="BQ16" s="1"/>
      <c r="BR16" s="1">
        <v>119.48</v>
      </c>
      <c r="BS16" s="1"/>
      <c r="BT16" s="1">
        <v>275.2</v>
      </c>
      <c r="BU16" s="1">
        <f>AVERAGE(BT16:BT17)</f>
        <v>279.96500000000003</v>
      </c>
      <c r="BW16">
        <v>0</v>
      </c>
    </row>
    <row r="17" spans="1:75" x14ac:dyDescent="0.25">
      <c r="A17" s="1" t="s">
        <v>131</v>
      </c>
      <c r="B17" s="1">
        <v>84.04</v>
      </c>
      <c r="Q17">
        <v>279.96500000000003</v>
      </c>
      <c r="R17" s="1">
        <v>135.22999999999999</v>
      </c>
      <c r="S17" s="1">
        <v>135.22999999999999</v>
      </c>
      <c r="T17" s="1">
        <v>138.24</v>
      </c>
      <c r="U17" s="1">
        <f t="shared" si="35"/>
        <v>115.185</v>
      </c>
      <c r="V17" s="1">
        <v>138.24</v>
      </c>
      <c r="W17" s="1">
        <f t="shared" si="36"/>
        <v>115.185</v>
      </c>
      <c r="X17" s="1"/>
      <c r="Y17" s="2" t="s">
        <v>285</v>
      </c>
      <c r="Z17" s="1">
        <v>169.9</v>
      </c>
      <c r="AA17" s="1"/>
      <c r="AB17" s="1"/>
      <c r="AC17" s="2" t="s">
        <v>292</v>
      </c>
      <c r="AD17" s="1">
        <v>176.76</v>
      </c>
      <c r="AE17" s="1">
        <f t="shared" si="31"/>
        <v>185.13499999999999</v>
      </c>
      <c r="AF17" s="1">
        <v>169.9</v>
      </c>
      <c r="AG17" s="1"/>
      <c r="AH17" s="1">
        <v>42.62</v>
      </c>
      <c r="AI17" s="1">
        <f t="shared" si="25"/>
        <v>60.019999999999996</v>
      </c>
      <c r="AJ17" s="1">
        <v>90</v>
      </c>
      <c r="AK17" s="1">
        <f t="shared" si="38"/>
        <v>88.14</v>
      </c>
      <c r="AL17" s="1">
        <v>137.30000000000001</v>
      </c>
      <c r="AM17" s="1"/>
      <c r="AN17" s="1">
        <v>223.72</v>
      </c>
      <c r="AO17" s="1"/>
      <c r="AP17" s="1">
        <v>92.13</v>
      </c>
      <c r="AQ17" s="1"/>
      <c r="AR17" s="1">
        <v>259.06</v>
      </c>
      <c r="AS17" s="1">
        <f t="shared" ref="AS17:AS39" si="40">AVERAGE(AR17:AR18)</f>
        <v>247.7</v>
      </c>
      <c r="AT17" s="1">
        <v>268.77</v>
      </c>
      <c r="AU17" s="1">
        <f t="shared" si="26"/>
        <v>276.70499999999998</v>
      </c>
      <c r="AV17" s="1"/>
      <c r="AW17" s="2" t="s">
        <v>313</v>
      </c>
      <c r="AX17" s="1">
        <v>74.040000000000006</v>
      </c>
      <c r="AY17" s="1">
        <v>74.040000000000006</v>
      </c>
      <c r="AZ17" s="1">
        <v>87.93</v>
      </c>
      <c r="BA17" s="1">
        <f t="shared" si="23"/>
        <v>92.18</v>
      </c>
      <c r="BB17" s="1"/>
      <c r="BC17" s="2" t="s">
        <v>313</v>
      </c>
      <c r="BD17" s="1"/>
      <c r="BE17" s="1"/>
      <c r="BF17" s="1">
        <v>80.62</v>
      </c>
      <c r="BG17" s="1">
        <f t="shared" si="27"/>
        <v>73.44</v>
      </c>
      <c r="BH17" s="1">
        <v>74.040000000000006</v>
      </c>
      <c r="BI17" s="1">
        <v>74.040000000000006</v>
      </c>
      <c r="BJ17" s="1"/>
      <c r="BK17" s="1"/>
      <c r="BL17" s="1">
        <v>143.78</v>
      </c>
      <c r="BM17" s="1"/>
      <c r="BN17" s="1">
        <v>92.13</v>
      </c>
      <c r="BO17" s="1"/>
      <c r="BP17" s="1">
        <v>105.59</v>
      </c>
      <c r="BQ17" s="1">
        <f t="shared" si="24"/>
        <v>100.05500000000001</v>
      </c>
      <c r="BR17" s="1"/>
      <c r="BS17" s="2" t="s">
        <v>330</v>
      </c>
      <c r="BT17" s="1">
        <v>284.73</v>
      </c>
      <c r="BU17" s="1"/>
      <c r="BW17">
        <v>0</v>
      </c>
    </row>
    <row r="18" spans="1:75" x14ac:dyDescent="0.25">
      <c r="A18" s="1" t="s">
        <v>132</v>
      </c>
      <c r="B18" s="1">
        <v>10.95</v>
      </c>
      <c r="C18" t="s">
        <v>15</v>
      </c>
      <c r="D18" t="s">
        <v>72</v>
      </c>
      <c r="E18" t="s">
        <v>57</v>
      </c>
      <c r="F18" t="s">
        <v>51</v>
      </c>
      <c r="G18" t="s">
        <v>73</v>
      </c>
      <c r="H18" t="s">
        <v>74</v>
      </c>
      <c r="I18" t="s">
        <v>61</v>
      </c>
      <c r="J18" t="s">
        <v>62</v>
      </c>
      <c r="K18" t="s">
        <v>60</v>
      </c>
      <c r="L18" t="s">
        <v>54</v>
      </c>
      <c r="M18" t="s">
        <v>55</v>
      </c>
      <c r="Q18">
        <v>60.019999999999996</v>
      </c>
      <c r="R18" s="1">
        <v>223.6</v>
      </c>
      <c r="S18" s="1">
        <f>AVERAGE(R18:R19)</f>
        <v>205.38</v>
      </c>
      <c r="T18" s="1">
        <v>92.13</v>
      </c>
      <c r="U18" s="1"/>
      <c r="V18" s="1">
        <v>92.13</v>
      </c>
      <c r="W18" s="1"/>
      <c r="X18" s="1"/>
      <c r="Y18" s="1"/>
      <c r="Z18" s="1">
        <v>275.2</v>
      </c>
      <c r="AA18" s="1">
        <f t="shared" si="39"/>
        <v>279.96500000000003</v>
      </c>
      <c r="AB18" s="1"/>
      <c r="AC18" s="2" t="s">
        <v>289</v>
      </c>
      <c r="AD18" s="1">
        <v>193.51</v>
      </c>
      <c r="AE18" s="1"/>
      <c r="AF18" s="1">
        <v>74.040000000000006</v>
      </c>
      <c r="AG18" s="1">
        <v>74.040000000000006</v>
      </c>
      <c r="AH18" s="1">
        <v>77.42</v>
      </c>
      <c r="AI18" s="1"/>
      <c r="AJ18" s="1">
        <v>86.28</v>
      </c>
      <c r="AK18" s="1"/>
      <c r="AL18" s="1">
        <v>78.290000000000006</v>
      </c>
      <c r="AM18" s="1">
        <f t="shared" si="19"/>
        <v>85.77000000000001</v>
      </c>
      <c r="AN18" s="1">
        <v>194.35</v>
      </c>
      <c r="AO18" s="1">
        <v>194.35</v>
      </c>
      <c r="AP18" s="1">
        <v>60.05</v>
      </c>
      <c r="AQ18" s="1">
        <f t="shared" si="6"/>
        <v>80.55</v>
      </c>
      <c r="AR18" s="1">
        <v>236.34</v>
      </c>
      <c r="AS18" s="1"/>
      <c r="AT18" s="1">
        <v>284.64</v>
      </c>
      <c r="AU18" s="1"/>
      <c r="AV18" s="1"/>
      <c r="AW18" s="2" t="s">
        <v>289</v>
      </c>
      <c r="AX18" s="1">
        <v>74.040000000000006</v>
      </c>
      <c r="AY18" s="1">
        <v>74.040000000000006</v>
      </c>
      <c r="AZ18" s="1">
        <v>96.43</v>
      </c>
      <c r="BA18" s="1"/>
      <c r="BB18" s="1"/>
      <c r="BC18" s="2" t="s">
        <v>289</v>
      </c>
      <c r="BD18" s="1"/>
      <c r="BE18" s="1"/>
      <c r="BF18" s="1">
        <v>66.260000000000005</v>
      </c>
      <c r="BG18" s="1"/>
      <c r="BH18" s="1">
        <v>74.040000000000006</v>
      </c>
      <c r="BI18" s="1">
        <v>74.040000000000006</v>
      </c>
      <c r="BJ18" s="1"/>
      <c r="BK18" s="1"/>
      <c r="BL18" s="1">
        <v>109.01</v>
      </c>
      <c r="BM18" s="1">
        <f t="shared" si="33"/>
        <v>136.66</v>
      </c>
      <c r="BN18" s="1">
        <v>206.89</v>
      </c>
      <c r="BO18" s="1">
        <f t="shared" si="34"/>
        <v>188.39499999999998</v>
      </c>
      <c r="BP18" s="1">
        <v>94.52</v>
      </c>
      <c r="BQ18" s="1"/>
      <c r="BR18" s="1"/>
      <c r="BS18" s="2" t="s">
        <v>331</v>
      </c>
      <c r="BT18" s="1">
        <v>259.06</v>
      </c>
      <c r="BU18" s="1">
        <f t="shared" ref="BU18:BU24" si="41">AVERAGE(BT18:BT19)</f>
        <v>247.7</v>
      </c>
      <c r="BW18">
        <v>2.4390000000000001</v>
      </c>
    </row>
    <row r="19" spans="1:75" x14ac:dyDescent="0.25">
      <c r="A19" s="1" t="s">
        <v>132</v>
      </c>
      <c r="B19" s="1">
        <v>11.82</v>
      </c>
      <c r="Q19">
        <v>247.7</v>
      </c>
      <c r="R19" s="1">
        <v>187.16</v>
      </c>
      <c r="S19" s="1"/>
      <c r="T19" s="1">
        <v>206.89</v>
      </c>
      <c r="U19" s="1">
        <f t="shared" si="35"/>
        <v>188.39499999999998</v>
      </c>
      <c r="V19" s="1">
        <v>60.05</v>
      </c>
      <c r="W19" s="1">
        <f t="shared" si="36"/>
        <v>80.55</v>
      </c>
      <c r="X19" s="1"/>
      <c r="Y19" s="1"/>
      <c r="Z19" s="1">
        <v>284.73</v>
      </c>
      <c r="AA19" s="1"/>
      <c r="AB19" s="1"/>
      <c r="AC19" s="1"/>
      <c r="AD19" s="1">
        <v>76.23</v>
      </c>
      <c r="AE19" s="1">
        <f t="shared" si="31"/>
        <v>64.790000000000006</v>
      </c>
      <c r="AF19" s="1">
        <v>42.62</v>
      </c>
      <c r="AG19" s="1">
        <f>AVERAGE(AF19:AF20)</f>
        <v>60.019999999999996</v>
      </c>
      <c r="AH19" s="1">
        <v>121.66</v>
      </c>
      <c r="AI19" s="1">
        <f t="shared" si="25"/>
        <v>132.72</v>
      </c>
      <c r="AJ19" s="1">
        <v>137.47</v>
      </c>
      <c r="AK19" s="1">
        <f t="shared" si="38"/>
        <v>177.44499999999999</v>
      </c>
      <c r="AL19" s="1">
        <v>93.25</v>
      </c>
      <c r="AM19" s="1"/>
      <c r="AN19" s="1">
        <v>135.22999999999999</v>
      </c>
      <c r="AO19" s="1">
        <v>135.22999999999999</v>
      </c>
      <c r="AP19" s="1">
        <v>101.05</v>
      </c>
      <c r="AQ19" s="1"/>
      <c r="AR19" s="1">
        <v>90</v>
      </c>
      <c r="AS19" s="1">
        <f t="shared" si="40"/>
        <v>88.14</v>
      </c>
      <c r="AT19" s="1">
        <v>109.01</v>
      </c>
      <c r="AU19" s="1">
        <f t="shared" si="26"/>
        <v>136.66</v>
      </c>
      <c r="AV19" s="1"/>
      <c r="AW19" s="1"/>
      <c r="AX19" s="1">
        <v>275.2</v>
      </c>
      <c r="AY19" s="1">
        <f>AVERAGE(AX19:AX20)</f>
        <v>279.96500000000003</v>
      </c>
      <c r="AZ19" s="1">
        <v>132.15</v>
      </c>
      <c r="BA19" s="1">
        <f t="shared" si="23"/>
        <v>137.24</v>
      </c>
      <c r="BB19" s="1"/>
      <c r="BC19" s="1"/>
      <c r="BD19" s="1"/>
      <c r="BE19" s="1"/>
      <c r="BF19" s="1">
        <v>267.95</v>
      </c>
      <c r="BG19" s="1">
        <f t="shared" si="27"/>
        <v>274.14999999999998</v>
      </c>
      <c r="BH19" s="1">
        <v>259.06</v>
      </c>
      <c r="BI19" s="1">
        <f>AVERAGE(BH19:BH20)</f>
        <v>247.7</v>
      </c>
      <c r="BJ19" s="1"/>
      <c r="BK19" s="1"/>
      <c r="BL19" s="1">
        <v>164.31</v>
      </c>
      <c r="BM19" s="1"/>
      <c r="BN19" s="1">
        <v>169.9</v>
      </c>
      <c r="BO19" s="1"/>
      <c r="BP19" s="1">
        <v>267.95</v>
      </c>
      <c r="BQ19" s="1">
        <f t="shared" si="24"/>
        <v>274.14999999999998</v>
      </c>
      <c r="BR19" s="1"/>
      <c r="BS19" s="1"/>
      <c r="BT19" s="1">
        <v>236.34</v>
      </c>
      <c r="BU19" s="1"/>
      <c r="BW19">
        <v>0</v>
      </c>
    </row>
    <row r="20" spans="1:75" x14ac:dyDescent="0.25">
      <c r="A20" s="1" t="s">
        <v>133</v>
      </c>
      <c r="B20" s="1">
        <v>0</v>
      </c>
      <c r="Q20">
        <v>132.72</v>
      </c>
      <c r="R20" s="1">
        <v>166.94</v>
      </c>
      <c r="S20" s="1">
        <f>AVERAGE(R20:R21)</f>
        <v>143.21</v>
      </c>
      <c r="T20" s="1">
        <v>169.9</v>
      </c>
      <c r="U20" s="1"/>
      <c r="V20" s="1">
        <v>101.05</v>
      </c>
      <c r="W20" s="1"/>
      <c r="X20" s="1"/>
      <c r="Y20" s="1"/>
      <c r="Z20" s="1">
        <v>42.62</v>
      </c>
      <c r="AA20" s="1">
        <f t="shared" si="39"/>
        <v>60.019999999999996</v>
      </c>
      <c r="AB20" s="1"/>
      <c r="AC20" s="1"/>
      <c r="AD20" s="1">
        <v>53.35</v>
      </c>
      <c r="AE20" s="1"/>
      <c r="AF20" s="1">
        <v>77.42</v>
      </c>
      <c r="AG20" s="1"/>
      <c r="AH20" s="1">
        <v>143.78</v>
      </c>
      <c r="AI20" s="1"/>
      <c r="AJ20" s="1">
        <v>217.42</v>
      </c>
      <c r="AK20" s="1"/>
      <c r="AL20" s="1">
        <v>166.94</v>
      </c>
      <c r="AM20" s="1">
        <f t="shared" si="19"/>
        <v>143.21</v>
      </c>
      <c r="AN20" s="1">
        <v>223.6</v>
      </c>
      <c r="AO20" s="1">
        <f>AVERAGE(AN20:AN21)</f>
        <v>205.38</v>
      </c>
      <c r="AP20" s="1">
        <v>74.040000000000006</v>
      </c>
      <c r="AQ20" s="1">
        <v>74.040000000000006</v>
      </c>
      <c r="AR20" s="1">
        <v>86.28</v>
      </c>
      <c r="AS20" s="1"/>
      <c r="AT20" s="1">
        <v>164.31</v>
      </c>
      <c r="AU20" s="1"/>
      <c r="AV20" s="1"/>
      <c r="AW20" s="1"/>
      <c r="AX20" s="1">
        <v>284.73</v>
      </c>
      <c r="AY20" s="1"/>
      <c r="AZ20" s="1">
        <v>142.33000000000001</v>
      </c>
      <c r="BA20" s="1"/>
      <c r="BB20" s="1"/>
      <c r="BC20" s="1"/>
      <c r="BD20" s="1"/>
      <c r="BE20" s="1"/>
      <c r="BF20" s="1">
        <v>280.35000000000002</v>
      </c>
      <c r="BG20" s="1"/>
      <c r="BH20" s="1">
        <v>236.34</v>
      </c>
      <c r="BI20" s="1"/>
      <c r="BJ20" s="1"/>
      <c r="BK20" s="1"/>
      <c r="BL20" s="1">
        <v>105.59</v>
      </c>
      <c r="BM20" s="1">
        <f t="shared" si="33"/>
        <v>100.05500000000001</v>
      </c>
      <c r="BN20" s="1">
        <v>259.06</v>
      </c>
      <c r="BO20" s="1">
        <f t="shared" si="34"/>
        <v>247.7</v>
      </c>
      <c r="BP20" s="1">
        <v>280.35000000000002</v>
      </c>
      <c r="BQ20" s="1"/>
      <c r="BR20" s="1"/>
      <c r="BS20" s="1"/>
      <c r="BT20" s="1">
        <v>268.77</v>
      </c>
      <c r="BU20" s="1">
        <f t="shared" si="41"/>
        <v>276.70499999999998</v>
      </c>
      <c r="BW20">
        <v>2.5640000000000001</v>
      </c>
    </row>
    <row r="21" spans="1:75" x14ac:dyDescent="0.25">
      <c r="A21" s="1" t="s">
        <v>134</v>
      </c>
      <c r="B21" s="1">
        <v>1.472</v>
      </c>
      <c r="C21" t="s">
        <v>47</v>
      </c>
      <c r="D21" t="s">
        <v>68</v>
      </c>
      <c r="E21" t="s">
        <v>48</v>
      </c>
      <c r="F21" t="s">
        <v>58</v>
      </c>
      <c r="G21" t="s">
        <v>59</v>
      </c>
      <c r="H21" t="s">
        <v>75</v>
      </c>
      <c r="I21" t="s">
        <v>61</v>
      </c>
      <c r="J21" t="s">
        <v>76</v>
      </c>
      <c r="K21" t="s">
        <v>63</v>
      </c>
      <c r="L21" t="s">
        <v>54</v>
      </c>
      <c r="M21" t="s">
        <v>55</v>
      </c>
      <c r="Q21">
        <v>276.70499999999998</v>
      </c>
      <c r="R21" s="1">
        <v>119.48</v>
      </c>
      <c r="S21" s="1"/>
      <c r="T21" s="1">
        <v>74.040000000000006</v>
      </c>
      <c r="U21" s="1">
        <v>74.040000000000006</v>
      </c>
      <c r="V21" s="1">
        <v>74.040000000000006</v>
      </c>
      <c r="W21" s="1">
        <v>74.040000000000006</v>
      </c>
      <c r="X21" s="1"/>
      <c r="Y21" s="1"/>
      <c r="Z21" s="1">
        <v>77.42</v>
      </c>
      <c r="AA21" s="1"/>
      <c r="AB21" s="1"/>
      <c r="AC21" s="1"/>
      <c r="AD21" s="1">
        <v>87.93</v>
      </c>
      <c r="AE21" s="1">
        <f t="shared" si="31"/>
        <v>92.18</v>
      </c>
      <c r="AF21" s="1">
        <v>121.66</v>
      </c>
      <c r="AG21" s="1">
        <f t="shared" ref="AG21:AG33" si="42">AVERAGE(AF21:AF22)</f>
        <v>132.72</v>
      </c>
      <c r="AH21" s="1">
        <v>109.01</v>
      </c>
      <c r="AI21" s="1">
        <f t="shared" si="25"/>
        <v>136.66</v>
      </c>
      <c r="AJ21" s="1">
        <v>107.91</v>
      </c>
      <c r="AK21" s="1">
        <f t="shared" si="38"/>
        <v>123.72499999999999</v>
      </c>
      <c r="AL21" s="1">
        <v>119.48</v>
      </c>
      <c r="AM21" s="1"/>
      <c r="AN21" s="1">
        <v>187.16</v>
      </c>
      <c r="AO21" s="1"/>
      <c r="AP21" s="1">
        <v>42.62</v>
      </c>
      <c r="AQ21" s="1">
        <f>AVERAGE(AP21:AP22)</f>
        <v>60.019999999999996</v>
      </c>
      <c r="AR21" s="1">
        <v>151.30000000000001</v>
      </c>
      <c r="AS21" s="1">
        <f t="shared" si="40"/>
        <v>168.75</v>
      </c>
      <c r="AT21" s="1">
        <v>105.59</v>
      </c>
      <c r="AU21" s="1">
        <f t="shared" si="26"/>
        <v>100.05500000000001</v>
      </c>
      <c r="AV21" s="1"/>
      <c r="AW21" s="1"/>
      <c r="AX21" s="1">
        <v>259.06</v>
      </c>
      <c r="AY21" s="1">
        <f t="shared" ref="AY21:AY33" si="43">AVERAGE(AX21:AX22)</f>
        <v>247.7</v>
      </c>
      <c r="AZ21" s="1">
        <v>79.790000000000006</v>
      </c>
      <c r="BA21" s="1">
        <f t="shared" si="23"/>
        <v>82.22</v>
      </c>
      <c r="BB21" s="1"/>
      <c r="BC21" s="1"/>
      <c r="BD21" s="1"/>
      <c r="BE21" s="1"/>
      <c r="BF21" s="1">
        <v>90</v>
      </c>
      <c r="BG21" s="1">
        <f t="shared" si="27"/>
        <v>88.14</v>
      </c>
      <c r="BH21" s="1">
        <v>105.59</v>
      </c>
      <c r="BI21" s="1">
        <f t="shared" ref="BI21:BI25" si="44">AVERAGE(BH21:BH22)</f>
        <v>100.05500000000001</v>
      </c>
      <c r="BJ21" s="1"/>
      <c r="BK21" s="1"/>
      <c r="BL21" s="1">
        <v>94.52</v>
      </c>
      <c r="BM21" s="1"/>
      <c r="BN21" s="1">
        <v>236.34</v>
      </c>
      <c r="BO21" s="1"/>
      <c r="BP21" s="1">
        <v>257.83999999999997</v>
      </c>
      <c r="BQ21" s="1">
        <f t="shared" si="24"/>
        <v>268.11500000000001</v>
      </c>
      <c r="BR21" s="1"/>
      <c r="BS21" s="1"/>
      <c r="BT21" s="1">
        <v>284.64</v>
      </c>
      <c r="BU21" s="1"/>
      <c r="BW21">
        <v>0</v>
      </c>
    </row>
    <row r="22" spans="1:75" x14ac:dyDescent="0.25">
      <c r="A22" s="1" t="s">
        <v>134</v>
      </c>
      <c r="B22" s="1">
        <v>0.27510000000000001</v>
      </c>
      <c r="Q22">
        <v>136.66</v>
      </c>
      <c r="S22" s="4" t="s">
        <v>282</v>
      </c>
      <c r="T22" s="1">
        <v>74.040000000000006</v>
      </c>
      <c r="U22" s="1">
        <v>74.040000000000006</v>
      </c>
      <c r="V22" s="1">
        <v>74.040000000000006</v>
      </c>
      <c r="W22" s="1">
        <v>74.040000000000006</v>
      </c>
      <c r="X22" s="1"/>
      <c r="Y22" s="1"/>
      <c r="Z22" s="1">
        <v>259.06</v>
      </c>
      <c r="AA22" s="1">
        <f t="shared" si="39"/>
        <v>247.7</v>
      </c>
      <c r="AB22" s="1"/>
      <c r="AC22" s="1"/>
      <c r="AD22" s="1">
        <v>96.43</v>
      </c>
      <c r="AE22" s="1"/>
      <c r="AF22" s="1">
        <v>143.78</v>
      </c>
      <c r="AG22" s="1"/>
      <c r="AH22" s="1">
        <v>164.31</v>
      </c>
      <c r="AI22" s="1"/>
      <c r="AJ22" s="1">
        <v>139.54</v>
      </c>
      <c r="AK22" s="1"/>
      <c r="AL22" s="1"/>
      <c r="AM22" s="2" t="s">
        <v>305</v>
      </c>
      <c r="AN22" s="1">
        <v>141.01</v>
      </c>
      <c r="AO22" s="1">
        <f t="shared" ref="AO22:AO24" si="45">AVERAGE(AN22:AN23)</f>
        <v>115.72999999999999</v>
      </c>
      <c r="AP22" s="1">
        <v>77.42</v>
      </c>
      <c r="AQ22" s="1"/>
      <c r="AR22" s="1">
        <v>186.2</v>
      </c>
      <c r="AS22" s="1"/>
      <c r="AT22" s="1">
        <v>94.52</v>
      </c>
      <c r="AU22" s="1"/>
      <c r="AV22" s="1"/>
      <c r="AW22" s="1"/>
      <c r="AX22" s="1">
        <v>236.34</v>
      </c>
      <c r="AY22" s="1"/>
      <c r="AZ22" s="1">
        <v>84.65</v>
      </c>
      <c r="BA22" s="1"/>
      <c r="BB22" s="1"/>
      <c r="BC22" s="1"/>
      <c r="BD22" s="1"/>
      <c r="BE22" s="1"/>
      <c r="BF22" s="1">
        <v>86.28</v>
      </c>
      <c r="BG22" s="1"/>
      <c r="BH22" s="1">
        <v>94.52</v>
      </c>
      <c r="BI22" s="1"/>
      <c r="BJ22" s="1"/>
      <c r="BK22" s="1"/>
      <c r="BL22" s="1">
        <v>137.47</v>
      </c>
      <c r="BM22" s="1">
        <f t="shared" si="33"/>
        <v>177.44499999999999</v>
      </c>
      <c r="BN22" s="1">
        <v>268.77</v>
      </c>
      <c r="BO22" s="1">
        <f t="shared" si="34"/>
        <v>276.70499999999998</v>
      </c>
      <c r="BP22" s="1">
        <v>278.39</v>
      </c>
      <c r="BQ22" s="1"/>
      <c r="BR22" s="1"/>
      <c r="BS22" s="1"/>
      <c r="BT22" s="1">
        <v>5.157</v>
      </c>
      <c r="BU22" s="1">
        <f t="shared" si="41"/>
        <v>7.4385000000000003</v>
      </c>
    </row>
    <row r="23" spans="1:75" x14ac:dyDescent="0.25">
      <c r="A23" s="1" t="s">
        <v>135</v>
      </c>
      <c r="B23" s="1">
        <v>288.18</v>
      </c>
      <c r="C23" t="s">
        <v>15</v>
      </c>
      <c r="D23" t="s">
        <v>13</v>
      </c>
      <c r="E23" t="s">
        <v>48</v>
      </c>
      <c r="F23" t="s">
        <v>49</v>
      </c>
      <c r="G23" t="s">
        <v>48</v>
      </c>
      <c r="H23" t="s">
        <v>7</v>
      </c>
      <c r="I23" t="s">
        <v>58</v>
      </c>
      <c r="J23" t="s">
        <v>76</v>
      </c>
      <c r="K23" t="s">
        <v>77</v>
      </c>
      <c r="L23" t="s">
        <v>66</v>
      </c>
      <c r="M23" t="s">
        <v>55</v>
      </c>
      <c r="Q23">
        <v>100.05500000000001</v>
      </c>
      <c r="S23" s="4" t="s">
        <v>277</v>
      </c>
      <c r="T23" s="1">
        <v>42.62</v>
      </c>
      <c r="U23" s="1">
        <f>AVERAGE(T23:T24)</f>
        <v>60.019999999999996</v>
      </c>
      <c r="V23" s="1">
        <v>42.62</v>
      </c>
      <c r="W23" s="1">
        <f>AVERAGE(V23:V24)</f>
        <v>60.019999999999996</v>
      </c>
      <c r="X23" s="1"/>
      <c r="Y23" s="1"/>
      <c r="Z23" s="1">
        <v>236.34</v>
      </c>
      <c r="AA23" s="1"/>
      <c r="AB23" s="1"/>
      <c r="AC23" s="1"/>
      <c r="AD23" s="1">
        <v>237.66</v>
      </c>
      <c r="AE23" s="1">
        <f t="shared" si="31"/>
        <v>258.58</v>
      </c>
      <c r="AF23" s="1">
        <v>109.01</v>
      </c>
      <c r="AG23" s="1">
        <f t="shared" si="42"/>
        <v>136.66</v>
      </c>
      <c r="AH23" s="1">
        <v>105.59</v>
      </c>
      <c r="AI23" s="1">
        <f t="shared" si="25"/>
        <v>100.05500000000001</v>
      </c>
      <c r="AJ23" s="1">
        <v>85.98</v>
      </c>
      <c r="AK23" s="1">
        <v>85.98</v>
      </c>
      <c r="AL23" s="1"/>
      <c r="AM23" s="2" t="s">
        <v>277</v>
      </c>
      <c r="AN23" s="1">
        <v>90.45</v>
      </c>
      <c r="AO23" s="1"/>
      <c r="AP23" s="1">
        <v>105.59</v>
      </c>
      <c r="AQ23" s="1">
        <f t="shared" ref="AQ23:AQ31" si="46">AVERAGE(AP23:AP24)</f>
        <v>100.05500000000001</v>
      </c>
      <c r="AR23" s="1">
        <v>176.76</v>
      </c>
      <c r="AS23" s="1">
        <f t="shared" si="40"/>
        <v>185.13499999999999</v>
      </c>
      <c r="AT23" s="1">
        <v>267.95</v>
      </c>
      <c r="AU23" s="1">
        <f t="shared" si="26"/>
        <v>274.14999999999998</v>
      </c>
      <c r="AV23" s="1"/>
      <c r="AW23" s="1"/>
      <c r="AX23" s="1">
        <v>268.77</v>
      </c>
      <c r="AY23" s="1">
        <f t="shared" si="43"/>
        <v>276.70499999999998</v>
      </c>
      <c r="AZ23" s="1">
        <v>91.94</v>
      </c>
      <c r="BA23" s="1">
        <f t="shared" si="23"/>
        <v>92.44</v>
      </c>
      <c r="BB23" s="1"/>
      <c r="BC23" s="1"/>
      <c r="BD23" s="1"/>
      <c r="BE23" s="1"/>
      <c r="BF23" s="1">
        <v>257.83999999999997</v>
      </c>
      <c r="BG23" s="1">
        <f t="shared" si="27"/>
        <v>268.11500000000001</v>
      </c>
      <c r="BH23" s="1">
        <v>137.47</v>
      </c>
      <c r="BI23" s="1">
        <f t="shared" si="44"/>
        <v>177.44499999999999</v>
      </c>
      <c r="BJ23" s="1"/>
      <c r="BK23" s="1"/>
      <c r="BL23" s="1">
        <v>217.42</v>
      </c>
      <c r="BM23" s="1"/>
      <c r="BN23" s="1">
        <v>284.64</v>
      </c>
      <c r="BO23" s="1"/>
      <c r="BP23" s="1">
        <v>107.91</v>
      </c>
      <c r="BQ23" s="1">
        <f t="shared" si="24"/>
        <v>123.72499999999999</v>
      </c>
      <c r="BR23" s="1"/>
      <c r="BS23" s="1"/>
      <c r="BT23" s="1">
        <v>9.7200000000000006</v>
      </c>
      <c r="BU23" s="1"/>
      <c r="BW23" s="4" t="s">
        <v>335</v>
      </c>
    </row>
    <row r="24" spans="1:75" x14ac:dyDescent="0.25">
      <c r="A24" s="1" t="s">
        <v>135</v>
      </c>
      <c r="B24" s="1">
        <v>288.26</v>
      </c>
      <c r="Q24">
        <v>73.44</v>
      </c>
      <c r="T24" s="1">
        <v>77.42</v>
      </c>
      <c r="U24" s="1"/>
      <c r="V24" s="1">
        <v>77.42</v>
      </c>
      <c r="W24" s="1"/>
      <c r="X24" s="1"/>
      <c r="Y24" s="1"/>
      <c r="Z24" s="1">
        <v>121.66</v>
      </c>
      <c r="AA24" s="1">
        <f t="shared" si="39"/>
        <v>132.72</v>
      </c>
      <c r="AB24" s="1"/>
      <c r="AC24" s="1"/>
      <c r="AD24" s="1">
        <v>279.5</v>
      </c>
      <c r="AE24" s="1"/>
      <c r="AF24" s="1">
        <v>164.31</v>
      </c>
      <c r="AG24" s="1"/>
      <c r="AH24" s="1">
        <v>94.52</v>
      </c>
      <c r="AI24" s="1"/>
      <c r="AJ24" s="1">
        <v>237.66</v>
      </c>
      <c r="AK24" s="1">
        <f>AVERAGE(AJ24:AJ25)</f>
        <v>258.58</v>
      </c>
      <c r="AL24" s="1"/>
      <c r="AM24" s="1"/>
      <c r="AN24" s="1">
        <v>37.5</v>
      </c>
      <c r="AO24" s="1">
        <f t="shared" si="45"/>
        <v>51.72</v>
      </c>
      <c r="AP24" s="1">
        <v>94.52</v>
      </c>
      <c r="AQ24" s="1"/>
      <c r="AR24" s="1">
        <v>193.51</v>
      </c>
      <c r="AS24" s="1"/>
      <c r="AT24" s="1">
        <v>280.35000000000002</v>
      </c>
      <c r="AU24" s="1"/>
      <c r="AV24" s="1"/>
      <c r="AW24" s="1"/>
      <c r="AX24" s="1">
        <v>284.64</v>
      </c>
      <c r="AY24" s="1"/>
      <c r="AZ24" s="1">
        <v>92.94</v>
      </c>
      <c r="BA24" s="1"/>
      <c r="BB24" s="1"/>
      <c r="BC24" s="1"/>
      <c r="BD24" s="1"/>
      <c r="BE24" s="1"/>
      <c r="BF24" s="1">
        <v>278.39</v>
      </c>
      <c r="BG24" s="1"/>
      <c r="BH24" s="1">
        <v>217.42</v>
      </c>
      <c r="BI24" s="1"/>
      <c r="BJ24" s="1"/>
      <c r="BK24" s="1"/>
      <c r="BL24" s="1">
        <v>151.30000000000001</v>
      </c>
      <c r="BM24" s="1">
        <f t="shared" si="33"/>
        <v>168.75</v>
      </c>
      <c r="BN24" s="1">
        <v>80.62</v>
      </c>
      <c r="BO24" s="1">
        <f t="shared" si="34"/>
        <v>73.44</v>
      </c>
      <c r="BP24" s="1">
        <v>139.54</v>
      </c>
      <c r="BQ24" s="1"/>
      <c r="BR24" s="1"/>
      <c r="BS24" s="1"/>
      <c r="BT24" s="1">
        <v>79.790000000000006</v>
      </c>
      <c r="BU24" s="1">
        <f t="shared" si="41"/>
        <v>82.22</v>
      </c>
      <c r="BW24" s="4" t="s">
        <v>336</v>
      </c>
    </row>
    <row r="25" spans="1:75" x14ac:dyDescent="0.25">
      <c r="A25" s="1" t="s">
        <v>136</v>
      </c>
      <c r="B25" s="1">
        <v>185.94</v>
      </c>
      <c r="C25" t="s">
        <v>15</v>
      </c>
      <c r="D25" t="s">
        <v>68</v>
      </c>
      <c r="E25" t="s">
        <v>57</v>
      </c>
      <c r="F25" t="s">
        <v>58</v>
      </c>
      <c r="G25" t="s">
        <v>59</v>
      </c>
      <c r="H25" t="s">
        <v>78</v>
      </c>
      <c r="I25" t="s">
        <v>49</v>
      </c>
      <c r="J25" t="s">
        <v>76</v>
      </c>
      <c r="K25" t="s">
        <v>77</v>
      </c>
      <c r="L25" t="s">
        <v>54</v>
      </c>
      <c r="M25" t="s">
        <v>55</v>
      </c>
      <c r="Q25">
        <v>274.14999999999998</v>
      </c>
      <c r="T25" s="1">
        <v>121.66</v>
      </c>
      <c r="U25" s="1">
        <f t="shared" ref="U25:U47" si="47">AVERAGE(T25:T26)</f>
        <v>132.72</v>
      </c>
      <c r="V25" s="1">
        <v>259.06</v>
      </c>
      <c r="W25" s="1">
        <f t="shared" ref="W25:W45" si="48">AVERAGE(V25:V26)</f>
        <v>247.7</v>
      </c>
      <c r="X25" s="1"/>
      <c r="Y25" s="1"/>
      <c r="Z25" s="1">
        <v>143.78</v>
      </c>
      <c r="AA25" s="1"/>
      <c r="AB25" s="1"/>
      <c r="AC25" s="1"/>
      <c r="AD25" s="1">
        <v>267.73</v>
      </c>
      <c r="AE25" s="1">
        <f t="shared" si="31"/>
        <v>273.005</v>
      </c>
      <c r="AF25" s="1">
        <v>105.59</v>
      </c>
      <c r="AG25" s="1">
        <f t="shared" si="42"/>
        <v>100.05500000000001</v>
      </c>
      <c r="AH25" s="1">
        <v>80.62</v>
      </c>
      <c r="AI25" s="1">
        <f t="shared" si="25"/>
        <v>73.44</v>
      </c>
      <c r="AJ25" s="1">
        <v>279.5</v>
      </c>
      <c r="AK25" s="1"/>
      <c r="AL25" s="1"/>
      <c r="AM25" s="1"/>
      <c r="AN25" s="1">
        <v>65.94</v>
      </c>
      <c r="AO25" s="1"/>
      <c r="AP25" s="1">
        <v>90</v>
      </c>
      <c r="AQ25" s="1">
        <f t="shared" si="46"/>
        <v>88.14</v>
      </c>
      <c r="AR25" s="1">
        <v>76.23</v>
      </c>
      <c r="AS25" s="1">
        <f t="shared" si="40"/>
        <v>64.790000000000006</v>
      </c>
      <c r="AT25" s="1">
        <v>137.47</v>
      </c>
      <c r="AU25" s="1">
        <f t="shared" si="26"/>
        <v>177.44499999999999</v>
      </c>
      <c r="AV25" s="1"/>
      <c r="AW25" s="1"/>
      <c r="AX25" s="1">
        <v>109.01</v>
      </c>
      <c r="AY25" s="1">
        <f t="shared" si="43"/>
        <v>136.66</v>
      </c>
      <c r="AZ25" s="1">
        <v>166.45</v>
      </c>
      <c r="BA25" s="1">
        <f t="shared" si="23"/>
        <v>169.63</v>
      </c>
      <c r="BB25" s="1"/>
      <c r="BC25" s="1"/>
      <c r="BD25" s="1"/>
      <c r="BE25" s="1"/>
      <c r="BF25" s="1">
        <v>151.30000000000001</v>
      </c>
      <c r="BG25" s="1">
        <f t="shared" si="27"/>
        <v>168.75</v>
      </c>
      <c r="BH25" s="1">
        <v>107.91</v>
      </c>
      <c r="BI25" s="1">
        <f t="shared" si="44"/>
        <v>123.72499999999999</v>
      </c>
      <c r="BJ25" s="1"/>
      <c r="BK25" s="1"/>
      <c r="BL25" s="1">
        <v>186.2</v>
      </c>
      <c r="BM25" s="1"/>
      <c r="BN25" s="1">
        <v>66.260000000000005</v>
      </c>
      <c r="BO25" s="1"/>
      <c r="BP25" s="1">
        <v>223.61</v>
      </c>
      <c r="BQ25" s="1">
        <f t="shared" si="24"/>
        <v>226.94499999999999</v>
      </c>
      <c r="BR25" s="1"/>
      <c r="BS25" s="1"/>
      <c r="BT25" s="1">
        <v>84.65</v>
      </c>
      <c r="BU25" s="1"/>
    </row>
    <row r="26" spans="1:75" x14ac:dyDescent="0.25">
      <c r="A26" s="1" t="s">
        <v>137</v>
      </c>
      <c r="B26" s="1">
        <v>180</v>
      </c>
      <c r="C26" t="s">
        <v>79</v>
      </c>
      <c r="D26" t="s">
        <v>13</v>
      </c>
      <c r="E26" t="s">
        <v>57</v>
      </c>
      <c r="F26" t="s">
        <v>80</v>
      </c>
      <c r="G26" t="s">
        <v>59</v>
      </c>
      <c r="H26" t="s">
        <v>78</v>
      </c>
      <c r="I26" t="s">
        <v>51</v>
      </c>
      <c r="J26" t="s">
        <v>62</v>
      </c>
      <c r="K26" t="s">
        <v>63</v>
      </c>
      <c r="L26" t="s">
        <v>54</v>
      </c>
      <c r="M26" t="s">
        <v>55</v>
      </c>
      <c r="Q26">
        <v>88.14</v>
      </c>
      <c r="T26" s="1">
        <v>143.78</v>
      </c>
      <c r="U26" s="1"/>
      <c r="V26" s="1">
        <v>236.34</v>
      </c>
      <c r="W26" s="1"/>
      <c r="X26" s="1"/>
      <c r="Y26" s="1"/>
      <c r="Z26" s="1">
        <v>109.01</v>
      </c>
      <c r="AA26" s="1">
        <f t="shared" si="39"/>
        <v>136.66</v>
      </c>
      <c r="AB26" s="1"/>
      <c r="AC26" s="1"/>
      <c r="AD26" s="1">
        <v>278.27999999999997</v>
      </c>
      <c r="AE26" s="1"/>
      <c r="AF26" s="1">
        <v>94.52</v>
      </c>
      <c r="AG26" s="1"/>
      <c r="AH26" s="1">
        <v>66.260000000000005</v>
      </c>
      <c r="AI26" s="1"/>
      <c r="AJ26" s="1">
        <v>267.73</v>
      </c>
      <c r="AK26" s="1">
        <f t="shared" ref="AK26:AK40" si="49">AVERAGE(AJ26:AJ27)</f>
        <v>273.005</v>
      </c>
      <c r="AL26" s="1"/>
      <c r="AM26" s="1"/>
      <c r="AN26" s="1"/>
      <c r="AO26" s="2" t="s">
        <v>306</v>
      </c>
      <c r="AP26" s="1">
        <v>86.28</v>
      </c>
      <c r="AQ26" s="1"/>
      <c r="AR26" s="1">
        <v>53.35</v>
      </c>
      <c r="AS26" s="1"/>
      <c r="AT26" s="1">
        <v>217.42</v>
      </c>
      <c r="AU26" s="1"/>
      <c r="AV26" s="1"/>
      <c r="AW26" s="1"/>
      <c r="AX26" s="1">
        <v>164.31</v>
      </c>
      <c r="AY26" s="1"/>
      <c r="AZ26" s="1">
        <v>172.81</v>
      </c>
      <c r="BA26" s="1"/>
      <c r="BB26" s="1"/>
      <c r="BC26" s="1"/>
      <c r="BD26" s="1"/>
      <c r="BE26" s="1"/>
      <c r="BF26" s="1">
        <v>186.2</v>
      </c>
      <c r="BG26" s="1"/>
      <c r="BH26" s="1">
        <v>139.54</v>
      </c>
      <c r="BI26" s="1"/>
      <c r="BJ26" s="1"/>
      <c r="BK26" s="1"/>
      <c r="BL26" s="1">
        <v>176.76</v>
      </c>
      <c r="BM26" s="1">
        <f t="shared" si="33"/>
        <v>185.13499999999999</v>
      </c>
      <c r="BN26" s="1">
        <v>267.95</v>
      </c>
      <c r="BO26" s="1">
        <f t="shared" si="34"/>
        <v>274.14999999999998</v>
      </c>
      <c r="BP26" s="1">
        <v>230.28</v>
      </c>
      <c r="BQ26" s="1"/>
      <c r="BR26" s="1"/>
      <c r="BS26" s="1"/>
      <c r="BT26" s="1">
        <v>135.22999999999999</v>
      </c>
      <c r="BU26" s="1">
        <v>135.22999999999999</v>
      </c>
    </row>
    <row r="27" spans="1:75" x14ac:dyDescent="0.25">
      <c r="A27" s="1" t="s">
        <v>137</v>
      </c>
      <c r="B27" s="1">
        <v>116.52</v>
      </c>
      <c r="Q27">
        <v>177.44499999999999</v>
      </c>
      <c r="T27" s="1">
        <v>268.77</v>
      </c>
      <c r="U27" s="1">
        <f t="shared" si="47"/>
        <v>276.70499999999998</v>
      </c>
      <c r="V27" s="1">
        <v>121.66</v>
      </c>
      <c r="W27" s="1">
        <f t="shared" si="48"/>
        <v>132.72</v>
      </c>
      <c r="X27" s="1"/>
      <c r="Y27" s="1"/>
      <c r="Z27" s="1">
        <v>164.31</v>
      </c>
      <c r="AA27" s="1"/>
      <c r="AB27" s="1"/>
      <c r="AC27" s="1"/>
      <c r="AD27" s="1">
        <v>41.73</v>
      </c>
      <c r="AE27" s="1">
        <f t="shared" si="31"/>
        <v>53.944999999999993</v>
      </c>
      <c r="AF27" s="1">
        <v>80.62</v>
      </c>
      <c r="AG27" s="1">
        <f t="shared" si="42"/>
        <v>73.44</v>
      </c>
      <c r="AH27" s="1">
        <v>267.95</v>
      </c>
      <c r="AI27" s="1">
        <f t="shared" si="25"/>
        <v>274.14999999999998</v>
      </c>
      <c r="AJ27" s="1">
        <v>278.27999999999997</v>
      </c>
      <c r="AK27" s="1"/>
      <c r="AL27" s="1"/>
      <c r="AM27" s="1"/>
      <c r="AN27" s="1"/>
      <c r="AO27" s="2" t="s">
        <v>307</v>
      </c>
      <c r="AP27" s="1">
        <v>137.47</v>
      </c>
      <c r="AQ27" s="1">
        <f t="shared" si="46"/>
        <v>177.44499999999999</v>
      </c>
      <c r="AR27" s="1">
        <v>87.93</v>
      </c>
      <c r="AS27" s="1">
        <f t="shared" si="40"/>
        <v>92.18</v>
      </c>
      <c r="AT27" s="1">
        <v>107.91</v>
      </c>
      <c r="AU27" s="1">
        <f t="shared" si="26"/>
        <v>123.72499999999999</v>
      </c>
      <c r="AV27" s="1"/>
      <c r="AW27" s="1"/>
      <c r="AX27" s="1">
        <v>105.59</v>
      </c>
      <c r="AY27" s="1">
        <f t="shared" si="43"/>
        <v>100.05500000000001</v>
      </c>
      <c r="AZ27" s="1">
        <v>85</v>
      </c>
      <c r="BA27" s="1">
        <f t="shared" si="23"/>
        <v>85.5</v>
      </c>
      <c r="BB27" s="1"/>
      <c r="BC27" s="1"/>
      <c r="BD27" s="1"/>
      <c r="BE27" s="1"/>
      <c r="BF27" s="1">
        <v>176.76</v>
      </c>
      <c r="BG27" s="1">
        <f t="shared" si="27"/>
        <v>185.13499999999999</v>
      </c>
      <c r="BH27" s="1">
        <v>85.98</v>
      </c>
      <c r="BI27" s="1">
        <v>85.98</v>
      </c>
      <c r="BJ27" s="1"/>
      <c r="BK27" s="1"/>
      <c r="BL27" s="1">
        <v>193.51</v>
      </c>
      <c r="BM27" s="1"/>
      <c r="BN27" s="1">
        <v>280.35000000000002</v>
      </c>
      <c r="BO27" s="1"/>
      <c r="BP27" s="1">
        <v>194.21</v>
      </c>
      <c r="BQ27" s="1">
        <f t="shared" si="24"/>
        <v>189.96</v>
      </c>
      <c r="BR27" s="1"/>
      <c r="BS27" s="1"/>
      <c r="BT27" s="1">
        <v>166.45</v>
      </c>
      <c r="BU27" s="1">
        <f>AVERAGE(BT27:BT28)</f>
        <v>169.63</v>
      </c>
    </row>
    <row r="28" spans="1:75" x14ac:dyDescent="0.25">
      <c r="A28" s="1" t="s">
        <v>138</v>
      </c>
      <c r="B28" s="1">
        <v>42.11</v>
      </c>
      <c r="C28" t="s">
        <v>47</v>
      </c>
      <c r="D28" t="s">
        <v>68</v>
      </c>
      <c r="E28" t="s">
        <v>57</v>
      </c>
      <c r="F28" t="s">
        <v>58</v>
      </c>
      <c r="G28" t="s">
        <v>48</v>
      </c>
      <c r="H28" t="s">
        <v>81</v>
      </c>
      <c r="I28" t="s">
        <v>51</v>
      </c>
      <c r="J28" t="s">
        <v>82</v>
      </c>
      <c r="K28" t="s">
        <v>63</v>
      </c>
      <c r="L28" t="s">
        <v>54</v>
      </c>
      <c r="M28" t="s">
        <v>55</v>
      </c>
      <c r="Q28">
        <v>268.11500000000001</v>
      </c>
      <c r="T28" s="1">
        <v>284.64</v>
      </c>
      <c r="U28" s="1"/>
      <c r="V28" s="1">
        <v>143.78</v>
      </c>
      <c r="W28" s="1"/>
      <c r="X28" s="1"/>
      <c r="Y28" s="1"/>
      <c r="Z28" s="1">
        <v>105.59</v>
      </c>
      <c r="AA28" s="1">
        <f t="shared" si="39"/>
        <v>100.05500000000001</v>
      </c>
      <c r="AB28" s="1"/>
      <c r="AC28" s="1"/>
      <c r="AD28" s="1">
        <v>66.16</v>
      </c>
      <c r="AE28" s="1"/>
      <c r="AF28" s="1">
        <v>66.260000000000005</v>
      </c>
      <c r="AG28" s="1"/>
      <c r="AH28" s="1">
        <v>280.35000000000002</v>
      </c>
      <c r="AI28" s="1"/>
      <c r="AJ28" s="1">
        <v>223.61</v>
      </c>
      <c r="AK28" s="1">
        <f t="shared" si="49"/>
        <v>226.94499999999999</v>
      </c>
      <c r="AL28" s="1"/>
      <c r="AM28" s="1"/>
      <c r="AN28" s="1"/>
      <c r="AO28" s="1"/>
      <c r="AP28" s="1">
        <v>217.42</v>
      </c>
      <c r="AQ28" s="1"/>
      <c r="AR28" s="1">
        <v>96.43</v>
      </c>
      <c r="AS28" s="1"/>
      <c r="AT28" s="1">
        <v>139.54</v>
      </c>
      <c r="AU28" s="1"/>
      <c r="AV28" s="1"/>
      <c r="AW28" s="1"/>
      <c r="AX28" s="1">
        <v>94.52</v>
      </c>
      <c r="AY28" s="1"/>
      <c r="AZ28" s="1">
        <v>86</v>
      </c>
      <c r="BA28" s="1"/>
      <c r="BB28" s="1"/>
      <c r="BC28" s="1"/>
      <c r="BD28" s="1"/>
      <c r="BE28" s="1"/>
      <c r="BF28" s="1">
        <v>193.51</v>
      </c>
      <c r="BG28" s="1"/>
      <c r="BH28" s="1">
        <v>76.23</v>
      </c>
      <c r="BI28" s="1">
        <f>AVERAGE(BH28:BH29)</f>
        <v>64.790000000000006</v>
      </c>
      <c r="BJ28" s="1"/>
      <c r="BK28" s="1"/>
      <c r="BL28" s="1">
        <v>76.23</v>
      </c>
      <c r="BM28" s="1">
        <f t="shared" si="33"/>
        <v>64.790000000000006</v>
      </c>
      <c r="BN28" s="1">
        <v>90</v>
      </c>
      <c r="BO28" s="1">
        <f t="shared" si="34"/>
        <v>88.14</v>
      </c>
      <c r="BP28" s="1">
        <v>185.71</v>
      </c>
      <c r="BQ28" s="1"/>
      <c r="BR28" s="1"/>
      <c r="BS28" s="1"/>
      <c r="BT28" s="1">
        <v>172.81</v>
      </c>
      <c r="BU28" s="1"/>
    </row>
    <row r="29" spans="1:75" x14ac:dyDescent="0.25">
      <c r="A29" s="1" t="s">
        <v>138</v>
      </c>
      <c r="B29" s="1">
        <v>40.869999999999997</v>
      </c>
      <c r="Q29">
        <v>123.72499999999999</v>
      </c>
      <c r="T29" s="1">
        <v>109.01</v>
      </c>
      <c r="U29" s="1">
        <f t="shared" si="47"/>
        <v>136.66</v>
      </c>
      <c r="V29" s="1">
        <v>109.01</v>
      </c>
      <c r="W29" s="1">
        <f t="shared" si="48"/>
        <v>136.66</v>
      </c>
      <c r="X29" s="1"/>
      <c r="Y29" s="1"/>
      <c r="Z29" s="1">
        <v>94.52</v>
      </c>
      <c r="AA29" s="1"/>
      <c r="AB29" s="1"/>
      <c r="AC29" s="1"/>
      <c r="AD29" s="1">
        <v>132.15</v>
      </c>
      <c r="AE29" s="1">
        <f t="shared" si="31"/>
        <v>137.24</v>
      </c>
      <c r="AF29" s="1">
        <v>267.95</v>
      </c>
      <c r="AG29" s="1">
        <f t="shared" si="42"/>
        <v>274.14999999999998</v>
      </c>
      <c r="AH29" s="1">
        <v>257.83999999999997</v>
      </c>
      <c r="AI29" s="1">
        <f t="shared" si="25"/>
        <v>268.11500000000001</v>
      </c>
      <c r="AJ29" s="1">
        <v>230.28</v>
      </c>
      <c r="AK29" s="1"/>
      <c r="AL29" s="1"/>
      <c r="AM29" s="1"/>
      <c r="AN29" s="1"/>
      <c r="AO29" s="1"/>
      <c r="AP29" s="1">
        <v>257.83999999999997</v>
      </c>
      <c r="AQ29" s="1">
        <f t="shared" si="46"/>
        <v>268.11500000000001</v>
      </c>
      <c r="AR29" s="1">
        <v>237.66</v>
      </c>
      <c r="AS29" s="1">
        <f t="shared" si="40"/>
        <v>258.58</v>
      </c>
      <c r="AT29" s="1">
        <v>85.98</v>
      </c>
      <c r="AU29" s="1">
        <v>85.98</v>
      </c>
      <c r="AV29" s="1"/>
      <c r="AW29" s="1"/>
      <c r="AX29" s="1">
        <v>90</v>
      </c>
      <c r="AY29" s="1">
        <f t="shared" si="43"/>
        <v>88.14</v>
      </c>
      <c r="AZ29" s="1"/>
      <c r="BA29" s="2" t="s">
        <v>316</v>
      </c>
      <c r="BB29" s="1"/>
      <c r="BC29" s="1"/>
      <c r="BD29" s="1"/>
      <c r="BE29" s="1"/>
      <c r="BF29" s="1">
        <v>237.66</v>
      </c>
      <c r="BG29" s="1">
        <f t="shared" si="27"/>
        <v>258.58</v>
      </c>
      <c r="BH29" s="1">
        <v>53.35</v>
      </c>
      <c r="BI29" s="1"/>
      <c r="BJ29" s="1"/>
      <c r="BK29" s="1"/>
      <c r="BL29" s="1">
        <v>53.35</v>
      </c>
      <c r="BM29" s="1"/>
      <c r="BN29" s="1">
        <v>86.28</v>
      </c>
      <c r="BO29" s="1"/>
      <c r="BP29" s="1">
        <v>179.07</v>
      </c>
      <c r="BQ29" s="1">
        <f t="shared" si="24"/>
        <v>209.655</v>
      </c>
      <c r="BR29" s="1"/>
      <c r="BS29" s="1"/>
      <c r="BT29" s="1">
        <v>85</v>
      </c>
      <c r="BU29" s="1">
        <f t="shared" ref="BU29:BU31" si="50">AVERAGE(BT29:BT30)</f>
        <v>85.5</v>
      </c>
    </row>
    <row r="30" spans="1:75" x14ac:dyDescent="0.25">
      <c r="A30" s="1" t="s">
        <v>139</v>
      </c>
      <c r="B30" s="1">
        <v>138.24</v>
      </c>
      <c r="C30" t="s">
        <v>47</v>
      </c>
      <c r="D30" t="s">
        <v>13</v>
      </c>
      <c r="E30" t="s">
        <v>83</v>
      </c>
      <c r="F30" t="s">
        <v>49</v>
      </c>
      <c r="G30" t="s">
        <v>84</v>
      </c>
      <c r="H30" t="s">
        <v>85</v>
      </c>
      <c r="I30" t="s">
        <v>51</v>
      </c>
      <c r="J30" t="s">
        <v>86</v>
      </c>
      <c r="K30" t="s">
        <v>63</v>
      </c>
      <c r="L30" t="s">
        <v>54</v>
      </c>
      <c r="M30" t="s">
        <v>55</v>
      </c>
      <c r="Q30">
        <v>168.75</v>
      </c>
      <c r="T30" s="1">
        <v>164.31</v>
      </c>
      <c r="U30" s="1"/>
      <c r="V30" s="1">
        <v>164.31</v>
      </c>
      <c r="W30" s="1"/>
      <c r="X30" s="1"/>
      <c r="Y30" s="1"/>
      <c r="Z30" s="1">
        <v>80.62</v>
      </c>
      <c r="AA30" s="1">
        <f t="shared" si="39"/>
        <v>73.44</v>
      </c>
      <c r="AB30" s="1"/>
      <c r="AC30" s="1"/>
      <c r="AD30" s="1">
        <v>142.33000000000001</v>
      </c>
      <c r="AE30" s="1"/>
      <c r="AF30" s="1">
        <v>280.35000000000002</v>
      </c>
      <c r="AG30" s="1"/>
      <c r="AH30" s="1">
        <v>278.39</v>
      </c>
      <c r="AI30" s="1"/>
      <c r="AJ30" s="1">
        <v>41.73</v>
      </c>
      <c r="AK30" s="1">
        <f t="shared" si="49"/>
        <v>53.944999999999993</v>
      </c>
      <c r="AL30" s="1"/>
      <c r="AM30" s="1"/>
      <c r="AN30" s="1"/>
      <c r="AO30" s="1"/>
      <c r="AP30" s="1">
        <v>278.39</v>
      </c>
      <c r="AQ30" s="1"/>
      <c r="AR30" s="1">
        <v>279.5</v>
      </c>
      <c r="AS30" s="1"/>
      <c r="AT30" s="1">
        <v>194.21</v>
      </c>
      <c r="AU30" s="1">
        <f>AVERAGE(AT30:AT31)</f>
        <v>189.96</v>
      </c>
      <c r="AV30" s="1"/>
      <c r="AW30" s="1"/>
      <c r="AX30" s="1">
        <v>86.28</v>
      </c>
      <c r="AY30" s="1"/>
      <c r="AZ30" s="1"/>
      <c r="BA30" s="2" t="s">
        <v>317</v>
      </c>
      <c r="BB30" s="1"/>
      <c r="BC30" s="1"/>
      <c r="BD30" s="1"/>
      <c r="BE30" s="1"/>
      <c r="BF30" s="1">
        <v>279.5</v>
      </c>
      <c r="BG30" s="1"/>
      <c r="BH30" s="1">
        <v>87.93</v>
      </c>
      <c r="BI30" s="1">
        <f t="shared" ref="BI30:BI36" si="51">AVERAGE(BH30:BH31)</f>
        <v>92.18</v>
      </c>
      <c r="BJ30" s="1"/>
      <c r="BK30" s="1"/>
      <c r="BL30" s="1">
        <v>87.93</v>
      </c>
      <c r="BM30" s="1">
        <f t="shared" si="33"/>
        <v>92.18</v>
      </c>
      <c r="BN30" s="1">
        <v>257.83999999999997</v>
      </c>
      <c r="BO30" s="1">
        <f t="shared" si="34"/>
        <v>268.11500000000001</v>
      </c>
      <c r="BP30" s="1">
        <v>240.24</v>
      </c>
      <c r="BQ30" s="1"/>
      <c r="BR30" s="1"/>
      <c r="BS30" s="1"/>
      <c r="BT30" s="1">
        <v>86</v>
      </c>
      <c r="BU30" s="1"/>
    </row>
    <row r="31" spans="1:75" x14ac:dyDescent="0.25">
      <c r="A31" s="1" t="s">
        <v>139</v>
      </c>
      <c r="B31" s="1">
        <v>92.13</v>
      </c>
      <c r="Q31">
        <v>185.13499999999999</v>
      </c>
      <c r="T31" s="1">
        <v>105.59</v>
      </c>
      <c r="U31" s="1">
        <f t="shared" si="47"/>
        <v>100.05500000000001</v>
      </c>
      <c r="V31" s="1">
        <v>105.59</v>
      </c>
      <c r="W31" s="1">
        <f t="shared" si="48"/>
        <v>100.05500000000001</v>
      </c>
      <c r="X31" s="1"/>
      <c r="Y31" s="1"/>
      <c r="Z31" s="1">
        <v>66.260000000000005</v>
      </c>
      <c r="AA31" s="1"/>
      <c r="AB31" s="1"/>
      <c r="AC31" s="1"/>
      <c r="AD31" s="1">
        <v>132.44</v>
      </c>
      <c r="AE31" s="1">
        <f t="shared" si="31"/>
        <v>134.87</v>
      </c>
      <c r="AF31" s="1">
        <v>137.47</v>
      </c>
      <c r="AG31" s="1">
        <f t="shared" si="42"/>
        <v>177.44499999999999</v>
      </c>
      <c r="AH31" s="1">
        <v>151.30000000000001</v>
      </c>
      <c r="AI31" s="1">
        <f t="shared" si="25"/>
        <v>168.75</v>
      </c>
      <c r="AJ31" s="1">
        <v>66.16</v>
      </c>
      <c r="AK31" s="1"/>
      <c r="AL31" s="1"/>
      <c r="AM31" s="1"/>
      <c r="AN31" s="1"/>
      <c r="AO31" s="1"/>
      <c r="AP31" s="1">
        <v>151.30000000000001</v>
      </c>
      <c r="AQ31" s="1">
        <f t="shared" si="46"/>
        <v>168.75</v>
      </c>
      <c r="AR31" s="1">
        <v>267.73</v>
      </c>
      <c r="AS31" s="1">
        <f t="shared" si="40"/>
        <v>273.005</v>
      </c>
      <c r="AT31" s="1">
        <v>185.71</v>
      </c>
      <c r="AU31" s="1"/>
      <c r="AV31" s="1"/>
      <c r="AW31" s="1"/>
      <c r="AX31" s="1">
        <v>107.91</v>
      </c>
      <c r="AY31" s="1">
        <f t="shared" si="43"/>
        <v>123.72499999999999</v>
      </c>
      <c r="AZ31" s="1"/>
      <c r="BA31" s="1"/>
      <c r="BB31" s="1"/>
      <c r="BC31" s="1"/>
      <c r="BD31" s="1"/>
      <c r="BE31" s="1"/>
      <c r="BF31" s="1">
        <v>267.73</v>
      </c>
      <c r="BG31" s="1">
        <f t="shared" si="27"/>
        <v>273.005</v>
      </c>
      <c r="BH31" s="1">
        <v>96.43</v>
      </c>
      <c r="BI31" s="1"/>
      <c r="BJ31" s="1"/>
      <c r="BK31" s="1"/>
      <c r="BL31" s="1">
        <v>96.43</v>
      </c>
      <c r="BM31" s="1"/>
      <c r="BN31" s="1">
        <v>278.39</v>
      </c>
      <c r="BO31" s="1"/>
      <c r="BP31" s="1">
        <v>78.290000000000006</v>
      </c>
      <c r="BQ31" s="1">
        <f t="shared" si="24"/>
        <v>85.77000000000001</v>
      </c>
      <c r="BR31" s="1"/>
      <c r="BS31" s="1"/>
      <c r="BT31" s="1">
        <v>37.5</v>
      </c>
      <c r="BU31" s="1">
        <f t="shared" si="50"/>
        <v>51.72</v>
      </c>
    </row>
    <row r="32" spans="1:75" x14ac:dyDescent="0.25">
      <c r="A32" s="1" t="s">
        <v>140</v>
      </c>
      <c r="B32" s="1">
        <v>6.452</v>
      </c>
      <c r="Q32">
        <v>85.98</v>
      </c>
      <c r="T32" s="1">
        <v>94.52</v>
      </c>
      <c r="U32" s="1"/>
      <c r="V32" s="1">
        <v>94.52</v>
      </c>
      <c r="W32" s="1"/>
      <c r="X32" s="1"/>
      <c r="Y32" s="1"/>
      <c r="Z32" s="1">
        <v>267.95</v>
      </c>
      <c r="AA32" s="1">
        <f t="shared" si="39"/>
        <v>274.14999999999998</v>
      </c>
      <c r="AB32" s="1"/>
      <c r="AC32" s="1"/>
      <c r="AD32" s="1">
        <v>137.30000000000001</v>
      </c>
      <c r="AE32" s="1"/>
      <c r="AF32" s="1">
        <v>217.42</v>
      </c>
      <c r="AG32" s="1"/>
      <c r="AH32" s="1">
        <v>186.2</v>
      </c>
      <c r="AI32" s="1"/>
      <c r="AJ32" s="1">
        <v>132.44</v>
      </c>
      <c r="AK32" s="1">
        <f t="shared" si="49"/>
        <v>134.87</v>
      </c>
      <c r="AL32" s="1"/>
      <c r="AM32" s="1"/>
      <c r="AN32" s="1"/>
      <c r="AO32" s="1"/>
      <c r="AP32" s="1">
        <v>186.2</v>
      </c>
      <c r="AQ32" s="1"/>
      <c r="AR32" s="1">
        <v>278.27999999999997</v>
      </c>
      <c r="AS32" s="1"/>
      <c r="AT32" s="1">
        <v>179.07</v>
      </c>
      <c r="AU32" s="1">
        <f t="shared" ref="AU32:AU44" si="52">AVERAGE(AT32:AT33)</f>
        <v>209.655</v>
      </c>
      <c r="AV32" s="1"/>
      <c r="AW32" s="1"/>
      <c r="AX32" s="1">
        <v>139.54</v>
      </c>
      <c r="AY32" s="1"/>
      <c r="AZ32" s="1"/>
      <c r="BA32" s="1"/>
      <c r="BB32" s="1"/>
      <c r="BC32" s="1"/>
      <c r="BD32" s="1"/>
      <c r="BE32" s="1"/>
      <c r="BF32" s="1">
        <v>278.27999999999997</v>
      </c>
      <c r="BG32" s="1"/>
      <c r="BH32" s="1">
        <v>41.73</v>
      </c>
      <c r="BI32" s="1">
        <f t="shared" si="51"/>
        <v>53.944999999999993</v>
      </c>
      <c r="BJ32" s="1"/>
      <c r="BK32" s="1"/>
      <c r="BL32" s="1">
        <v>267.73</v>
      </c>
      <c r="BM32" s="1">
        <f t="shared" si="33"/>
        <v>273.005</v>
      </c>
      <c r="BN32" s="1">
        <v>107.91</v>
      </c>
      <c r="BO32" s="1">
        <f t="shared" si="34"/>
        <v>123.72499999999999</v>
      </c>
      <c r="BP32" s="1">
        <v>93.25</v>
      </c>
      <c r="BQ32" s="1"/>
      <c r="BR32" s="1"/>
      <c r="BS32" s="1"/>
      <c r="BT32" s="1">
        <v>65.94</v>
      </c>
      <c r="BU32" s="1"/>
    </row>
    <row r="33" spans="1:73" x14ac:dyDescent="0.25">
      <c r="A33" s="1" t="s">
        <v>141</v>
      </c>
      <c r="B33" s="1">
        <v>60.05</v>
      </c>
      <c r="C33" t="s">
        <v>15</v>
      </c>
      <c r="D33" t="s">
        <v>68</v>
      </c>
      <c r="E33" t="s">
        <v>48</v>
      </c>
      <c r="F33" t="s">
        <v>49</v>
      </c>
      <c r="G33" t="s">
        <v>87</v>
      </c>
      <c r="H33" t="s">
        <v>88</v>
      </c>
      <c r="I33" t="s">
        <v>61</v>
      </c>
      <c r="J33" t="s">
        <v>52</v>
      </c>
      <c r="K33" t="s">
        <v>63</v>
      </c>
      <c r="L33" t="s">
        <v>66</v>
      </c>
      <c r="M33" t="s">
        <v>55</v>
      </c>
      <c r="Q33">
        <v>64.790000000000006</v>
      </c>
      <c r="T33" s="1">
        <v>80.62</v>
      </c>
      <c r="U33" s="1">
        <f t="shared" si="47"/>
        <v>73.44</v>
      </c>
      <c r="V33" s="1">
        <v>80.62</v>
      </c>
      <c r="W33" s="1">
        <f t="shared" si="48"/>
        <v>73.44</v>
      </c>
      <c r="X33" s="1"/>
      <c r="Y33" s="1"/>
      <c r="Z33" s="1">
        <v>280.35000000000002</v>
      </c>
      <c r="AA33" s="1"/>
      <c r="AB33" s="1"/>
      <c r="AC33" s="1"/>
      <c r="AD33" s="1">
        <v>78.290000000000006</v>
      </c>
      <c r="AE33" s="1">
        <f t="shared" si="31"/>
        <v>85.77000000000001</v>
      </c>
      <c r="AF33" s="1">
        <v>257.83999999999997</v>
      </c>
      <c r="AG33" s="1">
        <f t="shared" si="42"/>
        <v>268.11500000000001</v>
      </c>
      <c r="AH33" s="1">
        <v>176.76</v>
      </c>
      <c r="AI33" s="1">
        <f t="shared" si="25"/>
        <v>185.13499999999999</v>
      </c>
      <c r="AJ33" s="1">
        <v>137.30000000000001</v>
      </c>
      <c r="AK33" s="1"/>
      <c r="AL33" s="1"/>
      <c r="AM33" s="1"/>
      <c r="AN33" s="1"/>
      <c r="AO33" s="1"/>
      <c r="AP33" s="1">
        <v>85.98</v>
      </c>
      <c r="AQ33" s="1">
        <v>85.98</v>
      </c>
      <c r="AR33" s="1">
        <v>223.61</v>
      </c>
      <c r="AS33" s="1">
        <f t="shared" si="40"/>
        <v>226.94499999999999</v>
      </c>
      <c r="AT33" s="1">
        <v>240.24</v>
      </c>
      <c r="AU33" s="1"/>
      <c r="AV33" s="1"/>
      <c r="AW33" s="1"/>
      <c r="AX33" s="1">
        <v>176.76</v>
      </c>
      <c r="AY33" s="1">
        <f t="shared" si="43"/>
        <v>185.13499999999999</v>
      </c>
      <c r="AZ33" s="1"/>
      <c r="BA33" s="1"/>
      <c r="BB33" s="1"/>
      <c r="BC33" s="1"/>
      <c r="BD33" s="1"/>
      <c r="BE33" s="1"/>
      <c r="BF33" s="1">
        <v>223.61</v>
      </c>
      <c r="BG33" s="1">
        <f t="shared" si="27"/>
        <v>226.94499999999999</v>
      </c>
      <c r="BH33" s="1">
        <v>66.16</v>
      </c>
      <c r="BI33" s="1"/>
      <c r="BJ33" s="1"/>
      <c r="BK33" s="1"/>
      <c r="BL33" s="1">
        <v>278.27999999999997</v>
      </c>
      <c r="BM33" s="1"/>
      <c r="BN33" s="1">
        <v>139.54</v>
      </c>
      <c r="BO33" s="1"/>
      <c r="BP33" s="1">
        <v>234</v>
      </c>
      <c r="BQ33" s="1">
        <f t="shared" si="24"/>
        <v>228.86</v>
      </c>
      <c r="BR33" s="1"/>
      <c r="BS33" s="1"/>
      <c r="BT33" s="1"/>
      <c r="BU33" s="2" t="s">
        <v>332</v>
      </c>
    </row>
    <row r="34" spans="1:73" x14ac:dyDescent="0.25">
      <c r="A34" s="1" t="s">
        <v>141</v>
      </c>
      <c r="B34" s="1">
        <v>101.05</v>
      </c>
      <c r="Q34">
        <v>92.18</v>
      </c>
      <c r="T34" s="1">
        <v>66.260000000000005</v>
      </c>
      <c r="U34" s="1"/>
      <c r="V34" s="1">
        <v>66.260000000000005</v>
      </c>
      <c r="W34" s="1"/>
      <c r="X34" s="1"/>
      <c r="Y34" s="1"/>
      <c r="Z34" s="1">
        <v>90</v>
      </c>
      <c r="AA34" s="1">
        <f t="shared" si="39"/>
        <v>88.14</v>
      </c>
      <c r="AB34" s="1"/>
      <c r="AC34" s="1"/>
      <c r="AD34" s="1">
        <v>93.25</v>
      </c>
      <c r="AE34" s="1"/>
      <c r="AF34" s="1">
        <v>278.39</v>
      </c>
      <c r="AG34" s="1"/>
      <c r="AH34" s="1">
        <v>193.51</v>
      </c>
      <c r="AI34" s="1"/>
      <c r="AJ34" s="1">
        <v>223.6</v>
      </c>
      <c r="AK34" s="1">
        <f t="shared" si="49"/>
        <v>205.38</v>
      </c>
      <c r="AL34" s="1"/>
      <c r="AM34" s="1"/>
      <c r="AN34" s="1"/>
      <c r="AO34" s="1"/>
      <c r="AP34" s="1">
        <v>87.93</v>
      </c>
      <c r="AQ34" s="1">
        <f>AVERAGE(AP34:AP35)</f>
        <v>92.18</v>
      </c>
      <c r="AR34" s="1">
        <v>230.28</v>
      </c>
      <c r="AS34" s="1"/>
      <c r="AT34" s="1">
        <v>5.157</v>
      </c>
      <c r="AU34" s="1">
        <f t="shared" si="52"/>
        <v>7.4385000000000003</v>
      </c>
      <c r="AV34" s="1"/>
      <c r="AW34" s="1"/>
      <c r="AX34" s="1">
        <v>193.51</v>
      </c>
      <c r="AY34" s="1"/>
      <c r="AZ34" s="1"/>
      <c r="BA34" s="1"/>
      <c r="BB34" s="1"/>
      <c r="BC34" s="1"/>
      <c r="BD34" s="1"/>
      <c r="BE34" s="1"/>
      <c r="BF34" s="1">
        <v>230.28</v>
      </c>
      <c r="BG34" s="1"/>
      <c r="BH34" s="1">
        <v>179.07</v>
      </c>
      <c r="BI34" s="1">
        <f t="shared" si="51"/>
        <v>209.655</v>
      </c>
      <c r="BJ34" s="1"/>
      <c r="BK34" s="1"/>
      <c r="BL34" s="1">
        <v>132.15</v>
      </c>
      <c r="BM34" s="1">
        <f t="shared" si="33"/>
        <v>137.24</v>
      </c>
      <c r="BN34" s="1">
        <v>85.98</v>
      </c>
      <c r="BO34" s="1">
        <v>85.98</v>
      </c>
      <c r="BP34" s="1">
        <v>223.72</v>
      </c>
      <c r="BQ34" s="1"/>
      <c r="BR34" s="1"/>
      <c r="BS34" s="1"/>
      <c r="BT34" s="1"/>
      <c r="BU34" s="2" t="s">
        <v>333</v>
      </c>
    </row>
    <row r="35" spans="1:73" x14ac:dyDescent="0.25">
      <c r="A35" s="1" t="s">
        <v>142</v>
      </c>
      <c r="B35" s="1">
        <v>206.89</v>
      </c>
      <c r="C35" t="s">
        <v>47</v>
      </c>
      <c r="D35" t="s">
        <v>68</v>
      </c>
      <c r="E35" t="s">
        <v>57</v>
      </c>
      <c r="F35" t="s">
        <v>58</v>
      </c>
      <c r="G35" t="s">
        <v>48</v>
      </c>
      <c r="H35" t="s">
        <v>89</v>
      </c>
      <c r="I35" t="s">
        <v>58</v>
      </c>
      <c r="J35" t="s">
        <v>76</v>
      </c>
      <c r="K35" t="s">
        <v>63</v>
      </c>
      <c r="L35" t="s">
        <v>54</v>
      </c>
      <c r="M35" t="s">
        <v>90</v>
      </c>
      <c r="Q35">
        <v>258.58</v>
      </c>
      <c r="T35" s="1">
        <v>267.95</v>
      </c>
      <c r="U35" s="1">
        <f t="shared" si="47"/>
        <v>274.14999999999998</v>
      </c>
      <c r="V35" s="1">
        <v>90</v>
      </c>
      <c r="W35" s="1">
        <f t="shared" si="48"/>
        <v>88.14</v>
      </c>
      <c r="X35" s="1"/>
      <c r="Y35" s="1"/>
      <c r="Z35" s="1">
        <v>86.28</v>
      </c>
      <c r="AA35" s="1"/>
      <c r="AB35" s="1"/>
      <c r="AC35" s="1"/>
      <c r="AD35" s="1">
        <v>135.22999999999999</v>
      </c>
      <c r="AE35" s="1">
        <v>135.22999999999999</v>
      </c>
      <c r="AF35" s="1">
        <v>85.98</v>
      </c>
      <c r="AG35" s="1">
        <v>85.98</v>
      </c>
      <c r="AH35" s="1">
        <v>76.23</v>
      </c>
      <c r="AI35" s="1">
        <f t="shared" si="25"/>
        <v>64.790000000000006</v>
      </c>
      <c r="AJ35" s="1">
        <v>187.16</v>
      </c>
      <c r="AK35" s="1"/>
      <c r="AL35" s="1"/>
      <c r="AM35" s="1"/>
      <c r="AN35" s="1"/>
      <c r="AO35" s="1"/>
      <c r="AP35" s="1">
        <v>96.43</v>
      </c>
      <c r="AQ35" s="1"/>
      <c r="AR35" s="1">
        <v>41.73</v>
      </c>
      <c r="AS35" s="1">
        <f t="shared" si="40"/>
        <v>53.944999999999993</v>
      </c>
      <c r="AT35" s="1">
        <v>9.7200000000000006</v>
      </c>
      <c r="AU35" s="1"/>
      <c r="AV35" s="1"/>
      <c r="AW35" s="1"/>
      <c r="AX35" s="1">
        <v>85.98</v>
      </c>
      <c r="AY35" s="1">
        <v>85.98</v>
      </c>
      <c r="AZ35" s="1"/>
      <c r="BA35" s="1"/>
      <c r="BB35" s="1"/>
      <c r="BC35" s="1"/>
      <c r="BD35" s="1"/>
      <c r="BE35" s="1"/>
      <c r="BF35" s="1">
        <v>194.21</v>
      </c>
      <c r="BG35" s="1">
        <f t="shared" si="27"/>
        <v>189.96</v>
      </c>
      <c r="BH35" s="1">
        <v>240.24</v>
      </c>
      <c r="BI35" s="1"/>
      <c r="BJ35" s="1"/>
      <c r="BK35" s="1"/>
      <c r="BL35" s="1">
        <v>142.33000000000001</v>
      </c>
      <c r="BM35" s="1"/>
      <c r="BN35" s="1">
        <v>237.66</v>
      </c>
      <c r="BO35" s="1">
        <f>AVERAGE(BN35:BN36)</f>
        <v>258.58</v>
      </c>
      <c r="BP35" s="1">
        <v>194.35</v>
      </c>
      <c r="BQ35" s="1">
        <v>194.35</v>
      </c>
      <c r="BR35" s="1"/>
      <c r="BS35" s="1"/>
      <c r="BT35" s="1"/>
      <c r="BU35" s="1"/>
    </row>
    <row r="36" spans="1:73" x14ac:dyDescent="0.25">
      <c r="A36" s="1" t="s">
        <v>142</v>
      </c>
      <c r="B36" s="1">
        <v>169.9</v>
      </c>
      <c r="Q36">
        <v>273.005</v>
      </c>
      <c r="T36" s="1">
        <v>280.35000000000002</v>
      </c>
      <c r="U36" s="1"/>
      <c r="V36" s="1">
        <v>86.28</v>
      </c>
      <c r="W36" s="1"/>
      <c r="X36" s="1"/>
      <c r="Y36" s="1"/>
      <c r="Z36" s="1">
        <v>137.47</v>
      </c>
      <c r="AA36" s="1">
        <f t="shared" si="39"/>
        <v>177.44499999999999</v>
      </c>
      <c r="AB36" s="1"/>
      <c r="AC36" s="1"/>
      <c r="AD36" s="1">
        <v>85</v>
      </c>
      <c r="AE36" s="1">
        <f>AVERAGE(AD36:AD37)</f>
        <v>85.5</v>
      </c>
      <c r="AF36" s="1">
        <v>223.61</v>
      </c>
      <c r="AG36" s="1">
        <f>AVERAGE(AF36:AF37)</f>
        <v>226.94499999999999</v>
      </c>
      <c r="AH36" s="1">
        <v>53.35</v>
      </c>
      <c r="AI36" s="1"/>
      <c r="AJ36" s="1">
        <v>166.94</v>
      </c>
      <c r="AK36" s="1">
        <f t="shared" si="49"/>
        <v>143.21</v>
      </c>
      <c r="AL36" s="1"/>
      <c r="AM36" s="1"/>
      <c r="AN36" s="1"/>
      <c r="AO36" s="1"/>
      <c r="AP36" s="1">
        <v>267.73</v>
      </c>
      <c r="AQ36" s="1">
        <f t="shared" ref="AQ36:AQ48" si="53">AVERAGE(AP36:AP37)</f>
        <v>273.005</v>
      </c>
      <c r="AR36" s="1">
        <v>66.16</v>
      </c>
      <c r="AS36" s="1"/>
      <c r="AT36" s="1">
        <v>79.790000000000006</v>
      </c>
      <c r="AU36" s="1">
        <f t="shared" si="52"/>
        <v>82.22</v>
      </c>
      <c r="AV36" s="1"/>
      <c r="AW36" s="1"/>
      <c r="AX36" s="1">
        <v>76.23</v>
      </c>
      <c r="AY36" s="1">
        <f>AVERAGE(AX36:AX37)</f>
        <v>64.790000000000006</v>
      </c>
      <c r="AZ36" s="1"/>
      <c r="BA36" s="1"/>
      <c r="BB36" s="1"/>
      <c r="BC36" s="1"/>
      <c r="BD36" s="1"/>
      <c r="BE36" s="1"/>
      <c r="BF36" s="1">
        <v>185.71</v>
      </c>
      <c r="BG36" s="1"/>
      <c r="BH36" s="1">
        <v>166.45</v>
      </c>
      <c r="BI36" s="1">
        <f t="shared" si="51"/>
        <v>169.63</v>
      </c>
      <c r="BJ36" s="1"/>
      <c r="BK36" s="1"/>
      <c r="BL36" s="1">
        <v>132.44</v>
      </c>
      <c r="BM36" s="1">
        <f t="shared" si="33"/>
        <v>134.87</v>
      </c>
      <c r="BN36" s="1">
        <v>279.5</v>
      </c>
      <c r="BO36" s="1"/>
      <c r="BP36" s="1">
        <v>91.94</v>
      </c>
      <c r="BQ36" s="1">
        <f>AVERAGE(BP36:BP37)</f>
        <v>92.44</v>
      </c>
      <c r="BR36" s="1"/>
      <c r="BS36" s="1"/>
      <c r="BT36" s="1"/>
      <c r="BU36" s="1"/>
    </row>
    <row r="37" spans="1:73" x14ac:dyDescent="0.25">
      <c r="A37" s="1" t="s">
        <v>143</v>
      </c>
      <c r="B37" s="1">
        <v>74.040000000000006</v>
      </c>
      <c r="C37" t="s">
        <v>47</v>
      </c>
      <c r="D37" t="s">
        <v>13</v>
      </c>
      <c r="E37" t="s">
        <v>48</v>
      </c>
      <c r="F37" t="s">
        <v>49</v>
      </c>
      <c r="G37" t="s">
        <v>48</v>
      </c>
      <c r="H37" t="s">
        <v>7</v>
      </c>
      <c r="I37" t="s">
        <v>60</v>
      </c>
      <c r="J37" t="s">
        <v>62</v>
      </c>
      <c r="K37" t="s">
        <v>63</v>
      </c>
      <c r="L37" t="s">
        <v>54</v>
      </c>
      <c r="M37" t="s">
        <v>91</v>
      </c>
      <c r="Q37">
        <v>226.94499999999999</v>
      </c>
      <c r="T37" s="1">
        <v>90</v>
      </c>
      <c r="U37" s="1">
        <f t="shared" si="47"/>
        <v>88.14</v>
      </c>
      <c r="V37" s="1">
        <v>137.47</v>
      </c>
      <c r="W37" s="1">
        <f t="shared" si="48"/>
        <v>177.44499999999999</v>
      </c>
      <c r="X37" s="1"/>
      <c r="Y37" s="1"/>
      <c r="Z37" s="1">
        <v>217.42</v>
      </c>
      <c r="AA37" s="1"/>
      <c r="AB37" s="1"/>
      <c r="AC37" s="1"/>
      <c r="AD37" s="1">
        <v>86</v>
      </c>
      <c r="AE37" s="1"/>
      <c r="AF37" s="1">
        <v>230.28</v>
      </c>
      <c r="AG37" s="1"/>
      <c r="AH37" s="1">
        <v>87.93</v>
      </c>
      <c r="AI37" s="1">
        <f t="shared" si="25"/>
        <v>92.18</v>
      </c>
      <c r="AJ37" s="1">
        <v>119.48</v>
      </c>
      <c r="AK37" s="1"/>
      <c r="AL37" s="1"/>
      <c r="AM37" s="1"/>
      <c r="AN37" s="1"/>
      <c r="AO37" s="1"/>
      <c r="AP37" s="1">
        <v>278.27999999999997</v>
      </c>
      <c r="AQ37" s="1"/>
      <c r="AR37" s="1">
        <v>132.15</v>
      </c>
      <c r="AS37" s="1">
        <f t="shared" si="40"/>
        <v>137.24</v>
      </c>
      <c r="AT37" s="1">
        <v>84.65</v>
      </c>
      <c r="AU37" s="1"/>
      <c r="AV37" s="1"/>
      <c r="AW37" s="1"/>
      <c r="AX37" s="1">
        <v>53.35</v>
      </c>
      <c r="AY37" s="1"/>
      <c r="AZ37" s="1"/>
      <c r="BA37" s="1"/>
      <c r="BB37" s="1"/>
      <c r="BC37" s="1"/>
      <c r="BD37" s="1"/>
      <c r="BE37" s="1"/>
      <c r="BF37" s="1">
        <v>132.15</v>
      </c>
      <c r="BG37" s="1">
        <f t="shared" si="27"/>
        <v>137.24</v>
      </c>
      <c r="BH37" s="1">
        <v>172.81</v>
      </c>
      <c r="BI37" s="1"/>
      <c r="BJ37" s="1"/>
      <c r="BK37" s="1"/>
      <c r="BL37" s="1">
        <v>137.30000000000001</v>
      </c>
      <c r="BM37" s="1"/>
      <c r="BN37" s="1">
        <v>223.61</v>
      </c>
      <c r="BO37" s="1">
        <f t="shared" ref="BO37:BO51" si="54">AVERAGE(BN37:BN38)</f>
        <v>226.94499999999999</v>
      </c>
      <c r="BP37" s="1">
        <v>92.94</v>
      </c>
      <c r="BQ37" s="1"/>
      <c r="BR37" s="1"/>
      <c r="BS37" s="1"/>
      <c r="BT37" s="1"/>
      <c r="BU37" s="1"/>
    </row>
    <row r="38" spans="1:73" x14ac:dyDescent="0.25">
      <c r="A38" s="1" t="s">
        <v>144</v>
      </c>
      <c r="B38" s="1">
        <v>74.040000000000006</v>
      </c>
      <c r="C38" t="s">
        <v>47</v>
      </c>
      <c r="D38" t="s">
        <v>14</v>
      </c>
      <c r="E38" t="s">
        <v>48</v>
      </c>
      <c r="F38" t="s">
        <v>49</v>
      </c>
      <c r="G38" t="s">
        <v>84</v>
      </c>
      <c r="H38" t="s">
        <v>7</v>
      </c>
      <c r="I38" t="s">
        <v>51</v>
      </c>
      <c r="J38" t="s">
        <v>60</v>
      </c>
      <c r="K38" t="s">
        <v>77</v>
      </c>
      <c r="L38" t="s">
        <v>54</v>
      </c>
      <c r="M38" t="s">
        <v>92</v>
      </c>
      <c r="Q38">
        <v>53.944999999999993</v>
      </c>
      <c r="T38" s="1">
        <v>86.28</v>
      </c>
      <c r="U38" s="1"/>
      <c r="V38" s="1">
        <v>217.42</v>
      </c>
      <c r="W38" s="1"/>
      <c r="X38" s="1"/>
      <c r="Y38" s="1"/>
      <c r="Z38" s="1">
        <v>257.83999999999997</v>
      </c>
      <c r="AA38" s="1">
        <f t="shared" si="39"/>
        <v>268.11500000000001</v>
      </c>
      <c r="AB38" s="1"/>
      <c r="AC38" s="1"/>
      <c r="AD38" s="1">
        <v>166.94</v>
      </c>
      <c r="AE38" s="1">
        <f t="shared" ref="AE38:AE40" si="55">AVERAGE(AD38:AD39)</f>
        <v>143.21</v>
      </c>
      <c r="AF38" s="1">
        <v>194.21</v>
      </c>
      <c r="AG38" s="1">
        <f t="shared" ref="AG38:AG44" si="56">AVERAGE(AF38:AF39)</f>
        <v>189.96</v>
      </c>
      <c r="AH38" s="1">
        <v>96.43</v>
      </c>
      <c r="AI38" s="1"/>
      <c r="AJ38" s="1">
        <v>141.01</v>
      </c>
      <c r="AK38" s="1">
        <f t="shared" si="49"/>
        <v>115.72999999999999</v>
      </c>
      <c r="AL38" s="1"/>
      <c r="AM38" s="1"/>
      <c r="AN38" s="1"/>
      <c r="AO38" s="1"/>
      <c r="AP38" s="1">
        <v>223.61</v>
      </c>
      <c r="AQ38" s="1">
        <f t="shared" si="53"/>
        <v>226.94499999999999</v>
      </c>
      <c r="AR38" s="1">
        <v>142.33000000000001</v>
      </c>
      <c r="AS38" s="1"/>
      <c r="AT38" s="1">
        <v>91.94</v>
      </c>
      <c r="AU38" s="1">
        <f t="shared" si="52"/>
        <v>92.44</v>
      </c>
      <c r="AV38" s="1"/>
      <c r="AW38" s="1"/>
      <c r="AX38" s="1">
        <v>237.66</v>
      </c>
      <c r="AY38" s="1">
        <f t="shared" ref="AY38:AY52" si="57">AVERAGE(AX38:AX39)</f>
        <v>258.58</v>
      </c>
      <c r="AZ38" s="1"/>
      <c r="BA38" s="1"/>
      <c r="BB38" s="1"/>
      <c r="BC38" s="1"/>
      <c r="BD38" s="1"/>
      <c r="BE38" s="1"/>
      <c r="BF38" s="1">
        <v>142.33000000000001</v>
      </c>
      <c r="BG38" s="1"/>
      <c r="BH38" s="1"/>
      <c r="BI38" s="2" t="s">
        <v>321</v>
      </c>
      <c r="BJ38" s="1"/>
      <c r="BK38" s="1"/>
      <c r="BL38" s="1">
        <v>78.290000000000006</v>
      </c>
      <c r="BM38" s="1">
        <f t="shared" si="33"/>
        <v>85.77000000000001</v>
      </c>
      <c r="BN38" s="1">
        <v>230.28</v>
      </c>
      <c r="BO38" s="1"/>
      <c r="BP38" s="1">
        <v>223.6</v>
      </c>
      <c r="BQ38" s="1">
        <f t="shared" ref="BQ38:BQ42" si="58">AVERAGE(BP38:BP39)</f>
        <v>205.38</v>
      </c>
      <c r="BR38" s="1"/>
      <c r="BS38" s="1"/>
      <c r="BT38" s="1"/>
      <c r="BU38" s="1"/>
    </row>
    <row r="39" spans="1:73" x14ac:dyDescent="0.25">
      <c r="A39" s="1" t="s">
        <v>145</v>
      </c>
      <c r="B39" s="1">
        <v>275.2</v>
      </c>
      <c r="C39" t="s">
        <v>16</v>
      </c>
      <c r="D39" t="s">
        <v>13</v>
      </c>
      <c r="E39" t="s">
        <v>48</v>
      </c>
      <c r="F39" t="s">
        <v>49</v>
      </c>
      <c r="G39" t="s">
        <v>48</v>
      </c>
      <c r="H39" t="s">
        <v>7</v>
      </c>
      <c r="I39" t="s">
        <v>49</v>
      </c>
      <c r="J39" t="s">
        <v>76</v>
      </c>
      <c r="K39" t="s">
        <v>60</v>
      </c>
      <c r="L39" t="s">
        <v>66</v>
      </c>
      <c r="M39" t="s">
        <v>93</v>
      </c>
      <c r="Q39">
        <v>189.96</v>
      </c>
      <c r="T39" s="1">
        <v>137.47</v>
      </c>
      <c r="U39" s="1">
        <f t="shared" si="47"/>
        <v>177.44499999999999</v>
      </c>
      <c r="V39" s="1">
        <v>257.83999999999997</v>
      </c>
      <c r="W39" s="1">
        <f t="shared" si="48"/>
        <v>268.11500000000001</v>
      </c>
      <c r="X39" s="1"/>
      <c r="Y39" s="1"/>
      <c r="Z39" s="1">
        <v>278.39</v>
      </c>
      <c r="AA39" s="1"/>
      <c r="AB39" s="1"/>
      <c r="AC39" s="1"/>
      <c r="AD39" s="1">
        <v>119.48</v>
      </c>
      <c r="AE39" s="1"/>
      <c r="AF39" s="1">
        <v>185.71</v>
      </c>
      <c r="AG39" s="1"/>
      <c r="AH39" s="1">
        <v>194.21</v>
      </c>
      <c r="AI39" s="1">
        <f t="shared" si="25"/>
        <v>189.96</v>
      </c>
      <c r="AJ39" s="1">
        <v>90.45</v>
      </c>
      <c r="AK39" s="1"/>
      <c r="AL39" s="1"/>
      <c r="AM39" s="1"/>
      <c r="AN39" s="1"/>
      <c r="AO39" s="1"/>
      <c r="AP39" s="1">
        <v>230.28</v>
      </c>
      <c r="AQ39" s="1"/>
      <c r="AR39" s="1">
        <v>132.44</v>
      </c>
      <c r="AS39" s="1">
        <f t="shared" si="40"/>
        <v>134.87</v>
      </c>
      <c r="AT39" s="1">
        <v>92.94</v>
      </c>
      <c r="AU39" s="1"/>
      <c r="AV39" s="1"/>
      <c r="AW39" s="1"/>
      <c r="AX39" s="1">
        <v>279.5</v>
      </c>
      <c r="AY39" s="1"/>
      <c r="AZ39" s="1"/>
      <c r="BA39" s="1"/>
      <c r="BB39" s="1"/>
      <c r="BC39" s="1"/>
      <c r="BD39" s="1"/>
      <c r="BE39" s="1"/>
      <c r="BF39" s="1">
        <v>132.44</v>
      </c>
      <c r="BG39" s="1">
        <f t="shared" si="27"/>
        <v>134.87</v>
      </c>
      <c r="BH39" s="1"/>
      <c r="BI39" s="2" t="s">
        <v>322</v>
      </c>
      <c r="BJ39" s="1"/>
      <c r="BK39" s="1"/>
      <c r="BL39" s="1">
        <v>93.25</v>
      </c>
      <c r="BM39" s="1"/>
      <c r="BN39" s="1">
        <v>41.73</v>
      </c>
      <c r="BO39" s="1">
        <f t="shared" si="54"/>
        <v>53.944999999999993</v>
      </c>
      <c r="BP39" s="1">
        <v>187.16</v>
      </c>
      <c r="BQ39" s="1"/>
      <c r="BR39" s="1"/>
      <c r="BS39" s="1"/>
      <c r="BT39" s="1"/>
      <c r="BU39" s="1"/>
    </row>
    <row r="40" spans="1:73" x14ac:dyDescent="0.25">
      <c r="A40" s="1" t="s">
        <v>145</v>
      </c>
      <c r="B40" s="1">
        <v>284.73</v>
      </c>
      <c r="Q40">
        <v>209.655</v>
      </c>
      <c r="T40" s="1">
        <v>217.42</v>
      </c>
      <c r="U40" s="1"/>
      <c r="V40" s="1">
        <v>278.39</v>
      </c>
      <c r="W40" s="1"/>
      <c r="X40" s="1"/>
      <c r="Y40" s="1"/>
      <c r="Z40" s="1">
        <v>107.91</v>
      </c>
      <c r="AA40" s="1">
        <f t="shared" si="39"/>
        <v>123.72499999999999</v>
      </c>
      <c r="AB40" s="1"/>
      <c r="AC40" s="1"/>
      <c r="AD40" s="1">
        <v>37.5</v>
      </c>
      <c r="AE40" s="1">
        <f t="shared" si="55"/>
        <v>51.72</v>
      </c>
      <c r="AF40" s="1">
        <v>179.07</v>
      </c>
      <c r="AG40" s="1">
        <f t="shared" si="56"/>
        <v>209.655</v>
      </c>
      <c r="AH40" s="1">
        <v>185.71</v>
      </c>
      <c r="AI40" s="1"/>
      <c r="AJ40" s="1">
        <v>233.9</v>
      </c>
      <c r="AK40" s="1">
        <f t="shared" si="49"/>
        <v>176.31</v>
      </c>
      <c r="AL40" s="1"/>
      <c r="AM40" s="1"/>
      <c r="AN40" s="1"/>
      <c r="AO40" s="1"/>
      <c r="AP40" s="1">
        <v>5.157</v>
      </c>
      <c r="AQ40" s="1">
        <f t="shared" si="53"/>
        <v>7.4385000000000003</v>
      </c>
      <c r="AR40" s="1">
        <v>137.30000000000001</v>
      </c>
      <c r="AS40" s="1"/>
      <c r="AT40" s="1">
        <v>166.45</v>
      </c>
      <c r="AU40" s="1">
        <f t="shared" si="52"/>
        <v>169.63</v>
      </c>
      <c r="AV40" s="1"/>
      <c r="AW40" s="1"/>
      <c r="AX40" s="1">
        <v>267.73</v>
      </c>
      <c r="AY40" s="1">
        <f t="shared" si="57"/>
        <v>273.005</v>
      </c>
      <c r="AZ40" s="1"/>
      <c r="BA40" s="1"/>
      <c r="BB40" s="1"/>
      <c r="BC40" s="1"/>
      <c r="BD40" s="1"/>
      <c r="BE40" s="1"/>
      <c r="BF40" s="1">
        <v>137.30000000000001</v>
      </c>
      <c r="BG40" s="1"/>
      <c r="BH40" s="1"/>
      <c r="BI40" s="1"/>
      <c r="BJ40" s="1"/>
      <c r="BK40" s="1"/>
      <c r="BL40" s="1">
        <v>194.35</v>
      </c>
      <c r="BM40" s="1">
        <v>194.35</v>
      </c>
      <c r="BN40" s="1">
        <v>66.16</v>
      </c>
      <c r="BO40" s="1"/>
      <c r="BP40" s="1">
        <v>141.01</v>
      </c>
      <c r="BQ40" s="1">
        <f t="shared" si="58"/>
        <v>115.72999999999999</v>
      </c>
      <c r="BR40" s="1"/>
      <c r="BS40" s="1"/>
      <c r="BT40" s="1"/>
      <c r="BU40" s="1"/>
    </row>
    <row r="41" spans="1:73" x14ac:dyDescent="0.25">
      <c r="A41" s="1" t="s">
        <v>146</v>
      </c>
      <c r="B41" s="1">
        <v>0</v>
      </c>
      <c r="Q41">
        <v>137.24</v>
      </c>
      <c r="T41" s="1">
        <v>257.83999999999997</v>
      </c>
      <c r="U41" s="1">
        <f t="shared" si="47"/>
        <v>268.11500000000001</v>
      </c>
      <c r="V41" s="1">
        <v>107.91</v>
      </c>
      <c r="W41" s="1">
        <f t="shared" si="48"/>
        <v>123.72499999999999</v>
      </c>
      <c r="X41" s="1"/>
      <c r="Y41" s="1"/>
      <c r="Z41" s="1">
        <v>139.54</v>
      </c>
      <c r="AA41" s="1"/>
      <c r="AB41" s="1"/>
      <c r="AC41" s="1"/>
      <c r="AD41" s="1">
        <v>65.94</v>
      </c>
      <c r="AE41" s="1"/>
      <c r="AF41" s="1">
        <v>240.24</v>
      </c>
      <c r="AG41" s="1"/>
      <c r="AH41" s="1">
        <v>179.07</v>
      </c>
      <c r="AI41" s="1">
        <f t="shared" si="25"/>
        <v>209.655</v>
      </c>
      <c r="AJ41" s="1">
        <v>118.72</v>
      </c>
      <c r="AK41" s="1"/>
      <c r="AL41" s="1"/>
      <c r="AM41" s="1"/>
      <c r="AN41" s="1"/>
      <c r="AO41" s="1"/>
      <c r="AP41" s="1">
        <v>9.7200000000000006</v>
      </c>
      <c r="AQ41" s="1"/>
      <c r="AR41" s="1">
        <v>135.22999999999999</v>
      </c>
      <c r="AS41" s="1">
        <v>135.22999999999999</v>
      </c>
      <c r="AT41" s="1">
        <v>172.81</v>
      </c>
      <c r="AU41" s="1"/>
      <c r="AV41" s="1"/>
      <c r="AW41" s="1"/>
      <c r="AX41" s="1">
        <v>278.27999999999997</v>
      </c>
      <c r="AY41" s="1"/>
      <c r="AZ41" s="1"/>
      <c r="BA41" s="1"/>
      <c r="BB41" s="1"/>
      <c r="BC41" s="1"/>
      <c r="BD41" s="1"/>
      <c r="BE41" s="1"/>
      <c r="BF41" s="1">
        <v>78.290000000000006</v>
      </c>
      <c r="BG41" s="1">
        <f t="shared" si="27"/>
        <v>85.77000000000001</v>
      </c>
      <c r="BH41" s="1"/>
      <c r="BI41" s="1"/>
      <c r="BJ41" s="1"/>
      <c r="BK41" s="1"/>
      <c r="BL41" s="1">
        <v>166.45</v>
      </c>
      <c r="BM41" s="1">
        <f>AVERAGE(BL41:BL42)</f>
        <v>169.63</v>
      </c>
      <c r="BN41" s="1">
        <v>194.21</v>
      </c>
      <c r="BO41" s="1">
        <f t="shared" si="54"/>
        <v>189.96</v>
      </c>
      <c r="BP41" s="1">
        <v>90.45</v>
      </c>
      <c r="BQ41" s="1"/>
      <c r="BR41" s="1"/>
      <c r="BS41" s="1"/>
      <c r="BT41" s="1"/>
      <c r="BU41" s="1"/>
    </row>
    <row r="42" spans="1:73" x14ac:dyDescent="0.25">
      <c r="A42" s="1" t="s">
        <v>147</v>
      </c>
      <c r="B42" s="1">
        <v>42.62</v>
      </c>
      <c r="C42" t="s">
        <v>15</v>
      </c>
      <c r="D42" t="s">
        <v>68</v>
      </c>
      <c r="E42" t="s">
        <v>48</v>
      </c>
      <c r="F42" t="s">
        <v>58</v>
      </c>
      <c r="G42" t="s">
        <v>59</v>
      </c>
      <c r="H42" t="s">
        <v>78</v>
      </c>
      <c r="I42" t="s">
        <v>51</v>
      </c>
      <c r="J42" t="s">
        <v>76</v>
      </c>
      <c r="K42" t="s">
        <v>63</v>
      </c>
      <c r="L42" t="s">
        <v>54</v>
      </c>
      <c r="M42" t="s">
        <v>55</v>
      </c>
      <c r="Q42">
        <v>134.87</v>
      </c>
      <c r="T42" s="1">
        <v>278.39</v>
      </c>
      <c r="U42" s="1"/>
      <c r="V42" s="1">
        <v>139.54</v>
      </c>
      <c r="W42" s="1"/>
      <c r="X42" s="1"/>
      <c r="Y42" s="1"/>
      <c r="Z42" s="1">
        <v>151.30000000000001</v>
      </c>
      <c r="AA42" s="1">
        <f t="shared" si="39"/>
        <v>168.75</v>
      </c>
      <c r="AB42" s="1"/>
      <c r="AC42" s="1"/>
      <c r="AD42" s="1"/>
      <c r="AE42" s="2" t="s">
        <v>299</v>
      </c>
      <c r="AF42" s="1">
        <v>5.157</v>
      </c>
      <c r="AG42" s="1">
        <f t="shared" si="56"/>
        <v>7.4385000000000003</v>
      </c>
      <c r="AH42" s="1">
        <v>240.24</v>
      </c>
      <c r="AI42" s="1"/>
      <c r="AJ42" s="1"/>
      <c r="AK42" s="2" t="s">
        <v>304</v>
      </c>
      <c r="AL42" s="1"/>
      <c r="AM42" s="1"/>
      <c r="AN42" s="1"/>
      <c r="AO42" s="1"/>
      <c r="AP42" s="1">
        <v>79.790000000000006</v>
      </c>
      <c r="AQ42" s="1">
        <f t="shared" si="53"/>
        <v>82.22</v>
      </c>
      <c r="AR42" s="1">
        <v>85</v>
      </c>
      <c r="AS42" s="1">
        <f>AVERAGE(AR42:AR43)</f>
        <v>85.5</v>
      </c>
      <c r="AT42" s="1">
        <v>141.01</v>
      </c>
      <c r="AU42" s="1">
        <f t="shared" si="52"/>
        <v>115.72999999999999</v>
      </c>
      <c r="AV42" s="1"/>
      <c r="AW42" s="1"/>
      <c r="AX42" s="1">
        <v>223.61</v>
      </c>
      <c r="AY42" s="1">
        <f t="shared" si="57"/>
        <v>226.94499999999999</v>
      </c>
      <c r="AZ42" s="1"/>
      <c r="BA42" s="1"/>
      <c r="BB42" s="1"/>
      <c r="BC42" s="1"/>
      <c r="BD42" s="1"/>
      <c r="BE42" s="1"/>
      <c r="BF42" s="1">
        <v>93.25</v>
      </c>
      <c r="BG42" s="1"/>
      <c r="BH42" s="1"/>
      <c r="BI42" s="1"/>
      <c r="BJ42" s="1"/>
      <c r="BK42" s="1"/>
      <c r="BL42" s="1">
        <v>172.81</v>
      </c>
      <c r="BM42" s="1"/>
      <c r="BN42" s="1">
        <v>185.71</v>
      </c>
      <c r="BO42" s="1"/>
      <c r="BP42" s="1">
        <v>233.9</v>
      </c>
      <c r="BQ42" s="1">
        <f t="shared" si="58"/>
        <v>176.31</v>
      </c>
      <c r="BR42" s="1"/>
      <c r="BS42" s="1"/>
      <c r="BT42" s="1"/>
      <c r="BU42" s="1"/>
    </row>
    <row r="43" spans="1:73" x14ac:dyDescent="0.25">
      <c r="A43" s="1" t="s">
        <v>147</v>
      </c>
      <c r="B43" s="1">
        <v>77.42</v>
      </c>
      <c r="Q43">
        <v>85.77000000000001</v>
      </c>
      <c r="T43" s="1">
        <v>107.91</v>
      </c>
      <c r="U43" s="1">
        <f t="shared" si="47"/>
        <v>123.72499999999999</v>
      </c>
      <c r="V43" s="1">
        <v>151.30000000000001</v>
      </c>
      <c r="W43" s="1">
        <f t="shared" si="48"/>
        <v>168.75</v>
      </c>
      <c r="X43" s="1"/>
      <c r="Y43" s="1"/>
      <c r="Z43" s="1">
        <v>186.2</v>
      </c>
      <c r="AA43" s="1"/>
      <c r="AB43" s="1"/>
      <c r="AC43" s="1"/>
      <c r="AD43" s="1"/>
      <c r="AE43" s="2" t="s">
        <v>298</v>
      </c>
      <c r="AF43" s="1">
        <v>9.7200000000000006</v>
      </c>
      <c r="AG43" s="1"/>
      <c r="AH43" s="1">
        <v>132.15</v>
      </c>
      <c r="AI43" s="1">
        <f t="shared" si="25"/>
        <v>137.24</v>
      </c>
      <c r="AJ43" s="1"/>
      <c r="AK43" s="2" t="s">
        <v>298</v>
      </c>
      <c r="AL43" s="1"/>
      <c r="AM43" s="1"/>
      <c r="AN43" s="1"/>
      <c r="AO43" s="1"/>
      <c r="AP43" s="1">
        <v>84.65</v>
      </c>
      <c r="AQ43" s="1"/>
      <c r="AR43" s="1">
        <v>86</v>
      </c>
      <c r="AS43" s="1"/>
      <c r="AT43" s="1">
        <v>90.45</v>
      </c>
      <c r="AU43" s="1"/>
      <c r="AV43" s="1"/>
      <c r="AW43" s="1"/>
      <c r="AX43" s="1">
        <v>230.28</v>
      </c>
      <c r="AY43" s="1"/>
      <c r="AZ43" s="1"/>
      <c r="BA43" s="1"/>
      <c r="BB43" s="1"/>
      <c r="BC43" s="1"/>
      <c r="BD43" s="1"/>
      <c r="BE43" s="1"/>
      <c r="BF43" s="1">
        <v>5.157</v>
      </c>
      <c r="BG43" s="1">
        <f t="shared" si="27"/>
        <v>7.4385000000000003</v>
      </c>
      <c r="BH43" s="1"/>
      <c r="BI43" s="1"/>
      <c r="BJ43" s="1"/>
      <c r="BK43" s="1"/>
      <c r="BL43" s="1">
        <v>223.6</v>
      </c>
      <c r="BM43" s="1">
        <f t="shared" ref="BM43:BM49" si="59">AVERAGE(BL43:BL44)</f>
        <v>205.38</v>
      </c>
      <c r="BN43" s="1">
        <v>179.07</v>
      </c>
      <c r="BO43" s="1">
        <f t="shared" si="54"/>
        <v>209.655</v>
      </c>
      <c r="BP43" s="1">
        <v>118.72</v>
      </c>
      <c r="BQ43" s="1"/>
      <c r="BR43" s="1"/>
      <c r="BS43" s="1"/>
      <c r="BT43" s="1"/>
      <c r="BU43" s="1"/>
    </row>
    <row r="44" spans="1:73" x14ac:dyDescent="0.25">
      <c r="A44" s="1" t="s">
        <v>148</v>
      </c>
      <c r="B44" s="1">
        <v>259.06</v>
      </c>
      <c r="C44" t="s">
        <v>47</v>
      </c>
      <c r="D44" t="s">
        <v>13</v>
      </c>
      <c r="E44" t="s">
        <v>57</v>
      </c>
      <c r="F44" t="s">
        <v>49</v>
      </c>
      <c r="G44" t="s">
        <v>48</v>
      </c>
      <c r="H44" t="s">
        <v>85</v>
      </c>
      <c r="I44" t="s">
        <v>60</v>
      </c>
      <c r="J44" t="s">
        <v>76</v>
      </c>
      <c r="K44" t="s">
        <v>77</v>
      </c>
      <c r="L44" t="s">
        <v>94</v>
      </c>
      <c r="M44" t="s">
        <v>55</v>
      </c>
      <c r="Q44">
        <v>7.4385000000000003</v>
      </c>
      <c r="T44" s="1">
        <v>139.54</v>
      </c>
      <c r="U44" s="1"/>
      <c r="V44" s="1">
        <v>186.2</v>
      </c>
      <c r="W44" s="1"/>
      <c r="X44" s="1"/>
      <c r="Y44" s="1"/>
      <c r="Z44" s="1">
        <v>176.76</v>
      </c>
      <c r="AA44" s="1">
        <f t="shared" si="39"/>
        <v>185.13499999999999</v>
      </c>
      <c r="AB44" s="1"/>
      <c r="AC44" s="1"/>
      <c r="AD44" s="1"/>
      <c r="AE44" s="1"/>
      <c r="AF44" s="1">
        <v>234</v>
      </c>
      <c r="AG44" s="1">
        <f t="shared" si="56"/>
        <v>228.86</v>
      </c>
      <c r="AH44" s="1">
        <v>142.33000000000001</v>
      </c>
      <c r="AI44" s="1"/>
      <c r="AJ44" s="1"/>
      <c r="AK44" s="1"/>
      <c r="AL44" s="1"/>
      <c r="AM44" s="1"/>
      <c r="AN44" s="1"/>
      <c r="AO44" s="1"/>
      <c r="AP44" s="1">
        <v>91.94</v>
      </c>
      <c r="AQ44" s="1">
        <f t="shared" si="53"/>
        <v>92.44</v>
      </c>
      <c r="AR44" s="1">
        <v>223.6</v>
      </c>
      <c r="AS44" s="1">
        <f t="shared" ref="AS44:AS46" si="60">AVERAGE(AR44:AR45)</f>
        <v>205.38</v>
      </c>
      <c r="AT44" s="1">
        <v>233.9</v>
      </c>
      <c r="AU44" s="1">
        <f t="shared" si="52"/>
        <v>176.31</v>
      </c>
      <c r="AV44" s="1"/>
      <c r="AW44" s="1"/>
      <c r="AX44" s="1">
        <v>41.73</v>
      </c>
      <c r="AY44" s="1">
        <f t="shared" si="57"/>
        <v>53.944999999999993</v>
      </c>
      <c r="AZ44" s="1"/>
      <c r="BA44" s="1"/>
      <c r="BB44" s="1"/>
      <c r="BC44" s="1"/>
      <c r="BD44" s="1"/>
      <c r="BE44" s="1"/>
      <c r="BF44" s="1">
        <v>9.7200000000000006</v>
      </c>
      <c r="BG44" s="1"/>
      <c r="BH44" s="1"/>
      <c r="BI44" s="1"/>
      <c r="BJ44" s="1"/>
      <c r="BK44" s="1"/>
      <c r="BL44" s="1">
        <v>187.16</v>
      </c>
      <c r="BM44" s="1"/>
      <c r="BN44" s="1">
        <v>240.24</v>
      </c>
      <c r="BO44" s="1"/>
      <c r="BP44" s="1"/>
      <c r="BQ44" s="2" t="s">
        <v>328</v>
      </c>
      <c r="BR44" s="1"/>
      <c r="BS44" s="1"/>
      <c r="BT44" s="1"/>
      <c r="BU44" s="1"/>
    </row>
    <row r="45" spans="1:73" x14ac:dyDescent="0.25">
      <c r="A45" s="1" t="s">
        <v>148</v>
      </c>
      <c r="B45" s="1">
        <v>236.34</v>
      </c>
      <c r="Q45">
        <v>228.86</v>
      </c>
      <c r="T45" s="1">
        <v>151.30000000000001</v>
      </c>
      <c r="U45" s="1">
        <f t="shared" si="47"/>
        <v>168.75</v>
      </c>
      <c r="V45" s="1">
        <v>176.76</v>
      </c>
      <c r="W45" s="1">
        <f t="shared" si="48"/>
        <v>185.13499999999999</v>
      </c>
      <c r="X45" s="1"/>
      <c r="Y45" s="1"/>
      <c r="Z45" s="1">
        <v>193.51</v>
      </c>
      <c r="AA45" s="1"/>
      <c r="AB45" s="1"/>
      <c r="AC45" s="1"/>
      <c r="AD45" s="1"/>
      <c r="AE45" s="1"/>
      <c r="AF45" s="1">
        <v>223.72</v>
      </c>
      <c r="AG45" s="1"/>
      <c r="AH45" s="1">
        <v>78.290000000000006</v>
      </c>
      <c r="AI45" s="1">
        <f t="shared" si="25"/>
        <v>85.77000000000001</v>
      </c>
      <c r="AJ45" s="1"/>
      <c r="AK45" s="1"/>
      <c r="AL45" s="1"/>
      <c r="AM45" s="1"/>
      <c r="AN45" s="1"/>
      <c r="AO45" s="1"/>
      <c r="AP45" s="1">
        <v>92.94</v>
      </c>
      <c r="AQ45" s="1"/>
      <c r="AR45" s="1">
        <v>187.16</v>
      </c>
      <c r="AS45" s="1"/>
      <c r="AT45" s="1">
        <v>118.72</v>
      </c>
      <c r="AU45" s="1"/>
      <c r="AV45" s="1"/>
      <c r="AW45" s="1"/>
      <c r="AX45" s="1">
        <v>66.16</v>
      </c>
      <c r="AY45" s="1"/>
      <c r="AZ45" s="1"/>
      <c r="BA45" s="1"/>
      <c r="BB45" s="1"/>
      <c r="BC45" s="1"/>
      <c r="BD45" s="1"/>
      <c r="BE45" s="1"/>
      <c r="BF45" s="1">
        <v>234</v>
      </c>
      <c r="BG45" s="1">
        <f t="shared" si="27"/>
        <v>228.86</v>
      </c>
      <c r="BH45" s="1"/>
      <c r="BI45" s="1"/>
      <c r="BJ45" s="1"/>
      <c r="BK45" s="1"/>
      <c r="BL45" s="1">
        <v>141.01</v>
      </c>
      <c r="BM45" s="1">
        <f t="shared" si="59"/>
        <v>115.72999999999999</v>
      </c>
      <c r="BN45" s="1">
        <v>5.157</v>
      </c>
      <c r="BO45" s="1">
        <f t="shared" si="54"/>
        <v>7.4385000000000003</v>
      </c>
      <c r="BP45" s="1"/>
      <c r="BQ45" s="2" t="s">
        <v>329</v>
      </c>
      <c r="BR45" s="1"/>
      <c r="BS45" s="1"/>
      <c r="BT45" s="1"/>
      <c r="BU45" s="1"/>
    </row>
    <row r="46" spans="1:73" x14ac:dyDescent="0.25">
      <c r="A46" s="1" t="s">
        <v>153</v>
      </c>
      <c r="B46" s="1">
        <v>79.61</v>
      </c>
      <c r="Q46">
        <v>194.35</v>
      </c>
      <c r="T46" s="1">
        <v>186.2</v>
      </c>
      <c r="U46" s="1"/>
      <c r="V46" s="1">
        <v>193.51</v>
      </c>
      <c r="W46" s="1"/>
      <c r="X46" s="1"/>
      <c r="Y46" s="1"/>
      <c r="Z46" s="1">
        <v>85.98</v>
      </c>
      <c r="AA46" s="1">
        <v>85.98</v>
      </c>
      <c r="AB46" s="1"/>
      <c r="AC46" s="1"/>
      <c r="AD46" s="1"/>
      <c r="AE46" s="1"/>
      <c r="AF46" s="1">
        <v>194.35</v>
      </c>
      <c r="AG46" s="1">
        <v>194.35</v>
      </c>
      <c r="AH46" s="1">
        <v>93.25</v>
      </c>
      <c r="AI46" s="1"/>
      <c r="AJ46" s="1"/>
      <c r="AK46" s="1"/>
      <c r="AL46" s="1"/>
      <c r="AM46" s="1"/>
      <c r="AN46" s="1"/>
      <c r="AO46" s="1"/>
      <c r="AP46" s="1">
        <v>166.45</v>
      </c>
      <c r="AQ46" s="1">
        <f t="shared" si="53"/>
        <v>169.63</v>
      </c>
      <c r="AR46" s="1">
        <v>166.94</v>
      </c>
      <c r="AS46" s="1">
        <f t="shared" si="60"/>
        <v>143.21</v>
      </c>
      <c r="AT46" s="1"/>
      <c r="AU46" s="2" t="s">
        <v>311</v>
      </c>
      <c r="AV46" s="1"/>
      <c r="AW46" s="1"/>
      <c r="AX46" s="1">
        <v>194.21</v>
      </c>
      <c r="AY46" s="1">
        <f t="shared" si="57"/>
        <v>189.96</v>
      </c>
      <c r="AZ46" s="1"/>
      <c r="BA46" s="1"/>
      <c r="BB46" s="1"/>
      <c r="BC46" s="1"/>
      <c r="BD46" s="1"/>
      <c r="BE46" s="1"/>
      <c r="BF46" s="1">
        <v>223.72</v>
      </c>
      <c r="BG46" s="1"/>
      <c r="BH46" s="1"/>
      <c r="BI46" s="1"/>
      <c r="BJ46" s="1"/>
      <c r="BK46" s="1"/>
      <c r="BL46" s="1">
        <v>90.45</v>
      </c>
      <c r="BM46" s="1"/>
      <c r="BN46" s="1">
        <v>9.7200000000000006</v>
      </c>
      <c r="BO46" s="1"/>
      <c r="BP46" s="1"/>
      <c r="BQ46" s="1"/>
      <c r="BR46" s="1"/>
      <c r="BS46" s="1"/>
      <c r="BT46" s="1"/>
      <c r="BU46" s="1"/>
    </row>
    <row r="47" spans="1:73" x14ac:dyDescent="0.25">
      <c r="A47" s="1" t="s">
        <v>153</v>
      </c>
      <c r="B47" s="1">
        <v>107.24</v>
      </c>
      <c r="Q47">
        <v>82.22</v>
      </c>
      <c r="T47" s="1">
        <v>176.76</v>
      </c>
      <c r="U47" s="1">
        <f t="shared" si="47"/>
        <v>185.13499999999999</v>
      </c>
      <c r="V47" s="1">
        <v>85.98</v>
      </c>
      <c r="W47" s="1">
        <v>85.98</v>
      </c>
      <c r="X47" s="1"/>
      <c r="Y47" s="1"/>
      <c r="Z47" s="1">
        <v>76.23</v>
      </c>
      <c r="AA47" s="1">
        <f>AVERAGE(Z47:Z48)</f>
        <v>64.790000000000006</v>
      </c>
      <c r="AB47" s="1"/>
      <c r="AC47" s="1"/>
      <c r="AD47" s="1"/>
      <c r="AE47" s="1"/>
      <c r="AF47" s="1">
        <v>91.94</v>
      </c>
      <c r="AG47" s="1">
        <f>AVERAGE(AF47:AF48)</f>
        <v>92.44</v>
      </c>
      <c r="AH47" s="1">
        <v>5.157</v>
      </c>
      <c r="AI47" s="1">
        <f t="shared" si="25"/>
        <v>7.4385000000000003</v>
      </c>
      <c r="AJ47" s="1"/>
      <c r="AK47" s="1"/>
      <c r="AL47" s="1"/>
      <c r="AM47" s="1"/>
      <c r="AN47" s="1"/>
      <c r="AO47" s="1"/>
      <c r="AP47" s="1">
        <v>172.81</v>
      </c>
      <c r="AQ47" s="1"/>
      <c r="AR47" s="1">
        <v>119.48</v>
      </c>
      <c r="AS47" s="1"/>
      <c r="AT47" s="1"/>
      <c r="AU47" s="2" t="s">
        <v>312</v>
      </c>
      <c r="AV47" s="1"/>
      <c r="AW47" s="1"/>
      <c r="AX47" s="1">
        <v>185.71</v>
      </c>
      <c r="AY47" s="1"/>
      <c r="AZ47" s="1"/>
      <c r="BA47" s="1"/>
      <c r="BB47" s="1"/>
      <c r="BC47" s="1"/>
      <c r="BD47" s="1"/>
      <c r="BE47" s="1"/>
      <c r="BF47" s="1">
        <v>194.35</v>
      </c>
      <c r="BG47" s="1">
        <v>194.35</v>
      </c>
      <c r="BH47" s="1"/>
      <c r="BI47" s="1"/>
      <c r="BJ47" s="1"/>
      <c r="BK47" s="1"/>
      <c r="BL47" s="1">
        <v>233.9</v>
      </c>
      <c r="BM47" s="1">
        <f t="shared" si="59"/>
        <v>176.31</v>
      </c>
      <c r="BN47" s="1">
        <v>234</v>
      </c>
      <c r="BO47" s="1">
        <f t="shared" si="54"/>
        <v>228.86</v>
      </c>
      <c r="BP47" s="1"/>
      <c r="BQ47" s="1"/>
      <c r="BR47" s="1"/>
      <c r="BS47" s="1"/>
      <c r="BT47" s="1"/>
      <c r="BU47" s="1"/>
    </row>
    <row r="48" spans="1:73" x14ac:dyDescent="0.25">
      <c r="A48" s="1" t="s">
        <v>149</v>
      </c>
      <c r="B48" s="1">
        <v>121.66</v>
      </c>
      <c r="C48" t="s">
        <v>15</v>
      </c>
      <c r="D48" t="s">
        <v>12</v>
      </c>
      <c r="E48" t="s">
        <v>48</v>
      </c>
      <c r="F48" t="s">
        <v>51</v>
      </c>
      <c r="G48" t="s">
        <v>73</v>
      </c>
      <c r="H48" t="s">
        <v>78</v>
      </c>
      <c r="I48" t="s">
        <v>95</v>
      </c>
      <c r="J48" t="s">
        <v>76</v>
      </c>
      <c r="K48" t="s">
        <v>63</v>
      </c>
      <c r="L48" t="s">
        <v>54</v>
      </c>
      <c r="M48" t="s">
        <v>55</v>
      </c>
      <c r="Q48">
        <v>92.44</v>
      </c>
      <c r="T48" s="1">
        <v>193.51</v>
      </c>
      <c r="U48" s="1"/>
      <c r="V48" s="1">
        <v>76.23</v>
      </c>
      <c r="W48" s="1">
        <f>AVERAGE(V48:V49)</f>
        <v>64.790000000000006</v>
      </c>
      <c r="X48" s="1"/>
      <c r="Y48" s="1"/>
      <c r="Z48" s="1">
        <v>53.35</v>
      </c>
      <c r="AA48" s="1"/>
      <c r="AB48" s="1"/>
      <c r="AC48" s="1"/>
      <c r="AD48" s="1"/>
      <c r="AE48" s="1"/>
      <c r="AF48" s="1">
        <v>92.94</v>
      </c>
      <c r="AG48" s="1"/>
      <c r="AH48" s="1">
        <v>9.7200000000000006</v>
      </c>
      <c r="AI48" s="1"/>
      <c r="AJ48" s="1"/>
      <c r="AK48" s="1"/>
      <c r="AL48" s="1"/>
      <c r="AM48" s="1"/>
      <c r="AN48" s="1"/>
      <c r="AO48" s="1"/>
      <c r="AP48" s="1">
        <v>85</v>
      </c>
      <c r="AQ48" s="1">
        <f t="shared" si="53"/>
        <v>85.5</v>
      </c>
      <c r="AS48" s="2" t="s">
        <v>310</v>
      </c>
      <c r="AT48" s="1"/>
      <c r="AU48" s="1"/>
      <c r="AV48" s="1"/>
      <c r="AW48" s="1"/>
      <c r="AX48" s="1">
        <v>179.07</v>
      </c>
      <c r="AY48" s="1">
        <f t="shared" si="57"/>
        <v>209.655</v>
      </c>
      <c r="AZ48" s="1"/>
      <c r="BA48" s="1"/>
      <c r="BB48" s="1"/>
      <c r="BC48" s="1"/>
      <c r="BD48" s="1"/>
      <c r="BE48" s="1"/>
      <c r="BF48" s="1">
        <v>91.94</v>
      </c>
      <c r="BG48" s="1">
        <f>AVERAGE(BF48:BF49)</f>
        <v>92.44</v>
      </c>
      <c r="BH48" s="1"/>
      <c r="BI48" s="1"/>
      <c r="BJ48" s="1"/>
      <c r="BK48" s="1"/>
      <c r="BL48" s="1">
        <v>118.72</v>
      </c>
      <c r="BM48" s="1"/>
      <c r="BN48" s="1">
        <v>223.72</v>
      </c>
      <c r="BO48" s="1"/>
      <c r="BP48" s="1"/>
      <c r="BQ48" s="1"/>
      <c r="BR48" s="1"/>
      <c r="BS48" s="1"/>
      <c r="BT48" s="1"/>
      <c r="BU48" s="1"/>
    </row>
    <row r="49" spans="1:73" x14ac:dyDescent="0.25">
      <c r="A49" s="1" t="s">
        <v>149</v>
      </c>
      <c r="B49" s="1">
        <v>143.78</v>
      </c>
      <c r="Q49">
        <v>135.22999999999999</v>
      </c>
      <c r="T49" s="1">
        <v>85.98</v>
      </c>
      <c r="U49" s="1">
        <v>85.98</v>
      </c>
      <c r="V49" s="1">
        <v>53.35</v>
      </c>
      <c r="W49" s="1"/>
      <c r="X49" s="1"/>
      <c r="Y49" s="1"/>
      <c r="Z49" s="1">
        <v>87.93</v>
      </c>
      <c r="AA49" s="1">
        <f t="shared" ref="AA49:AA67" si="61">AVERAGE(Z49:Z50)</f>
        <v>92.18</v>
      </c>
      <c r="AB49" s="1"/>
      <c r="AC49" s="1"/>
      <c r="AD49" s="1"/>
      <c r="AE49" s="1"/>
      <c r="AF49" s="1">
        <v>166.45</v>
      </c>
      <c r="AG49" s="1">
        <f t="shared" ref="AG49:AG53" si="62">AVERAGE(AF49:AF50)</f>
        <v>169.63</v>
      </c>
      <c r="AH49" s="1">
        <v>234</v>
      </c>
      <c r="AI49" s="1">
        <f t="shared" si="25"/>
        <v>228.86</v>
      </c>
      <c r="AJ49" s="1"/>
      <c r="AK49" s="1"/>
      <c r="AL49" s="1"/>
      <c r="AM49" s="1"/>
      <c r="AN49" s="1"/>
      <c r="AO49" s="1"/>
      <c r="AP49" s="1">
        <v>86</v>
      </c>
      <c r="AQ49" s="1"/>
      <c r="AR49" s="1"/>
      <c r="AS49" s="2" t="s">
        <v>17</v>
      </c>
      <c r="AT49" s="1"/>
      <c r="AU49" s="1"/>
      <c r="AV49" s="1"/>
      <c r="AW49" s="1"/>
      <c r="AX49" s="1">
        <v>240.24</v>
      </c>
      <c r="AY49" s="1"/>
      <c r="AZ49" s="1"/>
      <c r="BA49" s="1"/>
      <c r="BB49" s="1"/>
      <c r="BC49" s="1"/>
      <c r="BD49" s="1"/>
      <c r="BE49" s="1"/>
      <c r="BF49" s="1">
        <v>92.94</v>
      </c>
      <c r="BG49" s="1"/>
      <c r="BH49" s="1"/>
      <c r="BI49" s="1"/>
      <c r="BJ49" s="1"/>
      <c r="BK49" s="1"/>
      <c r="BL49" s="1">
        <v>37.5</v>
      </c>
      <c r="BM49" s="1">
        <f t="shared" si="59"/>
        <v>51.72</v>
      </c>
      <c r="BN49" s="1">
        <v>79.790000000000006</v>
      </c>
      <c r="BO49" s="1">
        <f t="shared" si="54"/>
        <v>82.22</v>
      </c>
      <c r="BP49" s="1"/>
      <c r="BQ49" s="1"/>
      <c r="BR49" s="1"/>
      <c r="BS49" s="1"/>
      <c r="BT49" s="1"/>
      <c r="BU49" s="1"/>
    </row>
    <row r="50" spans="1:73" x14ac:dyDescent="0.25">
      <c r="A50" s="1" t="s">
        <v>150</v>
      </c>
      <c r="B50" s="1">
        <v>268.77</v>
      </c>
      <c r="C50" t="s">
        <v>79</v>
      </c>
      <c r="D50" t="s">
        <v>13</v>
      </c>
      <c r="E50" t="s">
        <v>57</v>
      </c>
      <c r="F50" t="s">
        <v>80</v>
      </c>
      <c r="G50" t="s">
        <v>48</v>
      </c>
      <c r="H50" t="s">
        <v>60</v>
      </c>
      <c r="I50" t="s">
        <v>60</v>
      </c>
      <c r="J50" t="s">
        <v>60</v>
      </c>
      <c r="K50" t="s">
        <v>60</v>
      </c>
      <c r="L50" t="s">
        <v>54</v>
      </c>
      <c r="M50" t="s">
        <v>60</v>
      </c>
      <c r="Q50">
        <v>169.63</v>
      </c>
      <c r="T50" s="1">
        <v>76.23</v>
      </c>
      <c r="U50" s="1">
        <f>AVERAGE(T50:T51)</f>
        <v>64.790000000000006</v>
      </c>
      <c r="V50" s="1">
        <v>87.93</v>
      </c>
      <c r="W50" s="1">
        <f t="shared" ref="W50:W70" si="63">AVERAGE(V50:V51)</f>
        <v>92.18</v>
      </c>
      <c r="X50" s="1"/>
      <c r="Y50" s="1"/>
      <c r="Z50" s="1">
        <v>96.43</v>
      </c>
      <c r="AA50" s="1"/>
      <c r="AB50" s="1"/>
      <c r="AC50" s="1"/>
      <c r="AD50" s="1"/>
      <c r="AE50" s="1"/>
      <c r="AF50" s="1">
        <v>172.81</v>
      </c>
      <c r="AG50" s="1"/>
      <c r="AH50" s="1">
        <v>223.72</v>
      </c>
      <c r="AI50" s="1"/>
      <c r="AJ50" s="1"/>
      <c r="AK50" s="1"/>
      <c r="AL50" s="1"/>
      <c r="AM50" s="1"/>
      <c r="AN50" s="1"/>
      <c r="AO50" s="1"/>
      <c r="AP50" s="1"/>
      <c r="AQ50" s="2" t="s">
        <v>308</v>
      </c>
      <c r="AR50" s="1"/>
      <c r="AS50" s="1"/>
      <c r="AT50" s="1"/>
      <c r="AU50" s="1"/>
      <c r="AV50" s="1"/>
      <c r="AW50" s="1"/>
      <c r="AX50" s="1">
        <v>132.44</v>
      </c>
      <c r="AY50" s="1">
        <f t="shared" si="57"/>
        <v>134.87</v>
      </c>
      <c r="AZ50" s="1"/>
      <c r="BA50" s="1"/>
      <c r="BB50" s="1"/>
      <c r="BC50" s="1"/>
      <c r="BD50" s="1"/>
      <c r="BE50" s="1"/>
      <c r="BF50" s="1">
        <v>135.22999999999999</v>
      </c>
      <c r="BG50" s="1">
        <v>135.22999999999999</v>
      </c>
      <c r="BH50" s="1"/>
      <c r="BI50" s="1"/>
      <c r="BJ50" s="1"/>
      <c r="BK50" s="1"/>
      <c r="BL50" s="1">
        <v>65.94</v>
      </c>
      <c r="BM50" s="1"/>
      <c r="BN50" s="1">
        <v>84.65</v>
      </c>
      <c r="BO50" s="1"/>
      <c r="BP50" s="1"/>
      <c r="BQ50" s="1"/>
      <c r="BR50" s="1"/>
      <c r="BS50" s="1"/>
      <c r="BT50" s="1"/>
      <c r="BU50" s="1"/>
    </row>
    <row r="51" spans="1:73" x14ac:dyDescent="0.25">
      <c r="A51" s="1" t="s">
        <v>150</v>
      </c>
      <c r="B51" s="1">
        <v>284.64</v>
      </c>
      <c r="Q51">
        <v>85.5</v>
      </c>
      <c r="T51" s="1">
        <v>53.35</v>
      </c>
      <c r="U51" s="1"/>
      <c r="V51" s="1">
        <v>96.43</v>
      </c>
      <c r="W51" s="1"/>
      <c r="X51" s="1"/>
      <c r="Y51" s="1"/>
      <c r="Z51" s="1">
        <v>237.66</v>
      </c>
      <c r="AA51" s="1">
        <f t="shared" si="61"/>
        <v>258.58</v>
      </c>
      <c r="AB51" s="1"/>
      <c r="AC51" s="1"/>
      <c r="AD51" s="1"/>
      <c r="AE51" s="1"/>
      <c r="AF51" s="1">
        <v>223.6</v>
      </c>
      <c r="AG51" s="1">
        <f t="shared" si="62"/>
        <v>205.38</v>
      </c>
      <c r="AH51" s="1">
        <v>194.35</v>
      </c>
      <c r="AI51" s="1">
        <v>194.35</v>
      </c>
      <c r="AJ51" s="1"/>
      <c r="AK51" s="1"/>
      <c r="AL51" s="1"/>
      <c r="AM51" s="1"/>
      <c r="AN51" s="1"/>
      <c r="AO51" s="1"/>
      <c r="AP51" s="1"/>
      <c r="AQ51" s="2" t="s">
        <v>309</v>
      </c>
      <c r="AR51" s="1"/>
      <c r="AS51" s="1"/>
      <c r="AT51" s="1"/>
      <c r="AU51" s="1"/>
      <c r="AV51" s="1"/>
      <c r="AW51" s="1"/>
      <c r="AX51" s="1">
        <v>137.30000000000001</v>
      </c>
      <c r="AY51" s="1"/>
      <c r="AZ51" s="1"/>
      <c r="BA51" s="1"/>
      <c r="BB51" s="1"/>
      <c r="BC51" s="1"/>
      <c r="BD51" s="1"/>
      <c r="BE51" s="1"/>
      <c r="BF51" s="1">
        <v>85</v>
      </c>
      <c r="BG51" s="1">
        <f>AVERAGE(BF51:BF52)</f>
        <v>85.5</v>
      </c>
      <c r="BH51" s="1"/>
      <c r="BI51" s="1"/>
      <c r="BJ51" s="1"/>
      <c r="BK51" s="1"/>
      <c r="BL51" s="1"/>
      <c r="BM51" s="2" t="s">
        <v>325</v>
      </c>
      <c r="BN51" s="1">
        <v>91.94</v>
      </c>
      <c r="BO51" s="1">
        <f t="shared" si="54"/>
        <v>92.44</v>
      </c>
      <c r="BP51" s="1"/>
      <c r="BQ51" s="1"/>
      <c r="BR51" s="1"/>
      <c r="BS51" s="1"/>
      <c r="BT51" s="1"/>
      <c r="BU51" s="1"/>
    </row>
    <row r="52" spans="1:73" x14ac:dyDescent="0.25">
      <c r="A52" s="1" t="s">
        <v>151</v>
      </c>
      <c r="B52" s="1">
        <v>109.01</v>
      </c>
      <c r="C52" t="s">
        <v>15</v>
      </c>
      <c r="D52" t="s">
        <v>68</v>
      </c>
      <c r="E52" t="s">
        <v>48</v>
      </c>
      <c r="F52" t="s">
        <v>58</v>
      </c>
      <c r="G52" t="s">
        <v>48</v>
      </c>
      <c r="H52" t="s">
        <v>78</v>
      </c>
      <c r="I52" t="s">
        <v>58</v>
      </c>
      <c r="J52" t="s">
        <v>76</v>
      </c>
      <c r="K52" t="s">
        <v>63</v>
      </c>
      <c r="L52" t="s">
        <v>54</v>
      </c>
      <c r="M52" t="s">
        <v>55</v>
      </c>
      <c r="Q52">
        <v>205.38</v>
      </c>
      <c r="T52" s="1">
        <v>87.93</v>
      </c>
      <c r="U52" s="1">
        <f t="shared" ref="U52:U70" si="64">AVERAGE(T52:T53)</f>
        <v>92.18</v>
      </c>
      <c r="V52" s="1">
        <v>237.66</v>
      </c>
      <c r="W52" s="1">
        <f t="shared" si="63"/>
        <v>258.58</v>
      </c>
      <c r="X52" s="1"/>
      <c r="Y52" s="1"/>
      <c r="Z52" s="1">
        <v>279.5</v>
      </c>
      <c r="AA52" s="1"/>
      <c r="AB52" s="1"/>
      <c r="AC52" s="1"/>
      <c r="AD52" s="1"/>
      <c r="AE52" s="1"/>
      <c r="AF52" s="1">
        <v>187.16</v>
      </c>
      <c r="AG52" s="1"/>
      <c r="AH52" s="1">
        <v>79.790000000000006</v>
      </c>
      <c r="AI52" s="1">
        <f>AVERAGE(AH52:AH53)</f>
        <v>82.22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>
        <v>5.157</v>
      </c>
      <c r="AY52" s="1">
        <f t="shared" si="57"/>
        <v>7.4385000000000003</v>
      </c>
      <c r="AZ52" s="1"/>
      <c r="BA52" s="1"/>
      <c r="BB52" s="1"/>
      <c r="BC52" s="1"/>
      <c r="BD52" s="1"/>
      <c r="BE52" s="1"/>
      <c r="BF52" s="1">
        <v>86</v>
      </c>
      <c r="BG52" s="1"/>
      <c r="BH52" s="1"/>
      <c r="BI52" s="1"/>
      <c r="BJ52" s="1"/>
      <c r="BK52" s="1"/>
      <c r="BL52" s="1"/>
      <c r="BM52" s="2" t="s">
        <v>324</v>
      </c>
      <c r="BN52" s="1">
        <v>92.94</v>
      </c>
      <c r="BO52" s="1"/>
      <c r="BP52" s="1"/>
      <c r="BQ52" s="1"/>
      <c r="BR52" s="1"/>
      <c r="BS52" s="1"/>
      <c r="BT52" s="1"/>
      <c r="BU52" s="1"/>
    </row>
    <row r="53" spans="1:73" x14ac:dyDescent="0.25">
      <c r="A53" s="1" t="s">
        <v>151</v>
      </c>
      <c r="B53" s="1">
        <v>164.31</v>
      </c>
      <c r="Q53">
        <v>143.21</v>
      </c>
      <c r="T53" s="1">
        <v>96.43</v>
      </c>
      <c r="U53" s="1"/>
      <c r="V53" s="1">
        <v>279.5</v>
      </c>
      <c r="W53" s="1"/>
      <c r="X53" s="1"/>
      <c r="Y53" s="1"/>
      <c r="Z53" s="1">
        <v>267.73</v>
      </c>
      <c r="AA53" s="1">
        <f t="shared" si="61"/>
        <v>273.005</v>
      </c>
      <c r="AB53" s="1"/>
      <c r="AC53" s="1"/>
      <c r="AD53" s="1"/>
      <c r="AE53" s="1"/>
      <c r="AF53" s="1">
        <v>141.01</v>
      </c>
      <c r="AG53" s="1">
        <f t="shared" si="62"/>
        <v>115.72999999999999</v>
      </c>
      <c r="AH53" s="1">
        <v>84.65</v>
      </c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>
        <v>9.7200000000000006</v>
      </c>
      <c r="AY53" s="1"/>
      <c r="AZ53" s="1"/>
      <c r="BA53" s="1"/>
      <c r="BB53" s="1"/>
      <c r="BC53" s="1"/>
      <c r="BD53" s="1"/>
      <c r="BE53" s="1"/>
      <c r="BF53" s="1">
        <v>223.6</v>
      </c>
      <c r="BG53" s="1">
        <f t="shared" ref="BG53:BG59" si="65">AVERAGE(BF53:BF54)</f>
        <v>205.38</v>
      </c>
      <c r="BH53" s="1"/>
      <c r="BI53" s="1"/>
      <c r="BJ53" s="1"/>
      <c r="BK53" s="1"/>
      <c r="BL53" s="1"/>
      <c r="BM53" s="1"/>
      <c r="BN53" s="1">
        <v>135.22999999999999</v>
      </c>
      <c r="BO53" s="1">
        <v>135.22999999999999</v>
      </c>
      <c r="BP53" s="1"/>
      <c r="BQ53" s="1"/>
      <c r="BR53" s="1"/>
      <c r="BS53" s="1"/>
      <c r="BT53" s="1"/>
      <c r="BU53" s="1"/>
    </row>
    <row r="54" spans="1:73" x14ac:dyDescent="0.25">
      <c r="A54" s="1" t="s">
        <v>152</v>
      </c>
      <c r="B54" s="1">
        <v>5.2080000000000002</v>
      </c>
      <c r="Q54">
        <v>115.72999999999999</v>
      </c>
      <c r="T54" s="1">
        <v>237.66</v>
      </c>
      <c r="U54" s="1">
        <f t="shared" si="64"/>
        <v>258.58</v>
      </c>
      <c r="V54" s="1">
        <v>267.73</v>
      </c>
      <c r="W54" s="1">
        <f t="shared" si="63"/>
        <v>273.005</v>
      </c>
      <c r="X54" s="1"/>
      <c r="Y54" s="1"/>
      <c r="Z54" s="1">
        <v>278.27999999999997</v>
      </c>
      <c r="AA54" s="1"/>
      <c r="AB54" s="1"/>
      <c r="AC54" s="1"/>
      <c r="AD54" s="1"/>
      <c r="AE54" s="1"/>
      <c r="AF54" s="1">
        <v>90.45</v>
      </c>
      <c r="AG54" s="1"/>
      <c r="AH54" s="1">
        <v>91.94</v>
      </c>
      <c r="AI54" s="1">
        <f>AVERAGE(AH54:AH55)</f>
        <v>92.44</v>
      </c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>
        <v>135.22999999999999</v>
      </c>
      <c r="AY54" s="1">
        <v>135.22999999999999</v>
      </c>
      <c r="AZ54" s="1"/>
      <c r="BA54" s="1"/>
      <c r="BB54" s="1"/>
      <c r="BC54" s="1"/>
      <c r="BD54" s="1"/>
      <c r="BE54" s="1"/>
      <c r="BF54" s="1">
        <v>187.16</v>
      </c>
      <c r="BG54" s="1"/>
      <c r="BH54" s="1"/>
      <c r="BI54" s="1"/>
      <c r="BJ54" s="1"/>
      <c r="BK54" s="1"/>
      <c r="BL54" s="1"/>
      <c r="BM54" s="1"/>
      <c r="BN54" s="1">
        <v>85</v>
      </c>
      <c r="BO54" s="1">
        <f>AVERAGE(BN54:BN55)</f>
        <v>85.5</v>
      </c>
      <c r="BP54" s="1"/>
      <c r="BQ54" s="1"/>
      <c r="BR54" s="1"/>
      <c r="BS54" s="1"/>
      <c r="BT54" s="1"/>
      <c r="BU54" s="1"/>
    </row>
    <row r="55" spans="1:73" x14ac:dyDescent="0.25">
      <c r="A55" s="1" t="s">
        <v>154</v>
      </c>
      <c r="B55" s="1">
        <v>102.17</v>
      </c>
      <c r="Q55">
        <v>176.31</v>
      </c>
      <c r="T55" s="1">
        <v>279.5</v>
      </c>
      <c r="U55" s="1"/>
      <c r="V55" s="1">
        <v>278.27999999999997</v>
      </c>
      <c r="W55" s="1"/>
      <c r="X55" s="1"/>
      <c r="Y55" s="1"/>
      <c r="Z55" s="1">
        <v>223.61</v>
      </c>
      <c r="AA55" s="1">
        <f t="shared" si="61"/>
        <v>226.94499999999999</v>
      </c>
      <c r="AB55" s="1"/>
      <c r="AC55" s="1"/>
      <c r="AD55" s="1"/>
      <c r="AE55" s="1"/>
      <c r="AF55" s="1"/>
      <c r="AG55" s="2" t="s">
        <v>300</v>
      </c>
      <c r="AH55" s="1">
        <v>92.94</v>
      </c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>
        <v>223.6</v>
      </c>
      <c r="AY55" s="1">
        <f>AVERAGE(AX55:AX56)</f>
        <v>205.38</v>
      </c>
      <c r="AZ55" s="1"/>
      <c r="BA55" s="1"/>
      <c r="BB55" s="1"/>
      <c r="BC55" s="1"/>
      <c r="BD55" s="1"/>
      <c r="BE55" s="1"/>
      <c r="BF55" s="1">
        <v>166.94</v>
      </c>
      <c r="BG55" s="1">
        <f t="shared" si="65"/>
        <v>143.21</v>
      </c>
      <c r="BH55" s="1"/>
      <c r="BI55" s="1"/>
      <c r="BJ55" s="1"/>
      <c r="BK55" s="1"/>
      <c r="BL55" s="1"/>
      <c r="BM55" s="1"/>
      <c r="BN55" s="1">
        <v>86</v>
      </c>
      <c r="BO55" s="1"/>
      <c r="BP55" s="1"/>
      <c r="BQ55" s="1"/>
      <c r="BR55" s="1"/>
      <c r="BS55" s="1"/>
      <c r="BT55" s="1"/>
      <c r="BU55" s="1"/>
    </row>
    <row r="56" spans="1:73" x14ac:dyDescent="0.25">
      <c r="A56" s="1" t="s">
        <v>155</v>
      </c>
      <c r="B56" s="1">
        <v>90.55</v>
      </c>
      <c r="Q56">
        <v>51.72</v>
      </c>
      <c r="T56" s="1">
        <v>267.73</v>
      </c>
      <c r="U56" s="1">
        <f t="shared" si="64"/>
        <v>273.005</v>
      </c>
      <c r="V56" s="1">
        <v>223.61</v>
      </c>
      <c r="W56" s="1">
        <f t="shared" si="63"/>
        <v>226.94499999999999</v>
      </c>
      <c r="X56" s="1"/>
      <c r="Y56" s="1"/>
      <c r="Z56" s="1">
        <v>230.28</v>
      </c>
      <c r="AA56" s="1"/>
      <c r="AB56" s="1"/>
      <c r="AC56" s="1"/>
      <c r="AD56" s="1"/>
      <c r="AE56" s="1"/>
      <c r="AF56" s="1"/>
      <c r="AG56" s="2" t="s">
        <v>301</v>
      </c>
      <c r="AH56" s="1">
        <v>135.22999999999999</v>
      </c>
      <c r="AI56" s="1">
        <v>135.22999999999999</v>
      </c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>
        <v>187.16</v>
      </c>
      <c r="AY56" s="1"/>
      <c r="AZ56" s="1"/>
      <c r="BA56" s="1"/>
      <c r="BB56" s="1"/>
      <c r="BC56" s="1"/>
      <c r="BD56" s="1"/>
      <c r="BE56" s="1"/>
      <c r="BF56" s="1">
        <v>119.48</v>
      </c>
      <c r="BG56" s="1"/>
      <c r="BH56" s="1"/>
      <c r="BI56" s="1"/>
      <c r="BJ56" s="1"/>
      <c r="BK56" s="1"/>
      <c r="BL56" s="1"/>
      <c r="BM56" s="1"/>
      <c r="BN56" s="1">
        <v>166.94</v>
      </c>
      <c r="BO56" s="1">
        <f t="shared" ref="BO56" si="66">AVERAGE(BN56:BN57)</f>
        <v>143.21</v>
      </c>
      <c r="BP56" s="1"/>
      <c r="BQ56" s="1"/>
      <c r="BR56" s="1"/>
      <c r="BS56" s="1"/>
      <c r="BT56" s="1"/>
      <c r="BU56" s="1"/>
    </row>
    <row r="57" spans="1:73" x14ac:dyDescent="0.25">
      <c r="A57" s="1" t="s">
        <v>155</v>
      </c>
      <c r="B57" s="1">
        <v>115.33</v>
      </c>
      <c r="Q57" s="4" t="s">
        <v>281</v>
      </c>
      <c r="T57" s="1">
        <v>278.27999999999997</v>
      </c>
      <c r="U57" s="1"/>
      <c r="V57" s="1">
        <v>230.28</v>
      </c>
      <c r="W57" s="1"/>
      <c r="X57" s="1"/>
      <c r="Y57" s="1"/>
      <c r="Z57" s="1">
        <v>41.73</v>
      </c>
      <c r="AA57" s="1">
        <f t="shared" si="61"/>
        <v>53.944999999999993</v>
      </c>
      <c r="AB57" s="1"/>
      <c r="AC57" s="1"/>
      <c r="AD57" s="1"/>
      <c r="AE57" s="1"/>
      <c r="AF57" s="1"/>
      <c r="AG57" s="1"/>
      <c r="AH57" s="1">
        <v>166.45</v>
      </c>
      <c r="AI57" s="1">
        <f>AVERAGE(AH57:AH58)</f>
        <v>169.63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>
        <v>166.94</v>
      </c>
      <c r="AY57" s="1">
        <f>AVERAGE(AX57:AX58)</f>
        <v>143.21</v>
      </c>
      <c r="AZ57" s="1"/>
      <c r="BA57" s="1"/>
      <c r="BB57" s="1"/>
      <c r="BC57" s="1"/>
      <c r="BD57" s="1"/>
      <c r="BE57" s="1"/>
      <c r="BF57" s="1">
        <v>141.01</v>
      </c>
      <c r="BG57" s="1">
        <f t="shared" si="65"/>
        <v>115.72999999999999</v>
      </c>
      <c r="BH57" s="1"/>
      <c r="BI57" s="1"/>
      <c r="BJ57" s="1"/>
      <c r="BK57" s="1"/>
      <c r="BL57" s="1"/>
      <c r="BM57" s="1"/>
      <c r="BN57" s="1">
        <v>119.48</v>
      </c>
      <c r="BO57" s="1"/>
      <c r="BP57" s="1"/>
      <c r="BQ57" s="1"/>
      <c r="BR57" s="1"/>
      <c r="BS57" s="1"/>
      <c r="BT57" s="1"/>
      <c r="BU57" s="1"/>
    </row>
    <row r="58" spans="1:73" x14ac:dyDescent="0.25">
      <c r="A58" s="1" t="s">
        <v>156</v>
      </c>
      <c r="B58" s="1">
        <v>105.59</v>
      </c>
      <c r="C58" t="s">
        <v>47</v>
      </c>
      <c r="D58" t="s">
        <v>68</v>
      </c>
      <c r="E58" t="s">
        <v>48</v>
      </c>
      <c r="F58" t="s">
        <v>58</v>
      </c>
      <c r="G58" t="s">
        <v>48</v>
      </c>
      <c r="H58" t="s">
        <v>78</v>
      </c>
      <c r="I58" t="s">
        <v>51</v>
      </c>
      <c r="J58" t="s">
        <v>76</v>
      </c>
      <c r="K58" t="s">
        <v>63</v>
      </c>
      <c r="L58" t="s">
        <v>54</v>
      </c>
      <c r="M58" t="s">
        <v>55</v>
      </c>
      <c r="Q58" s="4" t="s">
        <v>247</v>
      </c>
      <c r="T58" s="1">
        <v>41.73</v>
      </c>
      <c r="U58" s="1">
        <f t="shared" si="64"/>
        <v>53.944999999999993</v>
      </c>
      <c r="V58" s="1">
        <v>41.73</v>
      </c>
      <c r="W58" s="1">
        <f t="shared" si="63"/>
        <v>53.944999999999993</v>
      </c>
      <c r="X58" s="1"/>
      <c r="Y58" s="1"/>
      <c r="Z58" s="1">
        <v>66.16</v>
      </c>
      <c r="AA58" s="1"/>
      <c r="AB58" s="1"/>
      <c r="AC58" s="1"/>
      <c r="AD58" s="1"/>
      <c r="AE58" s="1"/>
      <c r="AF58" s="1"/>
      <c r="AG58" s="1"/>
      <c r="AH58" s="1">
        <v>172.81</v>
      </c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>
        <v>119.48</v>
      </c>
      <c r="AY58" s="1"/>
      <c r="AZ58" s="1"/>
      <c r="BA58" s="1"/>
      <c r="BB58" s="1"/>
      <c r="BC58" s="1"/>
      <c r="BD58" s="1"/>
      <c r="BE58" s="1"/>
      <c r="BF58" s="1">
        <v>90.45</v>
      </c>
      <c r="BG58" s="1"/>
      <c r="BH58" s="1"/>
      <c r="BI58" s="1"/>
      <c r="BJ58" s="1"/>
      <c r="BK58" s="1"/>
      <c r="BL58" s="1"/>
      <c r="BM58" s="1"/>
      <c r="BN58" s="1"/>
      <c r="BO58" s="2" t="s">
        <v>326</v>
      </c>
      <c r="BP58" s="1"/>
      <c r="BQ58" s="1"/>
      <c r="BR58" s="1"/>
      <c r="BS58" s="1"/>
      <c r="BT58" s="1"/>
      <c r="BU58" s="1"/>
    </row>
    <row r="59" spans="1:73" x14ac:dyDescent="0.25">
      <c r="A59" s="1" t="s">
        <v>156</v>
      </c>
      <c r="B59" s="1">
        <v>94.52</v>
      </c>
      <c r="T59" s="1">
        <v>66.16</v>
      </c>
      <c r="U59" s="1"/>
      <c r="V59" s="1">
        <v>66.16</v>
      </c>
      <c r="W59" s="1"/>
      <c r="X59" s="1"/>
      <c r="Y59" s="1"/>
      <c r="Z59" s="1">
        <v>194.21</v>
      </c>
      <c r="AA59" s="1">
        <f t="shared" si="61"/>
        <v>189.96</v>
      </c>
      <c r="AB59" s="1"/>
      <c r="AC59" s="1"/>
      <c r="AD59" s="1"/>
      <c r="AE59" s="1"/>
      <c r="AF59" s="1"/>
      <c r="AG59" s="1"/>
      <c r="AH59" s="1">
        <v>85</v>
      </c>
      <c r="AI59" s="1">
        <f t="shared" ref="AI59:AI61" si="67">AVERAGE(AH59:AH60)</f>
        <v>85.5</v>
      </c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2" t="s">
        <v>314</v>
      </c>
      <c r="AZ59" s="1"/>
      <c r="BA59" s="1"/>
      <c r="BB59" s="1"/>
      <c r="BC59" s="1"/>
      <c r="BD59" s="1"/>
      <c r="BE59" s="1"/>
      <c r="BF59" s="1">
        <v>37.5</v>
      </c>
      <c r="BG59" s="1">
        <f t="shared" si="65"/>
        <v>51.72</v>
      </c>
      <c r="BH59" s="1"/>
      <c r="BI59" s="1"/>
      <c r="BJ59" s="1"/>
      <c r="BK59" s="1"/>
      <c r="BL59" s="1"/>
      <c r="BM59" s="1"/>
      <c r="BN59" s="1"/>
      <c r="BO59" s="2" t="s">
        <v>327</v>
      </c>
      <c r="BP59" s="1"/>
      <c r="BQ59" s="1"/>
      <c r="BR59" s="1"/>
      <c r="BS59" s="1"/>
      <c r="BT59" s="1"/>
      <c r="BU59" s="1"/>
    </row>
    <row r="60" spans="1:73" x14ac:dyDescent="0.25">
      <c r="A60" s="1" t="s">
        <v>159</v>
      </c>
      <c r="B60" s="1">
        <v>80.62</v>
      </c>
      <c r="C60" t="s">
        <v>15</v>
      </c>
      <c r="D60" t="s">
        <v>12</v>
      </c>
      <c r="E60" t="s">
        <v>57</v>
      </c>
      <c r="F60" t="s">
        <v>51</v>
      </c>
      <c r="G60" t="s">
        <v>73</v>
      </c>
      <c r="H60" t="s">
        <v>78</v>
      </c>
      <c r="I60" t="s">
        <v>58</v>
      </c>
      <c r="J60" t="s">
        <v>76</v>
      </c>
      <c r="K60" t="s">
        <v>63</v>
      </c>
      <c r="L60" t="s">
        <v>54</v>
      </c>
      <c r="M60" t="s">
        <v>55</v>
      </c>
      <c r="T60" s="1">
        <v>194.21</v>
      </c>
      <c r="U60" s="1">
        <f t="shared" si="64"/>
        <v>189.96</v>
      </c>
      <c r="V60" s="1">
        <v>194.21</v>
      </c>
      <c r="W60" s="1">
        <f t="shared" si="63"/>
        <v>189.96</v>
      </c>
      <c r="X60" s="1"/>
      <c r="Y60" s="1"/>
      <c r="Z60" s="1">
        <v>185.71</v>
      </c>
      <c r="AA60" s="1"/>
      <c r="AB60" s="1"/>
      <c r="AC60" s="1"/>
      <c r="AD60" s="1"/>
      <c r="AE60" s="1"/>
      <c r="AF60" s="1"/>
      <c r="AG60" s="1"/>
      <c r="AH60" s="1">
        <v>86</v>
      </c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2" t="s">
        <v>315</v>
      </c>
      <c r="AZ60" s="1"/>
      <c r="BA60" s="1"/>
      <c r="BB60" s="1"/>
      <c r="BC60" s="1"/>
      <c r="BD60" s="1"/>
      <c r="BE60" s="1"/>
      <c r="BF60" s="1">
        <v>65.94</v>
      </c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</row>
    <row r="61" spans="1:73" x14ac:dyDescent="0.25">
      <c r="A61" s="1" t="s">
        <v>159</v>
      </c>
      <c r="B61" s="1">
        <v>66.260000000000005</v>
      </c>
      <c r="T61" s="1">
        <v>185.71</v>
      </c>
      <c r="U61" s="1"/>
      <c r="V61" s="1">
        <v>185.71</v>
      </c>
      <c r="W61" s="1"/>
      <c r="X61" s="1"/>
      <c r="Y61" s="1"/>
      <c r="Z61" s="1">
        <v>179.07</v>
      </c>
      <c r="AA61" s="1">
        <f t="shared" si="61"/>
        <v>209.655</v>
      </c>
      <c r="AB61" s="1"/>
      <c r="AC61" s="1"/>
      <c r="AD61" s="1"/>
      <c r="AE61" s="1"/>
      <c r="AF61" s="1"/>
      <c r="AG61" s="1"/>
      <c r="AH61" s="1">
        <v>37.5</v>
      </c>
      <c r="AI61" s="1">
        <f t="shared" si="67"/>
        <v>51.72</v>
      </c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2" t="s">
        <v>319</v>
      </c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</row>
    <row r="62" spans="1:73" x14ac:dyDescent="0.25">
      <c r="A62" s="1" t="s">
        <v>160</v>
      </c>
      <c r="B62" s="1">
        <v>267.95</v>
      </c>
      <c r="C62" t="s">
        <v>15</v>
      </c>
      <c r="D62" t="s">
        <v>68</v>
      </c>
      <c r="E62" t="s">
        <v>57</v>
      </c>
      <c r="F62" t="s">
        <v>58</v>
      </c>
      <c r="G62" t="s">
        <v>59</v>
      </c>
      <c r="H62" t="s">
        <v>96</v>
      </c>
      <c r="I62" t="s">
        <v>58</v>
      </c>
      <c r="J62" t="s">
        <v>76</v>
      </c>
      <c r="K62" t="s">
        <v>63</v>
      </c>
      <c r="L62" t="s">
        <v>54</v>
      </c>
      <c r="M62" t="s">
        <v>67</v>
      </c>
      <c r="T62" s="1">
        <v>179.07</v>
      </c>
      <c r="U62" s="1">
        <f t="shared" si="64"/>
        <v>209.655</v>
      </c>
      <c r="V62" s="1">
        <v>179.07</v>
      </c>
      <c r="W62" s="1">
        <f t="shared" si="63"/>
        <v>209.655</v>
      </c>
      <c r="X62" s="1"/>
      <c r="Y62" s="1"/>
      <c r="Z62" s="1">
        <v>240.24</v>
      </c>
      <c r="AA62" s="1"/>
      <c r="AB62" s="1"/>
      <c r="AC62" s="1"/>
      <c r="AD62" s="1"/>
      <c r="AE62" s="1"/>
      <c r="AF62" s="1"/>
      <c r="AG62" s="1"/>
      <c r="AH62" s="1">
        <v>65.94</v>
      </c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2" t="s">
        <v>320</v>
      </c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</row>
    <row r="63" spans="1:73" x14ac:dyDescent="0.25">
      <c r="A63" s="1" t="s">
        <v>160</v>
      </c>
      <c r="B63" s="1">
        <v>280.35000000000002</v>
      </c>
      <c r="T63" s="1">
        <v>240.24</v>
      </c>
      <c r="U63" s="1"/>
      <c r="V63" s="1">
        <v>240.24</v>
      </c>
      <c r="W63" s="1"/>
      <c r="X63" s="1"/>
      <c r="Y63" s="1"/>
      <c r="Z63" s="1">
        <v>132.15</v>
      </c>
      <c r="AA63" s="1">
        <f t="shared" si="61"/>
        <v>137.24</v>
      </c>
      <c r="AB63" s="1"/>
      <c r="AC63" s="1"/>
      <c r="AD63" s="1"/>
      <c r="AE63" s="1"/>
      <c r="AF63" s="1"/>
      <c r="AG63" s="1"/>
      <c r="AH63" s="1"/>
      <c r="AI63" s="2" t="s">
        <v>302</v>
      </c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</row>
    <row r="64" spans="1:73" x14ac:dyDescent="0.25">
      <c r="A64" s="1" t="s">
        <v>161</v>
      </c>
      <c r="B64" s="1">
        <v>0</v>
      </c>
      <c r="T64" s="1">
        <v>132.15</v>
      </c>
      <c r="U64" s="1">
        <f t="shared" si="64"/>
        <v>137.24</v>
      </c>
      <c r="V64" s="1">
        <v>132.15</v>
      </c>
      <c r="W64" s="1">
        <f t="shared" si="63"/>
        <v>137.24</v>
      </c>
      <c r="X64" s="1"/>
      <c r="Y64" s="1"/>
      <c r="Z64" s="1">
        <v>142.33000000000001</v>
      </c>
      <c r="AA64" s="1"/>
      <c r="AB64" s="1"/>
      <c r="AC64" s="1"/>
      <c r="AD64" s="1"/>
      <c r="AE64" s="1"/>
      <c r="AF64" s="1"/>
      <c r="AG64" s="1"/>
      <c r="AH64" s="1"/>
      <c r="AI64" s="2" t="s">
        <v>303</v>
      </c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</row>
    <row r="65" spans="1:73" x14ac:dyDescent="0.25">
      <c r="A65" s="1" t="s">
        <v>173</v>
      </c>
      <c r="B65" s="1">
        <v>90</v>
      </c>
      <c r="C65" t="s">
        <v>15</v>
      </c>
      <c r="D65" t="s">
        <v>14</v>
      </c>
      <c r="E65" t="s">
        <v>57</v>
      </c>
      <c r="F65" t="s">
        <v>49</v>
      </c>
      <c r="G65" t="s">
        <v>48</v>
      </c>
      <c r="H65" t="s">
        <v>64</v>
      </c>
      <c r="I65" t="s">
        <v>61</v>
      </c>
      <c r="J65" t="s">
        <v>52</v>
      </c>
      <c r="K65" t="s">
        <v>77</v>
      </c>
      <c r="L65" t="s">
        <v>54</v>
      </c>
      <c r="M65" t="s">
        <v>97</v>
      </c>
      <c r="T65" s="1">
        <v>142.33000000000001</v>
      </c>
      <c r="U65" s="1"/>
      <c r="V65" s="1">
        <v>142.33000000000001</v>
      </c>
      <c r="W65" s="1"/>
      <c r="X65" s="1"/>
      <c r="Y65" s="1"/>
      <c r="Z65" s="1">
        <v>132.44</v>
      </c>
      <c r="AA65" s="1">
        <f t="shared" si="61"/>
        <v>134.87</v>
      </c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</row>
    <row r="66" spans="1:73" x14ac:dyDescent="0.25">
      <c r="A66" s="1" t="s">
        <v>173</v>
      </c>
      <c r="B66" s="1">
        <v>86.28</v>
      </c>
      <c r="T66" s="1">
        <v>78.290000000000006</v>
      </c>
      <c r="U66" s="1">
        <f t="shared" si="64"/>
        <v>85.77000000000001</v>
      </c>
      <c r="V66" s="1">
        <v>78.290000000000006</v>
      </c>
      <c r="W66" s="1">
        <f t="shared" si="63"/>
        <v>85.77000000000001</v>
      </c>
      <c r="X66" s="1"/>
      <c r="Y66" s="1"/>
      <c r="Z66" s="1">
        <v>137.30000000000001</v>
      </c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</row>
    <row r="67" spans="1:73" x14ac:dyDescent="0.25">
      <c r="A67" s="1" t="s">
        <v>174</v>
      </c>
      <c r="B67" s="1">
        <v>137.47</v>
      </c>
      <c r="C67" t="s">
        <v>47</v>
      </c>
      <c r="D67" t="s">
        <v>98</v>
      </c>
      <c r="E67" t="s">
        <v>48</v>
      </c>
      <c r="F67" t="s">
        <v>58</v>
      </c>
      <c r="G67" t="s">
        <v>59</v>
      </c>
      <c r="H67" t="s">
        <v>7</v>
      </c>
      <c r="I67" t="s">
        <v>51</v>
      </c>
      <c r="J67" t="s">
        <v>52</v>
      </c>
      <c r="K67" t="s">
        <v>63</v>
      </c>
      <c r="L67" t="s">
        <v>54</v>
      </c>
      <c r="M67" t="s">
        <v>99</v>
      </c>
      <c r="T67" s="1">
        <v>93.25</v>
      </c>
      <c r="U67" s="1"/>
      <c r="V67" s="1">
        <v>93.25</v>
      </c>
      <c r="W67" s="1"/>
      <c r="X67" s="1"/>
      <c r="Y67" s="1"/>
      <c r="Z67" s="1">
        <v>78.290000000000006</v>
      </c>
      <c r="AA67" s="1">
        <f t="shared" si="61"/>
        <v>85.77000000000001</v>
      </c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</row>
    <row r="68" spans="1:73" x14ac:dyDescent="0.25">
      <c r="A68" s="1" t="s">
        <v>174</v>
      </c>
      <c r="B68" s="1">
        <v>217.42</v>
      </c>
      <c r="T68" s="1">
        <v>5.157</v>
      </c>
      <c r="U68" s="1">
        <f t="shared" si="64"/>
        <v>7.4385000000000003</v>
      </c>
      <c r="V68" s="1">
        <v>5.157</v>
      </c>
      <c r="W68" s="1">
        <f t="shared" si="63"/>
        <v>7.4385000000000003</v>
      </c>
      <c r="X68" s="1"/>
      <c r="Y68" s="1"/>
      <c r="Z68" s="1">
        <v>93.25</v>
      </c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</row>
    <row r="69" spans="1:73" x14ac:dyDescent="0.25">
      <c r="A69" s="1" t="s">
        <v>175</v>
      </c>
      <c r="B69" s="1">
        <v>257.83999999999997</v>
      </c>
      <c r="C69" t="s">
        <v>15</v>
      </c>
      <c r="D69" t="s">
        <v>68</v>
      </c>
      <c r="E69" t="s">
        <v>83</v>
      </c>
      <c r="F69" t="s">
        <v>51</v>
      </c>
      <c r="G69" t="s">
        <v>73</v>
      </c>
      <c r="H69" t="s">
        <v>100</v>
      </c>
      <c r="I69" t="s">
        <v>51</v>
      </c>
      <c r="J69" t="s">
        <v>76</v>
      </c>
      <c r="K69" t="s">
        <v>63</v>
      </c>
      <c r="L69" t="s">
        <v>54</v>
      </c>
      <c r="M69" t="s">
        <v>55</v>
      </c>
      <c r="T69" s="1">
        <v>9.7200000000000006</v>
      </c>
      <c r="U69" s="1"/>
      <c r="V69" s="1">
        <v>9.7200000000000006</v>
      </c>
      <c r="W69" s="1"/>
      <c r="X69" s="1"/>
      <c r="Y69" s="1"/>
      <c r="Z69" s="1">
        <v>234</v>
      </c>
      <c r="AA69" s="1">
        <f>AVERAGE(Z69:Z70)</f>
        <v>228.86</v>
      </c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</row>
    <row r="70" spans="1:73" x14ac:dyDescent="0.25">
      <c r="A70" s="1" t="s">
        <v>175</v>
      </c>
      <c r="B70" s="1">
        <v>278.39</v>
      </c>
      <c r="T70" s="1">
        <v>234</v>
      </c>
      <c r="U70" s="1">
        <f t="shared" si="64"/>
        <v>228.86</v>
      </c>
      <c r="V70" s="1">
        <v>234</v>
      </c>
      <c r="W70" s="1">
        <f t="shared" si="63"/>
        <v>228.86</v>
      </c>
      <c r="X70" s="1"/>
      <c r="Y70" s="1"/>
      <c r="Z70" s="1">
        <v>223.72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</row>
    <row r="71" spans="1:73" x14ac:dyDescent="0.25">
      <c r="A71" s="1" t="s">
        <v>176</v>
      </c>
      <c r="B71" s="1">
        <v>107.91</v>
      </c>
      <c r="C71" t="s">
        <v>47</v>
      </c>
      <c r="D71" t="s">
        <v>68</v>
      </c>
      <c r="E71" t="s">
        <v>57</v>
      </c>
      <c r="F71" t="s">
        <v>58</v>
      </c>
      <c r="G71" t="s">
        <v>48</v>
      </c>
      <c r="H71" t="s">
        <v>7</v>
      </c>
      <c r="I71" t="s">
        <v>60</v>
      </c>
      <c r="J71" t="s">
        <v>76</v>
      </c>
      <c r="K71" t="s">
        <v>60</v>
      </c>
      <c r="L71" t="s">
        <v>54</v>
      </c>
      <c r="M71" t="s">
        <v>55</v>
      </c>
      <c r="T71" s="1">
        <v>223.72</v>
      </c>
      <c r="U71" s="1"/>
      <c r="V71" s="1">
        <v>223.72</v>
      </c>
      <c r="W71" s="1"/>
      <c r="X71" s="1"/>
      <c r="Y71" s="1"/>
      <c r="Z71" s="1">
        <v>194.35</v>
      </c>
      <c r="AA71" s="1">
        <v>194.35</v>
      </c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</row>
    <row r="72" spans="1:73" x14ac:dyDescent="0.25">
      <c r="A72" s="1" t="s">
        <v>176</v>
      </c>
      <c r="B72" s="1">
        <v>139.54</v>
      </c>
      <c r="T72" s="1">
        <v>194.35</v>
      </c>
      <c r="U72" s="1">
        <v>194.35</v>
      </c>
      <c r="V72" s="1">
        <v>194.35</v>
      </c>
      <c r="W72" s="1">
        <v>194.35</v>
      </c>
      <c r="X72" s="1"/>
      <c r="Y72" s="1"/>
      <c r="Z72" s="1">
        <v>79.790000000000006</v>
      </c>
      <c r="AA72" s="1">
        <f>AVERAGE(Z72:Z73)</f>
        <v>82.22</v>
      </c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</row>
    <row r="73" spans="1:73" x14ac:dyDescent="0.25">
      <c r="A73" s="1" t="s">
        <v>157</v>
      </c>
      <c r="B73" s="1">
        <v>180.07</v>
      </c>
      <c r="T73" s="1">
        <v>79.790000000000006</v>
      </c>
      <c r="U73" s="1">
        <f>AVERAGE(T73:T74)</f>
        <v>82.22</v>
      </c>
      <c r="V73" s="1">
        <v>79.790000000000006</v>
      </c>
      <c r="W73" s="1">
        <f>AVERAGE(V73:V74)</f>
        <v>82.22</v>
      </c>
      <c r="X73" s="1"/>
      <c r="Y73" s="1"/>
      <c r="Z73" s="1">
        <v>84.65</v>
      </c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</row>
    <row r="74" spans="1:73" x14ac:dyDescent="0.25">
      <c r="A74" s="1" t="s">
        <v>157</v>
      </c>
      <c r="B74" s="1">
        <v>173.55</v>
      </c>
      <c r="T74" s="1">
        <v>84.65</v>
      </c>
      <c r="U74" s="1"/>
      <c r="V74" s="1">
        <v>84.65</v>
      </c>
      <c r="W74" s="1"/>
      <c r="X74" s="1"/>
      <c r="Y74" s="1"/>
      <c r="Z74" s="1">
        <v>91.94</v>
      </c>
      <c r="AA74" s="1">
        <f>AVERAGE(Z74:Z75)</f>
        <v>92.44</v>
      </c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</row>
    <row r="75" spans="1:73" x14ac:dyDescent="0.25">
      <c r="A75" s="1" t="s">
        <v>177</v>
      </c>
      <c r="B75" s="1">
        <v>151.30000000000001</v>
      </c>
      <c r="C75" t="s">
        <v>15</v>
      </c>
      <c r="D75" t="s">
        <v>72</v>
      </c>
      <c r="E75" t="s">
        <v>48</v>
      </c>
      <c r="F75" t="s">
        <v>49</v>
      </c>
      <c r="G75" t="s">
        <v>59</v>
      </c>
      <c r="H75" t="s">
        <v>96</v>
      </c>
      <c r="I75" t="s">
        <v>51</v>
      </c>
      <c r="J75" t="s">
        <v>76</v>
      </c>
      <c r="K75" t="s">
        <v>53</v>
      </c>
      <c r="L75" t="s">
        <v>54</v>
      </c>
      <c r="M75" t="s">
        <v>55</v>
      </c>
      <c r="T75" s="1">
        <v>91.94</v>
      </c>
      <c r="U75" s="1">
        <f t="shared" ref="U75:U85" si="68">AVERAGE(T75:T76)</f>
        <v>92.44</v>
      </c>
      <c r="V75" s="1">
        <v>91.94</v>
      </c>
      <c r="W75" s="1">
        <f>AVERAGE(V75:V76)</f>
        <v>92.44</v>
      </c>
      <c r="X75" s="1"/>
      <c r="Y75" s="1"/>
      <c r="Z75" s="1">
        <v>92.94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</row>
    <row r="76" spans="1:73" x14ac:dyDescent="0.25">
      <c r="A76" s="1" t="s">
        <v>177</v>
      </c>
      <c r="B76" s="1">
        <v>186.2</v>
      </c>
      <c r="T76" s="1">
        <v>92.94</v>
      </c>
      <c r="U76" s="1"/>
      <c r="V76" s="1">
        <v>92.94</v>
      </c>
      <c r="W76" s="1"/>
      <c r="X76" s="1"/>
      <c r="Y76" s="1"/>
      <c r="Z76" s="1">
        <v>135.22999999999999</v>
      </c>
      <c r="AA76" s="1">
        <v>135.22999999999999</v>
      </c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</row>
    <row r="77" spans="1:73" x14ac:dyDescent="0.25">
      <c r="A77" s="1" t="s">
        <v>200</v>
      </c>
      <c r="B77" s="1">
        <v>0</v>
      </c>
      <c r="T77" s="1">
        <v>166.45</v>
      </c>
      <c r="U77" s="1">
        <f t="shared" si="68"/>
        <v>169.63</v>
      </c>
      <c r="V77" s="1">
        <v>166.45</v>
      </c>
      <c r="W77" s="1">
        <f>AVERAGE(V77:V78)</f>
        <v>169.63</v>
      </c>
      <c r="X77" s="1"/>
      <c r="Y77" s="1"/>
      <c r="Z77" s="1">
        <v>85</v>
      </c>
      <c r="AA77" s="1">
        <f>AVERAGE(Z77:Z78)</f>
        <v>85.5</v>
      </c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</row>
    <row r="78" spans="1:73" x14ac:dyDescent="0.25">
      <c r="A78" s="1" t="s">
        <v>178</v>
      </c>
      <c r="B78" s="1">
        <v>176.76</v>
      </c>
      <c r="C78" t="s">
        <v>15</v>
      </c>
      <c r="D78" t="s">
        <v>14</v>
      </c>
      <c r="E78" t="s">
        <v>48</v>
      </c>
      <c r="F78" t="s">
        <v>49</v>
      </c>
      <c r="G78" t="s">
        <v>48</v>
      </c>
      <c r="H78" t="s">
        <v>101</v>
      </c>
      <c r="I78" t="s">
        <v>49</v>
      </c>
      <c r="J78" t="s">
        <v>52</v>
      </c>
      <c r="K78" t="s">
        <v>53</v>
      </c>
      <c r="L78" t="s">
        <v>54</v>
      </c>
      <c r="M78" t="s">
        <v>55</v>
      </c>
      <c r="T78" s="1">
        <v>172.81</v>
      </c>
      <c r="U78" s="1"/>
      <c r="V78" s="1">
        <v>172.81</v>
      </c>
      <c r="W78" s="1"/>
      <c r="X78" s="1"/>
      <c r="Y78" s="1"/>
      <c r="Z78" s="1">
        <v>86</v>
      </c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</row>
    <row r="79" spans="1:73" x14ac:dyDescent="0.25">
      <c r="A79" s="1" t="s">
        <v>178</v>
      </c>
      <c r="B79" s="1">
        <v>193.51</v>
      </c>
      <c r="T79" s="1">
        <v>85</v>
      </c>
      <c r="U79" s="1">
        <f t="shared" si="68"/>
        <v>85.5</v>
      </c>
      <c r="V79" s="1">
        <v>223.6</v>
      </c>
      <c r="W79" s="1">
        <f>AVERAGE(V79:V80)</f>
        <v>205.38</v>
      </c>
      <c r="X79" s="1"/>
      <c r="Y79" s="1"/>
      <c r="Z79" s="1">
        <v>223.6</v>
      </c>
      <c r="AA79" s="1">
        <f>AVERAGE(Z79:Z80)</f>
        <v>205.38</v>
      </c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</row>
    <row r="80" spans="1:73" x14ac:dyDescent="0.25">
      <c r="A80" s="1" t="s">
        <v>179</v>
      </c>
      <c r="B80" s="1">
        <v>241.09</v>
      </c>
      <c r="T80" s="1">
        <v>86</v>
      </c>
      <c r="U80" s="1"/>
      <c r="V80" s="1">
        <v>187.16</v>
      </c>
      <c r="W80" s="1"/>
      <c r="X80" s="1"/>
      <c r="Y80" s="1"/>
      <c r="Z80" s="1">
        <v>187.16</v>
      </c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</row>
    <row r="81" spans="1:73" x14ac:dyDescent="0.25">
      <c r="A81" s="1" t="s">
        <v>179</v>
      </c>
      <c r="B81" s="1">
        <v>157.54</v>
      </c>
      <c r="T81" s="1">
        <v>141.01</v>
      </c>
      <c r="U81" s="1">
        <f t="shared" si="68"/>
        <v>115.72999999999999</v>
      </c>
      <c r="V81" s="1">
        <v>166.94</v>
      </c>
      <c r="W81" s="1">
        <f>AVERAGE(V81:V82)</f>
        <v>143.21</v>
      </c>
      <c r="X81" s="1"/>
      <c r="Y81" s="1"/>
      <c r="Z81" s="1">
        <v>166.94</v>
      </c>
      <c r="AA81" s="1">
        <f>AVERAGE(Z81:Z82)</f>
        <v>143.21</v>
      </c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</row>
    <row r="82" spans="1:73" x14ac:dyDescent="0.25">
      <c r="A82" s="1" t="s">
        <v>180</v>
      </c>
      <c r="B82" s="1">
        <v>85.98</v>
      </c>
      <c r="C82" t="s">
        <v>47</v>
      </c>
      <c r="D82" t="s">
        <v>98</v>
      </c>
      <c r="E82" t="s">
        <v>57</v>
      </c>
      <c r="F82" t="s">
        <v>58</v>
      </c>
      <c r="G82" t="s">
        <v>48</v>
      </c>
      <c r="H82" t="s">
        <v>7</v>
      </c>
      <c r="I82" t="s">
        <v>61</v>
      </c>
      <c r="J82" t="s">
        <v>52</v>
      </c>
      <c r="K82" t="s">
        <v>70</v>
      </c>
      <c r="L82" t="s">
        <v>54</v>
      </c>
      <c r="M82" t="s">
        <v>55</v>
      </c>
      <c r="T82" s="1">
        <v>90.45</v>
      </c>
      <c r="U82" s="1"/>
      <c r="V82" s="1">
        <v>119.48</v>
      </c>
      <c r="W82" s="1"/>
      <c r="X82" s="1"/>
      <c r="Y82" s="1"/>
      <c r="Z82" s="1">
        <v>119.48</v>
      </c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</row>
    <row r="83" spans="1:73" x14ac:dyDescent="0.25">
      <c r="A83" s="1" t="s">
        <v>181</v>
      </c>
      <c r="B83" s="1">
        <v>76.23</v>
      </c>
      <c r="C83" t="s">
        <v>47</v>
      </c>
      <c r="D83" t="s">
        <v>14</v>
      </c>
      <c r="E83" t="s">
        <v>48</v>
      </c>
      <c r="F83" t="s">
        <v>49</v>
      </c>
      <c r="G83" t="s">
        <v>48</v>
      </c>
      <c r="H83" t="s">
        <v>102</v>
      </c>
      <c r="I83" t="s">
        <v>49</v>
      </c>
      <c r="J83" t="s">
        <v>52</v>
      </c>
      <c r="K83" t="s">
        <v>103</v>
      </c>
      <c r="L83" t="s">
        <v>54</v>
      </c>
      <c r="M83" t="s">
        <v>55</v>
      </c>
      <c r="T83" s="1">
        <v>233.9</v>
      </c>
      <c r="U83" s="1">
        <f t="shared" si="68"/>
        <v>176.31</v>
      </c>
      <c r="V83" s="1">
        <v>141.01</v>
      </c>
      <c r="W83" s="1">
        <f>AVERAGE(V83:V84)</f>
        <v>115.72999999999999</v>
      </c>
      <c r="X83" s="1"/>
      <c r="Y83" s="1"/>
      <c r="Z83" s="1">
        <v>141.01</v>
      </c>
      <c r="AA83" s="1">
        <f>AVERAGE(Z83:Z84)</f>
        <v>115.72999999999999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</row>
    <row r="84" spans="1:73" x14ac:dyDescent="0.25">
      <c r="A84" s="1" t="s">
        <v>181</v>
      </c>
      <c r="B84" s="1">
        <v>53.35</v>
      </c>
      <c r="T84" s="1">
        <v>118.72</v>
      </c>
      <c r="U84" s="1"/>
      <c r="V84" s="1">
        <v>90.45</v>
      </c>
      <c r="W84" s="1"/>
      <c r="X84" s="1"/>
      <c r="Y84" s="1"/>
      <c r="Z84" s="1">
        <v>90.45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</row>
    <row r="85" spans="1:73" x14ac:dyDescent="0.25">
      <c r="A85" s="1" t="s">
        <v>182</v>
      </c>
      <c r="B85" s="1">
        <v>87.93</v>
      </c>
      <c r="C85" t="s">
        <v>47</v>
      </c>
      <c r="D85" t="s">
        <v>14</v>
      </c>
      <c r="E85" t="s">
        <v>48</v>
      </c>
      <c r="F85" t="s">
        <v>49</v>
      </c>
      <c r="G85" t="s">
        <v>59</v>
      </c>
      <c r="H85" t="s">
        <v>96</v>
      </c>
      <c r="I85" t="s">
        <v>51</v>
      </c>
      <c r="J85" t="s">
        <v>52</v>
      </c>
      <c r="K85" t="s">
        <v>53</v>
      </c>
      <c r="L85" t="s">
        <v>54</v>
      </c>
      <c r="M85" t="s">
        <v>55</v>
      </c>
      <c r="T85" s="1">
        <v>37.5</v>
      </c>
      <c r="U85" s="1">
        <f t="shared" si="68"/>
        <v>51.72</v>
      </c>
      <c r="V85" s="1">
        <v>233.9</v>
      </c>
      <c r="W85" s="1">
        <f>AVERAGE(V85:V86)</f>
        <v>176.31</v>
      </c>
      <c r="X85" s="1"/>
      <c r="Y85" s="1"/>
      <c r="Z85" s="1">
        <v>233.9</v>
      </c>
      <c r="AA85" s="1">
        <f>AVERAGE(Z85:Z86)</f>
        <v>176.31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</row>
    <row r="86" spans="1:73" x14ac:dyDescent="0.25">
      <c r="A86" s="1" t="s">
        <v>182</v>
      </c>
      <c r="B86" s="1">
        <v>96.43</v>
      </c>
      <c r="T86" s="1">
        <v>65.94</v>
      </c>
      <c r="U86" s="1"/>
      <c r="V86" s="1">
        <v>118.72</v>
      </c>
      <c r="W86" s="1"/>
      <c r="X86" s="1"/>
      <c r="Y86" s="1"/>
      <c r="Z86" s="1">
        <v>118.72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</row>
    <row r="87" spans="1:73" x14ac:dyDescent="0.25">
      <c r="A87" s="1" t="s">
        <v>158</v>
      </c>
      <c r="B87" s="1">
        <v>177.93</v>
      </c>
      <c r="T87" s="1"/>
      <c r="U87" s="2" t="s">
        <v>283</v>
      </c>
      <c r="V87" s="1">
        <v>37.5</v>
      </c>
      <c r="W87" s="1">
        <f>AVERAGE(V87:V88)</f>
        <v>51.72</v>
      </c>
      <c r="X87" s="1"/>
      <c r="Y87" s="1"/>
      <c r="Z87" s="1">
        <v>37.5</v>
      </c>
      <c r="AA87" s="1">
        <f>AVERAGE(Z87:Z88)</f>
        <v>51.72</v>
      </c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</row>
    <row r="88" spans="1:73" x14ac:dyDescent="0.25">
      <c r="A88" s="1" t="s">
        <v>158</v>
      </c>
      <c r="B88" s="1">
        <v>202.82</v>
      </c>
      <c r="P88" s="1"/>
      <c r="Q88" s="1"/>
      <c r="U88" s="4" t="s">
        <v>279</v>
      </c>
      <c r="V88" s="1">
        <v>65.94</v>
      </c>
      <c r="W88" s="1"/>
      <c r="Y88" s="1"/>
      <c r="Z88" s="1">
        <v>65.94</v>
      </c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</row>
    <row r="89" spans="1:73" x14ac:dyDescent="0.25">
      <c r="A89" s="1" t="s">
        <v>201</v>
      </c>
      <c r="B89" s="1">
        <v>2.4390000000000001</v>
      </c>
      <c r="N89" s="1"/>
      <c r="O89" s="1"/>
      <c r="P89" s="1"/>
      <c r="Q89" s="1"/>
      <c r="R89" s="1"/>
      <c r="S89" s="1"/>
      <c r="T89" s="1"/>
      <c r="U89" s="1"/>
      <c r="V89" s="1"/>
      <c r="W89" s="4" t="s">
        <v>284</v>
      </c>
      <c r="X89" s="1"/>
      <c r="Y89" s="1"/>
      <c r="Z89" s="1"/>
      <c r="AA89" s="2" t="s">
        <v>291</v>
      </c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73" x14ac:dyDescent="0.25">
      <c r="A90" s="1" t="s">
        <v>183</v>
      </c>
      <c r="B90" s="1">
        <v>237.66</v>
      </c>
      <c r="C90" t="s">
        <v>15</v>
      </c>
      <c r="D90" t="s">
        <v>98</v>
      </c>
      <c r="E90" t="s">
        <v>57</v>
      </c>
      <c r="F90" t="s">
        <v>49</v>
      </c>
      <c r="G90" t="s">
        <v>84</v>
      </c>
      <c r="H90" t="s">
        <v>7</v>
      </c>
      <c r="I90" t="s">
        <v>49</v>
      </c>
      <c r="J90" t="s">
        <v>52</v>
      </c>
      <c r="K90" t="s">
        <v>53</v>
      </c>
      <c r="L90" t="s">
        <v>54</v>
      </c>
      <c r="M90" t="s">
        <v>55</v>
      </c>
      <c r="N90" s="2"/>
      <c r="O90" s="1"/>
      <c r="P90" s="1"/>
      <c r="Q90" s="1"/>
      <c r="T90" s="1"/>
      <c r="U90" s="1"/>
      <c r="V90" s="1"/>
      <c r="W90" s="2" t="s">
        <v>280</v>
      </c>
      <c r="X90" s="1"/>
      <c r="Y90" s="1"/>
      <c r="Z90" s="1"/>
      <c r="AA90" s="2" t="s">
        <v>279</v>
      </c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73" x14ac:dyDescent="0.25">
      <c r="A91" s="1" t="s">
        <v>183</v>
      </c>
      <c r="B91" s="1">
        <v>279.5</v>
      </c>
      <c r="N91" s="2"/>
      <c r="O91" s="1"/>
      <c r="P91" s="1"/>
      <c r="Q91" s="1"/>
      <c r="R91" s="2" t="s">
        <v>278</v>
      </c>
      <c r="S91" s="2" t="s">
        <v>256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73" x14ac:dyDescent="0.25">
      <c r="A92" s="1" t="s">
        <v>184</v>
      </c>
      <c r="B92" s="1">
        <v>267.73</v>
      </c>
      <c r="C92" t="s">
        <v>15</v>
      </c>
      <c r="D92" t="s">
        <v>14</v>
      </c>
      <c r="E92" t="s">
        <v>48</v>
      </c>
      <c r="F92" t="s">
        <v>49</v>
      </c>
      <c r="G92" t="s">
        <v>48</v>
      </c>
      <c r="H92" t="s">
        <v>7</v>
      </c>
      <c r="I92" t="s">
        <v>51</v>
      </c>
      <c r="J92" t="s">
        <v>76</v>
      </c>
      <c r="K92" t="s">
        <v>53</v>
      </c>
      <c r="L92" t="s">
        <v>54</v>
      </c>
      <c r="M92" t="s">
        <v>55</v>
      </c>
      <c r="N92" s="1"/>
      <c r="O92" s="2"/>
      <c r="P92" s="1"/>
      <c r="Q92" s="1"/>
      <c r="R92" s="13" t="s">
        <v>257</v>
      </c>
      <c r="S92" s="5">
        <v>0.49830000000000002</v>
      </c>
      <c r="W92" s="5"/>
      <c r="X92" s="5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73" x14ac:dyDescent="0.25">
      <c r="A93" s="1" t="s">
        <v>184</v>
      </c>
      <c r="B93" s="1">
        <v>278.27999999999997</v>
      </c>
      <c r="N93" s="1"/>
      <c r="O93" s="2"/>
      <c r="P93" s="1"/>
      <c r="Q93" s="1"/>
      <c r="R93" s="13" t="s">
        <v>258</v>
      </c>
      <c r="S93" s="5">
        <v>0.1246</v>
      </c>
      <c r="W93" s="5"/>
      <c r="X93" s="5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73" x14ac:dyDescent="0.25">
      <c r="A94" s="1" t="s">
        <v>185</v>
      </c>
      <c r="B94" s="1">
        <v>223.61</v>
      </c>
      <c r="C94" t="s">
        <v>15</v>
      </c>
      <c r="D94" t="s">
        <v>68</v>
      </c>
      <c r="E94" t="s">
        <v>57</v>
      </c>
      <c r="F94" t="s">
        <v>49</v>
      </c>
      <c r="G94" t="s">
        <v>48</v>
      </c>
      <c r="H94" t="s">
        <v>7</v>
      </c>
      <c r="I94" t="s">
        <v>51</v>
      </c>
      <c r="J94" t="s">
        <v>76</v>
      </c>
      <c r="K94" t="s">
        <v>63</v>
      </c>
      <c r="L94" t="s">
        <v>66</v>
      </c>
      <c r="M94" t="s">
        <v>104</v>
      </c>
      <c r="N94" s="1"/>
      <c r="P94" s="1"/>
      <c r="Q94" s="1"/>
      <c r="R94" s="13" t="s">
        <v>259</v>
      </c>
      <c r="S94" s="5">
        <v>0.47720000000000001</v>
      </c>
      <c r="W94" s="5"/>
      <c r="X94" s="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73" x14ac:dyDescent="0.25">
      <c r="A95" s="1" t="s">
        <v>185</v>
      </c>
      <c r="B95" s="1">
        <v>230.28</v>
      </c>
      <c r="N95" s="1"/>
      <c r="P95" s="1"/>
      <c r="Q95" s="1"/>
      <c r="R95" s="13" t="s">
        <v>260</v>
      </c>
      <c r="S95" s="5">
        <v>0.83499999999999996</v>
      </c>
      <c r="W95" s="5"/>
      <c r="X95" s="5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73" x14ac:dyDescent="0.25">
      <c r="A96" s="1" t="s">
        <v>186</v>
      </c>
      <c r="B96" s="1">
        <v>41.73</v>
      </c>
      <c r="C96" t="s">
        <v>47</v>
      </c>
      <c r="D96" t="s">
        <v>98</v>
      </c>
      <c r="E96" t="s">
        <v>57</v>
      </c>
      <c r="F96" t="s">
        <v>49</v>
      </c>
      <c r="G96" t="s">
        <v>48</v>
      </c>
      <c r="H96" t="s">
        <v>7</v>
      </c>
      <c r="I96" t="s">
        <v>49</v>
      </c>
      <c r="J96" t="s">
        <v>76</v>
      </c>
      <c r="K96" t="s">
        <v>53</v>
      </c>
      <c r="L96" t="s">
        <v>54</v>
      </c>
      <c r="M96" t="s">
        <v>55</v>
      </c>
      <c r="R96" s="13" t="s">
        <v>261</v>
      </c>
      <c r="S96" s="5" t="s">
        <v>254</v>
      </c>
      <c r="W96" s="5"/>
      <c r="X96" s="5"/>
    </row>
    <row r="97" spans="1:24" x14ac:dyDescent="0.25">
      <c r="A97" s="1" t="s">
        <v>186</v>
      </c>
      <c r="B97" s="1">
        <v>66.16</v>
      </c>
      <c r="R97" s="13" t="s">
        <v>262</v>
      </c>
      <c r="S97" s="5">
        <v>0.4708</v>
      </c>
      <c r="W97" s="5"/>
      <c r="X97" s="5"/>
    </row>
    <row r="98" spans="1:24" x14ac:dyDescent="0.25">
      <c r="A98" s="1" t="s">
        <v>187</v>
      </c>
      <c r="B98" s="1">
        <v>194.21</v>
      </c>
      <c r="C98" t="s">
        <v>105</v>
      </c>
      <c r="D98" t="s">
        <v>68</v>
      </c>
      <c r="E98" t="s">
        <v>57</v>
      </c>
      <c r="F98" t="s">
        <v>106</v>
      </c>
      <c r="G98" t="s">
        <v>48</v>
      </c>
      <c r="H98" t="s">
        <v>107</v>
      </c>
      <c r="I98" t="s">
        <v>108</v>
      </c>
      <c r="J98" t="s">
        <v>76</v>
      </c>
      <c r="K98" t="s">
        <v>63</v>
      </c>
      <c r="L98" t="s">
        <v>54</v>
      </c>
      <c r="M98" t="s">
        <v>104</v>
      </c>
      <c r="R98" s="13" t="s">
        <v>263</v>
      </c>
      <c r="S98" s="5">
        <v>0.99850000000000005</v>
      </c>
      <c r="U98" s="5"/>
      <c r="V98" s="5"/>
      <c r="W98" s="5"/>
      <c r="X98" s="5"/>
    </row>
    <row r="99" spans="1:24" x14ac:dyDescent="0.25">
      <c r="A99" s="1" t="s">
        <v>187</v>
      </c>
      <c r="B99" s="1">
        <v>185.71</v>
      </c>
      <c r="R99" s="13" t="s">
        <v>264</v>
      </c>
      <c r="S99" s="5">
        <v>0.51629999999999998</v>
      </c>
      <c r="U99" s="5"/>
      <c r="V99" s="5"/>
      <c r="W99" s="5"/>
      <c r="X99" s="5"/>
    </row>
    <row r="100" spans="1:24" x14ac:dyDescent="0.25">
      <c r="A100" s="1" t="s">
        <v>202</v>
      </c>
      <c r="B100" s="1">
        <v>0</v>
      </c>
      <c r="R100" s="13" t="s">
        <v>248</v>
      </c>
      <c r="S100" s="5">
        <v>0.97289999999999999</v>
      </c>
      <c r="W100" s="5"/>
      <c r="X100" s="5"/>
    </row>
    <row r="101" spans="1:24" x14ac:dyDescent="0.25">
      <c r="A101" s="1" t="s">
        <v>188</v>
      </c>
      <c r="B101" s="1">
        <v>179.07</v>
      </c>
      <c r="C101" t="s">
        <v>47</v>
      </c>
      <c r="D101" t="s">
        <v>68</v>
      </c>
      <c r="E101" t="s">
        <v>57</v>
      </c>
      <c r="F101" t="s">
        <v>58</v>
      </c>
      <c r="G101" t="s">
        <v>48</v>
      </c>
      <c r="H101" t="s">
        <v>96</v>
      </c>
      <c r="I101" t="s">
        <v>109</v>
      </c>
      <c r="J101" t="s">
        <v>76</v>
      </c>
      <c r="K101" t="s">
        <v>70</v>
      </c>
      <c r="L101" t="s">
        <v>54</v>
      </c>
      <c r="M101" t="s">
        <v>104</v>
      </c>
      <c r="R101" s="13" t="s">
        <v>249</v>
      </c>
      <c r="S101" s="5">
        <v>0.999</v>
      </c>
      <c r="T101" s="13"/>
      <c r="U101" s="5"/>
      <c r="V101" s="5"/>
      <c r="W101" s="5"/>
      <c r="X101" s="5"/>
    </row>
    <row r="102" spans="1:24" x14ac:dyDescent="0.25">
      <c r="A102" s="1" t="s">
        <v>188</v>
      </c>
      <c r="B102" s="1">
        <v>240.24</v>
      </c>
      <c r="R102" s="13" t="s">
        <v>250</v>
      </c>
      <c r="S102" s="5">
        <v>0.99980000000000002</v>
      </c>
      <c r="T102" s="13"/>
      <c r="U102" s="5"/>
      <c r="V102" s="5"/>
      <c r="W102" s="5"/>
      <c r="X102" s="5"/>
    </row>
    <row r="103" spans="1:24" x14ac:dyDescent="0.25">
      <c r="A103" s="1" t="s">
        <v>189</v>
      </c>
      <c r="B103" s="1">
        <v>132.15</v>
      </c>
      <c r="C103" t="s">
        <v>15</v>
      </c>
      <c r="D103" t="s">
        <v>14</v>
      </c>
      <c r="E103" t="s">
        <v>48</v>
      </c>
      <c r="F103" t="s">
        <v>49</v>
      </c>
      <c r="G103" t="s">
        <v>59</v>
      </c>
      <c r="H103" t="s">
        <v>110</v>
      </c>
      <c r="I103" t="s">
        <v>111</v>
      </c>
      <c r="J103" t="s">
        <v>76</v>
      </c>
      <c r="K103" t="s">
        <v>53</v>
      </c>
      <c r="L103" t="s">
        <v>54</v>
      </c>
      <c r="M103" t="s">
        <v>55</v>
      </c>
      <c r="R103" s="13" t="s">
        <v>251</v>
      </c>
      <c r="S103" s="5">
        <v>0.99950000000000006</v>
      </c>
      <c r="T103" s="13"/>
      <c r="U103" s="5"/>
      <c r="V103" s="5"/>
      <c r="W103" s="5"/>
      <c r="X103" s="5"/>
    </row>
    <row r="104" spans="1:24" x14ac:dyDescent="0.25">
      <c r="A104" s="1" t="s">
        <v>189</v>
      </c>
      <c r="B104" s="1">
        <v>142.33000000000001</v>
      </c>
      <c r="R104" s="13" t="s">
        <v>252</v>
      </c>
      <c r="S104" s="5">
        <v>0.98740000000000006</v>
      </c>
      <c r="T104" s="13"/>
      <c r="U104" s="5"/>
      <c r="V104" s="5"/>
      <c r="W104" s="5"/>
      <c r="X104" s="5"/>
    </row>
    <row r="105" spans="1:24" x14ac:dyDescent="0.25">
      <c r="A105" s="1" t="s">
        <v>190</v>
      </c>
      <c r="B105" s="1">
        <v>132.44</v>
      </c>
      <c r="C105" t="s">
        <v>112</v>
      </c>
      <c r="D105" t="s">
        <v>12</v>
      </c>
      <c r="E105" t="s">
        <v>48</v>
      </c>
      <c r="F105" t="s">
        <v>49</v>
      </c>
      <c r="G105" t="s">
        <v>48</v>
      </c>
      <c r="H105" t="s">
        <v>7</v>
      </c>
      <c r="I105" t="s">
        <v>49</v>
      </c>
      <c r="J105" t="s">
        <v>76</v>
      </c>
      <c r="K105" t="s">
        <v>77</v>
      </c>
      <c r="L105" t="s">
        <v>66</v>
      </c>
      <c r="M105" t="s">
        <v>60</v>
      </c>
      <c r="R105" s="13" t="s">
        <v>253</v>
      </c>
      <c r="S105" s="5" t="s">
        <v>254</v>
      </c>
      <c r="T105" s="13"/>
      <c r="U105" s="5"/>
      <c r="V105" s="5"/>
      <c r="W105" s="5"/>
      <c r="X105" s="5"/>
    </row>
    <row r="106" spans="1:24" x14ac:dyDescent="0.25">
      <c r="A106" s="1" t="s">
        <v>190</v>
      </c>
      <c r="B106" s="1">
        <v>137.30000000000001</v>
      </c>
      <c r="R106" s="13" t="s">
        <v>255</v>
      </c>
      <c r="S106" s="5">
        <v>0.99980000000000002</v>
      </c>
      <c r="T106" s="13"/>
      <c r="U106" s="5"/>
      <c r="V106" s="5"/>
      <c r="W106" s="5"/>
      <c r="X106" s="5"/>
    </row>
    <row r="107" spans="1:24" x14ac:dyDescent="0.25">
      <c r="A107" s="1" t="s">
        <v>191</v>
      </c>
      <c r="B107" s="1">
        <v>78.290000000000006</v>
      </c>
      <c r="C107" t="s">
        <v>15</v>
      </c>
      <c r="D107" t="s">
        <v>68</v>
      </c>
      <c r="E107" t="s">
        <v>48</v>
      </c>
      <c r="F107" t="s">
        <v>51</v>
      </c>
      <c r="G107" t="s">
        <v>73</v>
      </c>
      <c r="H107" t="s">
        <v>96</v>
      </c>
      <c r="I107" t="s">
        <v>49</v>
      </c>
      <c r="J107" t="s">
        <v>76</v>
      </c>
      <c r="K107" t="s">
        <v>53</v>
      </c>
      <c r="L107" t="s">
        <v>54</v>
      </c>
      <c r="M107" t="s">
        <v>113</v>
      </c>
      <c r="R107" s="13" t="s">
        <v>265</v>
      </c>
      <c r="S107" s="5" t="s">
        <v>254</v>
      </c>
      <c r="T107" s="13"/>
      <c r="U107" s="5"/>
      <c r="V107" s="5"/>
      <c r="W107" s="5"/>
      <c r="X107" s="5"/>
    </row>
    <row r="108" spans="1:24" x14ac:dyDescent="0.25">
      <c r="A108" s="1" t="s">
        <v>191</v>
      </c>
      <c r="B108" s="1">
        <v>93.25</v>
      </c>
      <c r="R108" s="13" t="s">
        <v>266</v>
      </c>
      <c r="S108" s="5" t="s">
        <v>254</v>
      </c>
      <c r="T108" s="5"/>
      <c r="U108" s="5"/>
      <c r="V108" s="5"/>
      <c r="X108" s="5"/>
    </row>
    <row r="109" spans="1:24" x14ac:dyDescent="0.25">
      <c r="A109" s="1" t="s">
        <v>192</v>
      </c>
      <c r="B109" s="1">
        <v>5.157</v>
      </c>
      <c r="C109" t="s">
        <v>15</v>
      </c>
      <c r="D109" t="s">
        <v>13</v>
      </c>
      <c r="E109" t="s">
        <v>57</v>
      </c>
      <c r="F109" t="s">
        <v>58</v>
      </c>
      <c r="G109" t="s">
        <v>48</v>
      </c>
      <c r="H109" t="s">
        <v>96</v>
      </c>
      <c r="I109" t="s">
        <v>51</v>
      </c>
      <c r="J109" t="s">
        <v>62</v>
      </c>
      <c r="K109" t="s">
        <v>63</v>
      </c>
      <c r="L109" t="s">
        <v>54</v>
      </c>
      <c r="M109" t="s">
        <v>55</v>
      </c>
      <c r="R109" s="13" t="s">
        <v>267</v>
      </c>
      <c r="S109" s="5">
        <v>0.99970000000000003</v>
      </c>
      <c r="T109" s="5"/>
      <c r="U109" s="5"/>
      <c r="V109" s="5"/>
      <c r="X109" s="5"/>
    </row>
    <row r="110" spans="1:24" x14ac:dyDescent="0.25">
      <c r="A110" s="1" t="s">
        <v>192</v>
      </c>
      <c r="B110" s="1">
        <v>9.7200000000000006</v>
      </c>
      <c r="R110" s="13" t="s">
        <v>268</v>
      </c>
      <c r="S110" s="5" t="s">
        <v>254</v>
      </c>
      <c r="T110" s="5"/>
      <c r="U110" s="5"/>
      <c r="V110" s="5"/>
      <c r="X110" s="5"/>
    </row>
    <row r="111" spans="1:24" x14ac:dyDescent="0.25">
      <c r="A111" s="1" t="s">
        <v>193</v>
      </c>
      <c r="B111" s="1">
        <v>234</v>
      </c>
      <c r="C111" t="s">
        <v>15</v>
      </c>
      <c r="D111" t="s">
        <v>68</v>
      </c>
      <c r="E111" t="s">
        <v>57</v>
      </c>
      <c r="F111" t="s">
        <v>51</v>
      </c>
      <c r="G111" t="s">
        <v>73</v>
      </c>
      <c r="H111" t="s">
        <v>96</v>
      </c>
      <c r="I111" t="s">
        <v>58</v>
      </c>
      <c r="J111" t="s">
        <v>114</v>
      </c>
      <c r="K111" t="s">
        <v>63</v>
      </c>
      <c r="L111" t="s">
        <v>54</v>
      </c>
      <c r="M111" t="s">
        <v>55</v>
      </c>
      <c r="R111" s="13" t="s">
        <v>269</v>
      </c>
      <c r="S111" s="5">
        <v>0.99960000000000004</v>
      </c>
      <c r="T111" s="5"/>
      <c r="U111" s="5"/>
      <c r="V111" s="5"/>
      <c r="X111" s="5"/>
    </row>
    <row r="112" spans="1:24" x14ac:dyDescent="0.25">
      <c r="A112" s="1" t="s">
        <v>193</v>
      </c>
      <c r="B112" s="1">
        <v>223.72</v>
      </c>
      <c r="R112" s="13" t="s">
        <v>270</v>
      </c>
      <c r="S112" s="5">
        <v>0.98719999999999997</v>
      </c>
      <c r="T112" s="5"/>
      <c r="U112" s="5"/>
      <c r="V112" s="5"/>
      <c r="X112" s="5"/>
    </row>
    <row r="113" spans="1:24" x14ac:dyDescent="0.25">
      <c r="A113" s="1" t="s">
        <v>203</v>
      </c>
      <c r="B113" s="1">
        <v>2.5640000000000001</v>
      </c>
      <c r="R113" s="13" t="s">
        <v>271</v>
      </c>
      <c r="S113" s="5" t="s">
        <v>254</v>
      </c>
      <c r="T113" s="5"/>
      <c r="U113" s="5"/>
      <c r="V113" s="5"/>
      <c r="X113" s="5"/>
    </row>
    <row r="114" spans="1:24" x14ac:dyDescent="0.25">
      <c r="A114" s="1" t="s">
        <v>194</v>
      </c>
      <c r="B114" s="1">
        <v>194.35</v>
      </c>
      <c r="C114" t="s">
        <v>15</v>
      </c>
      <c r="D114" t="s">
        <v>68</v>
      </c>
      <c r="E114" t="s">
        <v>48</v>
      </c>
      <c r="F114" t="s">
        <v>51</v>
      </c>
      <c r="G114" t="s">
        <v>73</v>
      </c>
      <c r="H114" t="s">
        <v>115</v>
      </c>
      <c r="I114" t="s">
        <v>58</v>
      </c>
      <c r="J114" t="s">
        <v>76</v>
      </c>
      <c r="K114" t="s">
        <v>63</v>
      </c>
      <c r="L114" t="s">
        <v>54</v>
      </c>
      <c r="M114" t="s">
        <v>55</v>
      </c>
      <c r="R114" s="13" t="s">
        <v>272</v>
      </c>
      <c r="S114" s="5">
        <v>0.99980000000000002</v>
      </c>
      <c r="T114" s="5"/>
      <c r="U114" s="5"/>
      <c r="V114" s="5"/>
      <c r="X114" s="5"/>
    </row>
    <row r="115" spans="1:24" x14ac:dyDescent="0.25">
      <c r="A115" s="1" t="s">
        <v>195</v>
      </c>
      <c r="B115" s="1">
        <v>79.790000000000006</v>
      </c>
      <c r="C115" t="s">
        <v>16</v>
      </c>
      <c r="D115" t="s">
        <v>13</v>
      </c>
      <c r="E115" t="s">
        <v>57</v>
      </c>
      <c r="F115" t="s">
        <v>58</v>
      </c>
      <c r="G115" t="s">
        <v>59</v>
      </c>
      <c r="H115" t="s">
        <v>96</v>
      </c>
      <c r="I115" t="s">
        <v>51</v>
      </c>
      <c r="J115" t="s">
        <v>76</v>
      </c>
      <c r="K115" t="s">
        <v>60</v>
      </c>
      <c r="L115" t="s">
        <v>54</v>
      </c>
      <c r="M115" t="s">
        <v>55</v>
      </c>
      <c r="R115" s="13" t="s">
        <v>273</v>
      </c>
      <c r="S115" s="5">
        <v>0.98499999999999999</v>
      </c>
      <c r="T115" s="5"/>
      <c r="U115" s="5"/>
      <c r="V115" s="5"/>
      <c r="X115" s="5"/>
    </row>
    <row r="116" spans="1:24" x14ac:dyDescent="0.25">
      <c r="A116" s="1" t="s">
        <v>195</v>
      </c>
      <c r="B116" s="1">
        <v>84.65</v>
      </c>
      <c r="R116" s="13" t="s">
        <v>274</v>
      </c>
      <c r="S116" s="5">
        <v>0.76349999999999996</v>
      </c>
      <c r="T116" s="5"/>
      <c r="U116" s="5"/>
      <c r="V116" s="5"/>
      <c r="X116" s="5"/>
    </row>
    <row r="117" spans="1:24" x14ac:dyDescent="0.25">
      <c r="A117" s="1" t="s">
        <v>196</v>
      </c>
      <c r="B117" s="1">
        <v>91.94</v>
      </c>
      <c r="C117" t="s">
        <v>15</v>
      </c>
      <c r="D117" t="s">
        <v>68</v>
      </c>
      <c r="E117" t="s">
        <v>57</v>
      </c>
      <c r="F117" t="s">
        <v>58</v>
      </c>
      <c r="G117" t="s">
        <v>59</v>
      </c>
      <c r="H117" t="s">
        <v>6</v>
      </c>
      <c r="I117" t="s">
        <v>51</v>
      </c>
      <c r="J117" t="s">
        <v>76</v>
      </c>
      <c r="K117" t="s">
        <v>63</v>
      </c>
      <c r="L117" t="s">
        <v>54</v>
      </c>
      <c r="M117" t="s">
        <v>55</v>
      </c>
      <c r="R117" s="13" t="s">
        <v>275</v>
      </c>
      <c r="S117" s="5">
        <v>0.97529999999999994</v>
      </c>
      <c r="T117" s="5"/>
      <c r="U117" s="5"/>
      <c r="V117" s="5"/>
      <c r="X117" s="5"/>
    </row>
    <row r="118" spans="1:24" x14ac:dyDescent="0.25">
      <c r="A118" s="1" t="s">
        <v>196</v>
      </c>
      <c r="B118" s="1">
        <v>92.94</v>
      </c>
      <c r="R118" s="13" t="s">
        <v>276</v>
      </c>
      <c r="S118" s="5">
        <v>0.98899999999999999</v>
      </c>
      <c r="T118" s="5"/>
      <c r="U118" s="5"/>
      <c r="V118" s="5"/>
      <c r="X118" s="5"/>
    </row>
    <row r="119" spans="1:24" x14ac:dyDescent="0.25">
      <c r="A119" s="1" t="s">
        <v>197</v>
      </c>
      <c r="B119" s="1">
        <v>135.22999999999999</v>
      </c>
      <c r="C119" t="s">
        <v>15</v>
      </c>
      <c r="D119" t="s">
        <v>13</v>
      </c>
      <c r="E119" t="s">
        <v>57</v>
      </c>
      <c r="F119" t="s">
        <v>49</v>
      </c>
      <c r="G119" t="s">
        <v>48</v>
      </c>
      <c r="H119" t="s">
        <v>96</v>
      </c>
      <c r="I119" t="s">
        <v>58</v>
      </c>
      <c r="J119" t="s">
        <v>76</v>
      </c>
      <c r="K119" t="s">
        <v>77</v>
      </c>
      <c r="L119" t="s">
        <v>66</v>
      </c>
      <c r="M119" t="s">
        <v>116</v>
      </c>
      <c r="T119" s="5"/>
      <c r="U119" s="5"/>
      <c r="V119" s="5"/>
      <c r="X119" s="5"/>
    </row>
    <row r="120" spans="1:24" x14ac:dyDescent="0.25">
      <c r="A120" s="1" t="s">
        <v>198</v>
      </c>
      <c r="B120" s="1">
        <v>166.45</v>
      </c>
      <c r="C120" t="s">
        <v>47</v>
      </c>
      <c r="D120" t="s">
        <v>13</v>
      </c>
      <c r="E120" t="s">
        <v>48</v>
      </c>
      <c r="F120" t="s">
        <v>58</v>
      </c>
      <c r="G120" t="s">
        <v>59</v>
      </c>
      <c r="H120" t="s">
        <v>96</v>
      </c>
      <c r="I120" t="s">
        <v>61</v>
      </c>
      <c r="J120" t="s">
        <v>62</v>
      </c>
      <c r="K120" t="s">
        <v>63</v>
      </c>
      <c r="L120" t="s">
        <v>54</v>
      </c>
      <c r="M120" t="s">
        <v>55</v>
      </c>
      <c r="R120" s="13"/>
      <c r="S120" s="5"/>
      <c r="T120" s="5"/>
      <c r="U120" s="5"/>
      <c r="V120" s="5"/>
      <c r="W120" s="5"/>
      <c r="X120" s="5"/>
    </row>
    <row r="121" spans="1:24" x14ac:dyDescent="0.25">
      <c r="A121" s="1" t="s">
        <v>198</v>
      </c>
      <c r="B121" s="1">
        <v>172.81</v>
      </c>
      <c r="R121" s="13"/>
      <c r="S121" s="5"/>
      <c r="T121" s="5"/>
      <c r="U121" s="5"/>
      <c r="V121" s="5"/>
      <c r="W121" s="5"/>
      <c r="X121" s="5"/>
    </row>
    <row r="122" spans="1:24" x14ac:dyDescent="0.25">
      <c r="A122" s="1" t="s">
        <v>199</v>
      </c>
      <c r="B122" s="1">
        <v>85</v>
      </c>
      <c r="C122" t="s">
        <v>15</v>
      </c>
      <c r="D122" t="s">
        <v>13</v>
      </c>
      <c r="E122" t="s">
        <v>83</v>
      </c>
      <c r="F122" t="s">
        <v>49</v>
      </c>
      <c r="G122" t="s">
        <v>59</v>
      </c>
      <c r="H122" t="s">
        <v>117</v>
      </c>
      <c r="I122" t="s">
        <v>61</v>
      </c>
      <c r="J122" t="s">
        <v>52</v>
      </c>
      <c r="K122" t="s">
        <v>53</v>
      </c>
      <c r="L122" t="s">
        <v>54</v>
      </c>
      <c r="M122" t="s">
        <v>67</v>
      </c>
      <c r="R122" s="13"/>
      <c r="S122" s="5"/>
      <c r="T122" s="5"/>
      <c r="U122" s="5"/>
      <c r="V122" s="5"/>
      <c r="W122" s="5"/>
      <c r="X122" s="5"/>
    </row>
    <row r="123" spans="1:24" x14ac:dyDescent="0.25">
      <c r="A123" s="1" t="s">
        <v>199</v>
      </c>
      <c r="B123" s="1">
        <v>86</v>
      </c>
      <c r="R123" s="13"/>
      <c r="S123" s="5"/>
      <c r="T123" s="5"/>
      <c r="U123" s="5"/>
      <c r="V123" s="5"/>
      <c r="W123" s="5"/>
      <c r="X123" s="5"/>
    </row>
    <row r="124" spans="1:24" x14ac:dyDescent="0.25">
      <c r="A124" s="1" t="s">
        <v>209</v>
      </c>
      <c r="B124" s="1">
        <v>0</v>
      </c>
      <c r="R124" s="13"/>
      <c r="S124" s="5"/>
      <c r="T124" s="5"/>
      <c r="U124" s="5"/>
      <c r="V124" s="5"/>
      <c r="W124" s="5"/>
      <c r="X124" s="5"/>
    </row>
    <row r="125" spans="1:24" x14ac:dyDescent="0.25">
      <c r="A125" s="1" t="s">
        <v>204</v>
      </c>
      <c r="B125" s="1">
        <v>223.6</v>
      </c>
      <c r="C125" t="s">
        <v>15</v>
      </c>
      <c r="D125" t="s">
        <v>68</v>
      </c>
      <c r="E125" t="s">
        <v>48</v>
      </c>
      <c r="F125" t="s">
        <v>49</v>
      </c>
      <c r="G125" t="s">
        <v>48</v>
      </c>
      <c r="H125" t="s">
        <v>7</v>
      </c>
      <c r="I125" t="s">
        <v>58</v>
      </c>
      <c r="J125" t="s">
        <v>76</v>
      </c>
      <c r="K125" t="s">
        <v>70</v>
      </c>
      <c r="L125" t="s">
        <v>66</v>
      </c>
      <c r="M125" t="s">
        <v>55</v>
      </c>
      <c r="X125" s="5"/>
    </row>
    <row r="126" spans="1:24" x14ac:dyDescent="0.25">
      <c r="A126" s="1" t="s">
        <v>204</v>
      </c>
      <c r="B126" s="1">
        <v>187.16</v>
      </c>
      <c r="R126" s="13"/>
      <c r="S126" s="5"/>
      <c r="T126" s="5"/>
      <c r="U126" s="5"/>
      <c r="V126" s="5"/>
      <c r="W126" s="5"/>
      <c r="X126" s="5"/>
    </row>
    <row r="127" spans="1:24" x14ac:dyDescent="0.25">
      <c r="A127" s="1" t="s">
        <v>205</v>
      </c>
      <c r="B127" s="1">
        <v>166.94</v>
      </c>
      <c r="C127" t="s">
        <v>15</v>
      </c>
      <c r="D127" t="s">
        <v>12</v>
      </c>
      <c r="E127" t="s">
        <v>57</v>
      </c>
      <c r="F127" t="s">
        <v>49</v>
      </c>
      <c r="G127" t="s">
        <v>48</v>
      </c>
      <c r="H127" t="s">
        <v>7</v>
      </c>
      <c r="I127" t="s">
        <v>49</v>
      </c>
      <c r="J127" t="s">
        <v>76</v>
      </c>
      <c r="K127" t="s">
        <v>53</v>
      </c>
      <c r="L127" t="s">
        <v>118</v>
      </c>
      <c r="M127" t="s">
        <v>55</v>
      </c>
      <c r="R127" s="13"/>
      <c r="S127" s="5"/>
      <c r="T127" s="5"/>
      <c r="U127" s="5"/>
      <c r="V127" s="5"/>
      <c r="W127" s="5"/>
      <c r="X127" s="5"/>
    </row>
    <row r="128" spans="1:24" x14ac:dyDescent="0.25">
      <c r="A128" s="1" t="s">
        <v>205</v>
      </c>
      <c r="B128" s="1">
        <v>119.48</v>
      </c>
      <c r="R128" s="13"/>
      <c r="S128" s="5"/>
      <c r="T128" s="5"/>
      <c r="U128" s="5"/>
      <c r="V128" s="5"/>
      <c r="W128" s="5"/>
    </row>
    <row r="129" spans="1:23" x14ac:dyDescent="0.25">
      <c r="A129" s="1" t="s">
        <v>206</v>
      </c>
      <c r="B129" s="1">
        <v>141.01</v>
      </c>
      <c r="C129" t="s">
        <v>15</v>
      </c>
      <c r="D129" t="s">
        <v>68</v>
      </c>
      <c r="E129" t="s">
        <v>48</v>
      </c>
      <c r="F129" t="s">
        <v>58</v>
      </c>
      <c r="G129" t="s">
        <v>87</v>
      </c>
      <c r="H129" t="s">
        <v>7</v>
      </c>
      <c r="I129" t="s">
        <v>58</v>
      </c>
      <c r="J129" t="s">
        <v>76</v>
      </c>
      <c r="K129" t="s">
        <v>63</v>
      </c>
      <c r="L129" t="s">
        <v>54</v>
      </c>
      <c r="M129" t="s">
        <v>55</v>
      </c>
      <c r="R129" s="13"/>
      <c r="S129" s="5"/>
      <c r="T129" s="5"/>
      <c r="U129" s="5"/>
      <c r="V129" s="5"/>
      <c r="W129" s="5"/>
    </row>
    <row r="130" spans="1:23" x14ac:dyDescent="0.25">
      <c r="A130" s="1" t="s">
        <v>206</v>
      </c>
      <c r="B130" s="1">
        <v>90.45</v>
      </c>
      <c r="R130" s="13"/>
      <c r="S130" s="5"/>
      <c r="T130" s="5"/>
      <c r="U130" s="5"/>
      <c r="V130" s="5"/>
      <c r="W130" s="5"/>
    </row>
    <row r="131" spans="1:23" x14ac:dyDescent="0.25">
      <c r="A131" s="1" t="s">
        <v>207</v>
      </c>
      <c r="B131" s="1">
        <v>233.9</v>
      </c>
      <c r="C131" t="s">
        <v>16</v>
      </c>
      <c r="D131" t="s">
        <v>68</v>
      </c>
      <c r="E131" t="s">
        <v>48</v>
      </c>
      <c r="F131" t="s">
        <v>58</v>
      </c>
      <c r="G131" t="s">
        <v>87</v>
      </c>
      <c r="H131" t="s">
        <v>7</v>
      </c>
      <c r="I131" t="s">
        <v>60</v>
      </c>
      <c r="J131" t="s">
        <v>76</v>
      </c>
      <c r="K131" t="s">
        <v>60</v>
      </c>
      <c r="L131" t="s">
        <v>54</v>
      </c>
      <c r="M131" t="s">
        <v>55</v>
      </c>
      <c r="R131" s="13"/>
      <c r="S131" s="5"/>
      <c r="T131" s="5"/>
      <c r="U131" s="5"/>
      <c r="V131" s="5"/>
      <c r="W131" s="5"/>
    </row>
    <row r="132" spans="1:23" x14ac:dyDescent="0.25">
      <c r="A132" s="1" t="s">
        <v>207</v>
      </c>
      <c r="B132" s="1">
        <v>118.72</v>
      </c>
      <c r="R132" s="13"/>
      <c r="S132" s="5"/>
      <c r="T132" s="5"/>
      <c r="U132" s="5"/>
      <c r="V132" s="5"/>
      <c r="W132" s="5"/>
    </row>
    <row r="133" spans="1:23" x14ac:dyDescent="0.25">
      <c r="A133" s="1" t="s">
        <v>208</v>
      </c>
      <c r="B133" s="1">
        <v>37.5</v>
      </c>
      <c r="C133" t="s">
        <v>15</v>
      </c>
      <c r="D133" t="s">
        <v>13</v>
      </c>
      <c r="E133" t="s">
        <v>48</v>
      </c>
      <c r="F133" t="s">
        <v>51</v>
      </c>
      <c r="G133" t="s">
        <v>73</v>
      </c>
      <c r="H133" t="s">
        <v>96</v>
      </c>
      <c r="I133" t="s">
        <v>58</v>
      </c>
      <c r="J133" t="s">
        <v>76</v>
      </c>
      <c r="K133" t="s">
        <v>53</v>
      </c>
      <c r="L133" t="s">
        <v>54</v>
      </c>
      <c r="M133" t="s">
        <v>55</v>
      </c>
      <c r="R133" s="13"/>
      <c r="S133" s="5"/>
      <c r="T133" s="5"/>
      <c r="U133" s="5"/>
      <c r="V133" s="5"/>
      <c r="W133" s="5"/>
    </row>
    <row r="134" spans="1:23" x14ac:dyDescent="0.25">
      <c r="A134" s="1" t="s">
        <v>208</v>
      </c>
      <c r="B134" s="1">
        <v>65.94</v>
      </c>
      <c r="R134" s="13"/>
      <c r="S134" s="5"/>
      <c r="T134" s="5"/>
      <c r="U134" s="5"/>
      <c r="V134" s="5"/>
      <c r="W134" s="5"/>
    </row>
    <row r="135" spans="1:23" x14ac:dyDescent="0.25">
      <c r="A135" s="1" t="s">
        <v>210</v>
      </c>
      <c r="B135" s="1">
        <v>10.75</v>
      </c>
      <c r="R135" s="13"/>
      <c r="S135" s="5"/>
      <c r="T135" s="5"/>
      <c r="U135" s="5"/>
      <c r="V135" s="5"/>
      <c r="W135" s="5"/>
    </row>
    <row r="136" spans="1:23" x14ac:dyDescent="0.25">
      <c r="A136" s="1" t="s">
        <v>211</v>
      </c>
      <c r="B136" s="1">
        <v>0</v>
      </c>
      <c r="R136" s="13"/>
      <c r="S136" s="5"/>
      <c r="T136" s="5"/>
      <c r="U136" s="5"/>
      <c r="V136" s="5"/>
      <c r="W136" s="5"/>
    </row>
    <row r="137" spans="1:23" x14ac:dyDescent="0.25">
      <c r="A137" s="1" t="s">
        <v>212</v>
      </c>
      <c r="B137" s="1">
        <v>0</v>
      </c>
      <c r="R137" s="13"/>
      <c r="S137" s="5"/>
      <c r="T137" s="5"/>
      <c r="U137" s="5"/>
      <c r="V137" s="5"/>
      <c r="W137" s="5"/>
    </row>
    <row r="138" spans="1:23" x14ac:dyDescent="0.25">
      <c r="A138" s="1" t="s">
        <v>213</v>
      </c>
      <c r="B138" s="1">
        <v>6.452</v>
      </c>
    </row>
    <row r="139" spans="1:23" x14ac:dyDescent="0.25">
      <c r="A139" s="1" t="s">
        <v>214</v>
      </c>
      <c r="B139" s="1">
        <v>0</v>
      </c>
    </row>
    <row r="140" spans="1:23" x14ac:dyDescent="0.25">
      <c r="A140" s="1" t="s">
        <v>215</v>
      </c>
      <c r="B140" s="1">
        <v>0</v>
      </c>
      <c r="R140" s="13"/>
      <c r="S140" s="5"/>
      <c r="T140" s="5"/>
      <c r="U140" s="5"/>
      <c r="V140" s="5"/>
      <c r="W140" s="5"/>
    </row>
    <row r="141" spans="1:23" x14ac:dyDescent="0.25">
      <c r="A141" s="1" t="s">
        <v>216</v>
      </c>
      <c r="B141" s="1">
        <v>0</v>
      </c>
      <c r="R141" s="13"/>
      <c r="S141" s="5"/>
      <c r="T141" s="5"/>
      <c r="U141" s="5"/>
      <c r="V141" s="5"/>
      <c r="W141" s="5"/>
    </row>
    <row r="142" spans="1:23" x14ac:dyDescent="0.25">
      <c r="A142" s="1" t="s">
        <v>217</v>
      </c>
      <c r="B142" s="1">
        <v>0</v>
      </c>
      <c r="R142" s="13"/>
      <c r="S142" s="5"/>
      <c r="T142" s="5"/>
      <c r="U142" s="5"/>
      <c r="V142" s="5"/>
      <c r="W142" s="5"/>
    </row>
    <row r="143" spans="1:23" x14ac:dyDescent="0.25">
      <c r="A143" s="1" t="s">
        <v>218</v>
      </c>
      <c r="B143" s="1">
        <v>0</v>
      </c>
    </row>
    <row r="144" spans="1:23" x14ac:dyDescent="0.25">
      <c r="A144" s="5"/>
      <c r="R144" s="13"/>
      <c r="S144" s="5"/>
      <c r="T144" s="5"/>
      <c r="U144" s="5"/>
      <c r="V144" s="5"/>
      <c r="W144" s="5"/>
    </row>
    <row r="145" spans="1:23" x14ac:dyDescent="0.25">
      <c r="A145" s="5"/>
      <c r="R145" s="13"/>
      <c r="S145" s="5"/>
      <c r="T145" s="5"/>
      <c r="U145" s="5"/>
      <c r="V145" s="5"/>
      <c r="W145" s="5"/>
    </row>
    <row r="146" spans="1:23" x14ac:dyDescent="0.25">
      <c r="A146" s="5"/>
      <c r="R146" s="13"/>
      <c r="S146" s="5"/>
      <c r="T146" s="5"/>
      <c r="U146" s="5"/>
      <c r="V146" s="5"/>
      <c r="W146" s="5"/>
    </row>
    <row r="147" spans="1:23" x14ac:dyDescent="0.25">
      <c r="A147" s="5"/>
      <c r="R147" s="13"/>
      <c r="S147" s="5"/>
      <c r="T147" s="5"/>
      <c r="U147" s="5"/>
      <c r="V147" s="5"/>
      <c r="W147" s="5"/>
    </row>
    <row r="148" spans="1:23" x14ac:dyDescent="0.25">
      <c r="A148" s="5"/>
      <c r="R148" s="13"/>
      <c r="S148" s="5"/>
      <c r="T148" s="5"/>
      <c r="U148" s="5"/>
      <c r="V148" s="5"/>
      <c r="W148" s="5"/>
    </row>
    <row r="149" spans="1:23" x14ac:dyDescent="0.25">
      <c r="A149" s="5"/>
      <c r="R149" s="13"/>
      <c r="S149" s="5"/>
      <c r="T149" s="5"/>
      <c r="U149" s="5"/>
      <c r="V149" s="5"/>
      <c r="W149" s="5"/>
    </row>
    <row r="150" spans="1:23" x14ac:dyDescent="0.25">
      <c r="A150" s="5"/>
    </row>
    <row r="151" spans="1:23" x14ac:dyDescent="0.25">
      <c r="A151" s="5"/>
    </row>
    <row r="152" spans="1:23" x14ac:dyDescent="0.25">
      <c r="A152" s="5"/>
    </row>
    <row r="153" spans="1:23" x14ac:dyDescent="0.25">
      <c r="A153" s="5"/>
    </row>
    <row r="154" spans="1:23" x14ac:dyDescent="0.25">
      <c r="A154" s="5"/>
    </row>
    <row r="155" spans="1:23" x14ac:dyDescent="0.25">
      <c r="A155" s="5"/>
    </row>
    <row r="156" spans="1:23" x14ac:dyDescent="0.25">
      <c r="A156" s="5"/>
    </row>
    <row r="157" spans="1:23" x14ac:dyDescent="0.25">
      <c r="A157" s="5"/>
    </row>
    <row r="158" spans="1:23" x14ac:dyDescent="0.25">
      <c r="A158" s="5"/>
    </row>
    <row r="159" spans="1:23" x14ac:dyDescent="0.25">
      <c r="A159" s="5"/>
    </row>
    <row r="160" spans="1:23" x14ac:dyDescent="0.25">
      <c r="A160" s="5"/>
    </row>
    <row r="161" spans="1:1" x14ac:dyDescent="0.25">
      <c r="A161" s="5"/>
    </row>
    <row r="162" spans="1:1" x14ac:dyDescent="0.25">
      <c r="A162" s="5"/>
    </row>
    <row r="163" spans="1:1" x14ac:dyDescent="0.25">
      <c r="A163" s="5"/>
    </row>
    <row r="164" spans="1:1" x14ac:dyDescent="0.25">
      <c r="A164" s="5"/>
    </row>
    <row r="165" spans="1:1" x14ac:dyDescent="0.25">
      <c r="A165" s="5"/>
    </row>
    <row r="166" spans="1:1" x14ac:dyDescent="0.25">
      <c r="A166" s="5"/>
    </row>
    <row r="167" spans="1:1" x14ac:dyDescent="0.25">
      <c r="A167" s="5"/>
    </row>
    <row r="168" spans="1:1" x14ac:dyDescent="0.25">
      <c r="A168" s="5"/>
    </row>
    <row r="169" spans="1:1" x14ac:dyDescent="0.25">
      <c r="A169" s="5"/>
    </row>
    <row r="170" spans="1: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x14ac:dyDescent="0.25">
      <c r="A174" s="5"/>
    </row>
    <row r="175" spans="1:1" x14ac:dyDescent="0.25">
      <c r="A175" s="5"/>
    </row>
    <row r="176" spans="1:1" x14ac:dyDescent="0.25">
      <c r="A176" s="5"/>
    </row>
    <row r="177" spans="1:37" x14ac:dyDescent="0.25">
      <c r="A177" s="5"/>
    </row>
    <row r="178" spans="1:37" x14ac:dyDescent="0.25">
      <c r="A178" s="5"/>
    </row>
    <row r="179" spans="1:37" x14ac:dyDescent="0.25">
      <c r="A179" s="5"/>
    </row>
    <row r="180" spans="1:37" x14ac:dyDescent="0.25">
      <c r="A180" s="5"/>
    </row>
    <row r="181" spans="1:37" x14ac:dyDescent="0.25">
      <c r="A181" s="5"/>
    </row>
    <row r="182" spans="1:37" x14ac:dyDescent="0.25">
      <c r="A182" s="5"/>
    </row>
    <row r="183" spans="1:37" x14ac:dyDescent="0.25">
      <c r="A183" s="5"/>
    </row>
    <row r="184" spans="1:37" x14ac:dyDescent="0.25">
      <c r="A184" s="5"/>
    </row>
    <row r="185" spans="1:37" x14ac:dyDescent="0.25">
      <c r="A185" s="5"/>
    </row>
    <row r="188" spans="1:37" x14ac:dyDescent="0.25">
      <c r="A188" s="4" t="s">
        <v>29</v>
      </c>
    </row>
    <row r="189" spans="1:37" x14ac:dyDescent="0.25">
      <c r="A189" s="4" t="s">
        <v>34</v>
      </c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37" x14ac:dyDescent="0.25">
      <c r="A190" s="6" t="s">
        <v>30</v>
      </c>
      <c r="B190" s="19" t="s">
        <v>35</v>
      </c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 t="s">
        <v>32</v>
      </c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 t="s">
        <v>33</v>
      </c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</row>
    <row r="191" spans="1:37" x14ac:dyDescent="0.25">
      <c r="A191" s="5">
        <v>1E-8</v>
      </c>
      <c r="B191" s="5">
        <v>0.46528439999999999</v>
      </c>
      <c r="C191" s="5">
        <v>0.27478992000000002</v>
      </c>
      <c r="D191" s="5">
        <v>0.56150781999999999</v>
      </c>
      <c r="E191" s="5">
        <v>-0.41761290000000001</v>
      </c>
      <c r="F191" s="5">
        <v>-0.3490238</v>
      </c>
      <c r="G191" s="5">
        <v>-7.0040699999999997E-2</v>
      </c>
      <c r="H191" s="5">
        <v>-0.41042079999999997</v>
      </c>
      <c r="I191" s="5">
        <v>-0.35907270000000002</v>
      </c>
      <c r="J191" s="5">
        <v>-8.79109E-2</v>
      </c>
      <c r="K191" s="5">
        <v>-0.42996960000000001</v>
      </c>
      <c r="L191" s="5">
        <v>-0.34412920000000002</v>
      </c>
      <c r="M191" s="5">
        <v>-6.0227799999999998E-2</v>
      </c>
      <c r="N191" s="5">
        <v>90.312579200000002</v>
      </c>
      <c r="O191" s="5">
        <v>88.834364300000004</v>
      </c>
      <c r="P191" s="5">
        <v>88.834364300000004</v>
      </c>
      <c r="Q191" s="5">
        <v>91.943510200000006</v>
      </c>
      <c r="R191" s="5">
        <v>93.222750099999999</v>
      </c>
      <c r="S191" s="5">
        <v>90.147130700000005</v>
      </c>
      <c r="T191" s="5">
        <v>92.600043299999996</v>
      </c>
      <c r="U191" s="5">
        <v>94.675818500000005</v>
      </c>
      <c r="V191" s="5">
        <v>91.507530000000003</v>
      </c>
      <c r="W191" s="5">
        <v>84.269575099999997</v>
      </c>
      <c r="X191" s="5">
        <v>88.666277699999995</v>
      </c>
      <c r="Y191" s="5">
        <v>85.777016000000003</v>
      </c>
      <c r="Z191" s="5">
        <v>1.7410117300000001</v>
      </c>
      <c r="AA191" s="5">
        <v>1.7613720500000001</v>
      </c>
      <c r="AB191" s="5">
        <v>1.9345742100000001</v>
      </c>
      <c r="AC191" s="5">
        <v>-3.9012000000000001E-3</v>
      </c>
      <c r="AD191" s="5">
        <v>4.2096969999999997E-2</v>
      </c>
      <c r="AE191" s="5">
        <v>0.35700774000000002</v>
      </c>
      <c r="AF191" s="5">
        <v>1.9848053299999999</v>
      </c>
      <c r="AG191" s="5">
        <v>1.4800641800000001</v>
      </c>
      <c r="AH191" s="5">
        <v>1.5783903800000001</v>
      </c>
      <c r="AI191" s="5">
        <v>0.14160174</v>
      </c>
      <c r="AJ191" s="5">
        <v>-1.9192000000000001E-2</v>
      </c>
      <c r="AK191" s="5">
        <v>0.17342548999999999</v>
      </c>
    </row>
    <row r="192" spans="1:37" x14ac:dyDescent="0.25">
      <c r="A192" s="5">
        <v>1.0000000000000001E-9</v>
      </c>
      <c r="B192" s="5">
        <v>0.61924188000000002</v>
      </c>
      <c r="C192" s="5">
        <v>0.45580151000000002</v>
      </c>
      <c r="D192" s="5">
        <v>0.67809156000000004</v>
      </c>
      <c r="E192" s="5">
        <v>-0.31609019999999999</v>
      </c>
      <c r="F192" s="5">
        <v>-0.25294470000000002</v>
      </c>
      <c r="G192" s="5">
        <v>4.0463899999999997E-2</v>
      </c>
      <c r="H192" s="5">
        <v>-0.30116949999999998</v>
      </c>
      <c r="I192" s="5">
        <v>-0.22119749999999999</v>
      </c>
      <c r="J192" s="5">
        <v>0.13037325</v>
      </c>
      <c r="K192" s="5">
        <v>-0.30874620000000003</v>
      </c>
      <c r="L192" s="5">
        <v>-0.1843824</v>
      </c>
      <c r="M192" s="5">
        <v>0.17635662999999999</v>
      </c>
      <c r="N192" s="5">
        <v>93.520026599999994</v>
      </c>
      <c r="O192" s="5">
        <v>87.941857299999995</v>
      </c>
      <c r="P192" s="5">
        <v>92.683301200000002</v>
      </c>
      <c r="Q192" s="5">
        <v>95.400179800000004</v>
      </c>
      <c r="R192" s="5">
        <v>90.718705999999997</v>
      </c>
      <c r="S192" s="5">
        <v>92.161253200000004</v>
      </c>
      <c r="T192" s="5">
        <v>94.151412100000002</v>
      </c>
      <c r="U192" s="5">
        <v>101.90825700000001</v>
      </c>
      <c r="V192" s="5">
        <v>96.511240900000004</v>
      </c>
      <c r="W192" s="5">
        <v>99.532414200000005</v>
      </c>
      <c r="X192" s="5">
        <v>96.350038900000001</v>
      </c>
      <c r="Y192" s="5">
        <v>100.558311</v>
      </c>
      <c r="Z192" s="5">
        <v>12.0536523</v>
      </c>
      <c r="AA192" s="5">
        <v>8.9187211499999997</v>
      </c>
      <c r="AB192" s="5">
        <v>7.1588087099999997</v>
      </c>
      <c r="AC192" s="5">
        <v>6.3106448200000003</v>
      </c>
      <c r="AD192" s="5">
        <v>6.1119543600000004</v>
      </c>
      <c r="AE192" s="5">
        <v>6.1908861899999996</v>
      </c>
      <c r="AF192" s="5">
        <v>39.438346199999998</v>
      </c>
      <c r="AG192" s="5">
        <v>46.321179999999998</v>
      </c>
      <c r="AH192" s="5">
        <v>39.132442500000003</v>
      </c>
      <c r="AI192" s="5">
        <v>40.365358999999998</v>
      </c>
      <c r="AJ192" s="5">
        <v>38.7741714</v>
      </c>
      <c r="AK192" s="5">
        <v>38.7741714</v>
      </c>
    </row>
    <row r="193" spans="1:37" x14ac:dyDescent="0.25">
      <c r="A193" s="5">
        <v>1E-10</v>
      </c>
      <c r="B193" s="5">
        <v>7.4767643699999997</v>
      </c>
      <c r="C193" s="5">
        <v>11.1276762</v>
      </c>
      <c r="D193" s="5">
        <v>8.53103838</v>
      </c>
      <c r="E193" s="5">
        <v>3.0308913799999999</v>
      </c>
      <c r="F193" s="5">
        <v>3.5534745000000001</v>
      </c>
      <c r="G193" s="5">
        <v>4.0515615299999999</v>
      </c>
      <c r="H193" s="5">
        <v>12.3483865</v>
      </c>
      <c r="I193" s="5">
        <v>18.912206399999999</v>
      </c>
      <c r="J193" s="5">
        <v>15.3222077</v>
      </c>
      <c r="K193" s="5">
        <v>11.4015571</v>
      </c>
      <c r="L193" s="5">
        <v>12.898529699999999</v>
      </c>
      <c r="M193" s="5">
        <v>12.241118</v>
      </c>
      <c r="N193" s="5">
        <v>101.13422799999999</v>
      </c>
      <c r="O193" s="5">
        <v>95.556058399999998</v>
      </c>
      <c r="P193" s="5">
        <v>98.456706499999996</v>
      </c>
      <c r="Q193" s="5">
        <v>92.923353599999999</v>
      </c>
      <c r="R193" s="5">
        <v>93.848761199999998</v>
      </c>
      <c r="S193" s="5">
        <v>95.291308299999997</v>
      </c>
      <c r="T193" s="5">
        <v>93.932909499999994</v>
      </c>
      <c r="U193" s="5">
        <v>109.55585000000001</v>
      </c>
      <c r="V193" s="5">
        <v>102.45451300000001</v>
      </c>
      <c r="W193" s="5">
        <v>94.402927800000001</v>
      </c>
      <c r="X193" s="5">
        <v>91.723032900000007</v>
      </c>
      <c r="Y193" s="5">
        <v>93.628270700000002</v>
      </c>
      <c r="Z193" s="5">
        <v>69.199208200000001</v>
      </c>
      <c r="AA193" s="5">
        <v>48.281073200000002</v>
      </c>
      <c r="AB193" s="5">
        <v>48.922562599999999</v>
      </c>
      <c r="AC193" s="5">
        <v>58.819361299999997</v>
      </c>
      <c r="AD193" s="5">
        <v>61.432276899999998</v>
      </c>
      <c r="AE193" s="5">
        <v>60.942355300000003</v>
      </c>
      <c r="AF193" s="5">
        <v>90.633519300000003</v>
      </c>
      <c r="AG193" s="5">
        <v>99.002171200000006</v>
      </c>
      <c r="AH193" s="5">
        <v>100.203936</v>
      </c>
      <c r="AI193" s="5">
        <v>82.343400599999995</v>
      </c>
      <c r="AJ193" s="5">
        <v>85.693269299999997</v>
      </c>
      <c r="AK193" s="5">
        <v>87.786937199999997</v>
      </c>
    </row>
    <row r="194" spans="1:37" x14ac:dyDescent="0.25">
      <c r="A194" s="5">
        <v>9.9999999999999994E-12</v>
      </c>
      <c r="B194" s="5">
        <v>44.878389900000002</v>
      </c>
      <c r="C194" s="5">
        <v>42.675013</v>
      </c>
      <c r="D194" s="5">
        <v>54.333386900000001</v>
      </c>
      <c r="E194" s="5">
        <v>52.885865500000001</v>
      </c>
      <c r="F194" s="5">
        <v>54.682245000000002</v>
      </c>
      <c r="G194" s="5">
        <v>52.178200799999999</v>
      </c>
      <c r="H194" s="5">
        <v>78.200717999999995</v>
      </c>
      <c r="I194" s="5">
        <v>77.261156600000007</v>
      </c>
      <c r="J194" s="5">
        <v>57.355564299999998</v>
      </c>
      <c r="K194" s="5">
        <v>70.221063400000006</v>
      </c>
      <c r="L194" s="5">
        <v>76.292700400000001</v>
      </c>
      <c r="M194" s="5">
        <v>65.573120700000004</v>
      </c>
      <c r="N194" s="5">
        <v>104.676365</v>
      </c>
      <c r="O194" s="5">
        <v>99.795467099999996</v>
      </c>
      <c r="P194" s="5">
        <v>95.611840099999995</v>
      </c>
      <c r="Q194" s="5">
        <v>95.862883600000004</v>
      </c>
      <c r="R194" s="5">
        <v>102.93953</v>
      </c>
      <c r="S194" s="5">
        <v>96.652201899999994</v>
      </c>
      <c r="T194" s="5">
        <v>90.436866899999998</v>
      </c>
      <c r="U194" s="5">
        <v>104.770641</v>
      </c>
      <c r="V194" s="5">
        <v>102.03935799999999</v>
      </c>
      <c r="W194" s="5">
        <v>98.192466699999997</v>
      </c>
      <c r="X194" s="5">
        <v>94.696041300000005</v>
      </c>
      <c r="Y194" s="5">
        <v>94.926344799999995</v>
      </c>
      <c r="Z194" s="5">
        <v>103.64440399999999</v>
      </c>
      <c r="AA194" s="5">
        <v>88.164984000000004</v>
      </c>
      <c r="AB194" s="5">
        <v>90.201015799999993</v>
      </c>
      <c r="AC194" s="5">
        <v>91.671331499999994</v>
      </c>
      <c r="AD194" s="5">
        <v>91.3174992</v>
      </c>
      <c r="AE194" s="5">
        <v>96.325587400000003</v>
      </c>
      <c r="AF194" s="5">
        <v>101.88640599999999</v>
      </c>
      <c r="AG194" s="5">
        <v>102.869668</v>
      </c>
      <c r="AH194" s="5">
        <v>96.926395900000003</v>
      </c>
      <c r="AI194" s="5">
        <v>98.234340099999997</v>
      </c>
      <c r="AJ194" s="5">
        <v>99.218363999999994</v>
      </c>
      <c r="AK194" s="5">
        <v>101.54233499999999</v>
      </c>
    </row>
    <row r="195" spans="1:37" x14ac:dyDescent="0.25">
      <c r="A195" s="5">
        <v>9.9999999999999998E-13</v>
      </c>
      <c r="B195" s="5">
        <v>67.720993399999998</v>
      </c>
      <c r="C195" s="5">
        <v>74.303233199999994</v>
      </c>
      <c r="D195" s="5">
        <v>71.235240000000005</v>
      </c>
      <c r="E195" s="5">
        <v>91.616895799999995</v>
      </c>
      <c r="F195" s="5">
        <v>90.364873700000004</v>
      </c>
      <c r="G195" s="5">
        <v>91.126974099999998</v>
      </c>
      <c r="H195" s="5">
        <v>96.707893299999995</v>
      </c>
      <c r="I195" s="5">
        <v>98.062609800000004</v>
      </c>
      <c r="J195" s="5">
        <v>101.36199999999999</v>
      </c>
      <c r="K195" s="5">
        <v>97.9202899</v>
      </c>
      <c r="L195" s="5">
        <v>98.527453600000001</v>
      </c>
      <c r="M195" s="5">
        <v>95.721938600000001</v>
      </c>
      <c r="N195" s="5">
        <v>98.819287500000002</v>
      </c>
      <c r="O195" s="5">
        <v>95.723403500000003</v>
      </c>
      <c r="P195" s="5">
        <v>92.906428000000005</v>
      </c>
      <c r="Q195" s="5">
        <v>92.460649799999999</v>
      </c>
      <c r="R195" s="5">
        <v>93.222750099999999</v>
      </c>
      <c r="S195" s="5">
        <v>92.515085499999998</v>
      </c>
      <c r="T195" s="5">
        <v>106.911967</v>
      </c>
      <c r="U195" s="5">
        <v>106.453112</v>
      </c>
      <c r="V195" s="5">
        <v>111.413122</v>
      </c>
      <c r="W195" s="5">
        <v>99.532414200000005</v>
      </c>
      <c r="X195" s="5">
        <v>95.805685299999993</v>
      </c>
      <c r="Y195" s="5">
        <v>96.915329299999996</v>
      </c>
      <c r="Z195" s="5">
        <v>101.608372</v>
      </c>
      <c r="AA195" s="5">
        <v>81.722198399999996</v>
      </c>
      <c r="AB195" s="5">
        <v>90.201015799999993</v>
      </c>
      <c r="AC195" s="5">
        <v>93.1683144</v>
      </c>
      <c r="AD195" s="5">
        <v>96.597766100000001</v>
      </c>
      <c r="AE195" s="5">
        <v>97.7409167</v>
      </c>
      <c r="AF195" s="5">
        <v>98.761818300000002</v>
      </c>
      <c r="AG195" s="5">
        <v>107.764128</v>
      </c>
      <c r="AH195" s="5">
        <v>102.847818</v>
      </c>
      <c r="AI195" s="5">
        <v>96.4547223</v>
      </c>
      <c r="AJ195" s="5">
        <v>103.02884</v>
      </c>
      <c r="AK195" s="5">
        <v>104.661901</v>
      </c>
    </row>
    <row r="196" spans="1:37" x14ac:dyDescent="0.25">
      <c r="A196" s="5">
        <v>1E-13</v>
      </c>
      <c r="B196" s="5">
        <v>88.192874900000007</v>
      </c>
      <c r="C196" s="5">
        <v>93.6873717</v>
      </c>
      <c r="D196" s="5">
        <v>85.989497999999998</v>
      </c>
      <c r="E196" s="5">
        <v>98.911285199999995</v>
      </c>
      <c r="F196" s="5">
        <v>100.816536</v>
      </c>
      <c r="G196" s="5">
        <v>96.516112500000006</v>
      </c>
      <c r="H196" s="5">
        <v>92.381540599999994</v>
      </c>
      <c r="I196" s="5">
        <v>98.805518800000002</v>
      </c>
      <c r="J196" s="5">
        <v>99.876181799999998</v>
      </c>
      <c r="K196" s="5">
        <v>101.437652</v>
      </c>
      <c r="L196" s="5">
        <v>96.035988799999998</v>
      </c>
      <c r="M196" s="5">
        <v>92.832676899999996</v>
      </c>
      <c r="N196" s="5">
        <v>101.915171</v>
      </c>
      <c r="O196" s="5">
        <v>97.062164100000004</v>
      </c>
      <c r="P196" s="5">
        <v>98.735614900000002</v>
      </c>
      <c r="Q196" s="5">
        <v>96.516112500000006</v>
      </c>
      <c r="R196" s="5">
        <v>96.978816300000005</v>
      </c>
      <c r="S196" s="5">
        <v>94.719733000000005</v>
      </c>
      <c r="T196" s="5">
        <v>103.110021</v>
      </c>
      <c r="U196" s="5">
        <v>99.963582900000006</v>
      </c>
      <c r="V196" s="5">
        <v>105.12024599999999</v>
      </c>
      <c r="W196" s="5">
        <v>103.78256</v>
      </c>
      <c r="X196" s="5">
        <v>98.506516899999994</v>
      </c>
      <c r="Y196" s="5">
        <v>99.888337699999994</v>
      </c>
      <c r="Z196" s="5">
        <v>99.432886100000005</v>
      </c>
      <c r="AA196" s="5">
        <v>95.277149899999998</v>
      </c>
      <c r="AB196" s="5">
        <v>93.157445600000003</v>
      </c>
      <c r="AC196" s="5">
        <v>100.51714</v>
      </c>
      <c r="AD196" s="5">
        <v>100.462704</v>
      </c>
      <c r="AE196" s="5">
        <v>96.271151700000004</v>
      </c>
      <c r="AF196" s="5">
        <v>101.66790399999999</v>
      </c>
      <c r="AG196" s="5">
        <v>108.288534</v>
      </c>
      <c r="AH196" s="5">
        <v>98.696267500000005</v>
      </c>
      <c r="AI196" s="5">
        <v>96.726899200000005</v>
      </c>
      <c r="AJ196" s="5">
        <v>105.185318</v>
      </c>
      <c r="AK196" s="5">
        <v>98.339023499999996</v>
      </c>
    </row>
    <row r="197" spans="1:37" x14ac:dyDescent="0.25">
      <c r="A197" s="5">
        <v>1.0000000000000001E-15</v>
      </c>
      <c r="B197" s="5">
        <v>98.010452900000004</v>
      </c>
      <c r="C197" s="5">
        <v>102.221971</v>
      </c>
      <c r="D197" s="5">
        <v>99.767576300000002</v>
      </c>
      <c r="E197" s="5">
        <v>103.483887</v>
      </c>
      <c r="F197" s="5">
        <v>100.48992200000001</v>
      </c>
      <c r="G197" s="5">
        <v>96.026190799999995</v>
      </c>
      <c r="H197" s="5">
        <v>99.898032099999995</v>
      </c>
      <c r="I197" s="5">
        <v>98.062609800000004</v>
      </c>
      <c r="J197" s="5">
        <v>102.03935799999999</v>
      </c>
      <c r="K197" s="5">
        <v>97.836543199999994</v>
      </c>
      <c r="L197" s="5">
        <v>106.378708</v>
      </c>
      <c r="M197" s="5">
        <v>95.7847486</v>
      </c>
      <c r="N197" s="5">
        <v>102.221971</v>
      </c>
      <c r="O197" s="5">
        <v>102.221971</v>
      </c>
      <c r="P197" s="5">
        <v>99.767576300000002</v>
      </c>
      <c r="Q197" s="5">
        <v>100.48992200000001</v>
      </c>
      <c r="R197" s="5">
        <v>100.48992200000001</v>
      </c>
      <c r="S197" s="5">
        <v>96.026190799999995</v>
      </c>
      <c r="T197" s="5">
        <v>99.898032099999995</v>
      </c>
      <c r="U197" s="5">
        <v>98.062609800000004</v>
      </c>
      <c r="V197" s="5">
        <v>102.03935799999999</v>
      </c>
      <c r="W197" s="5">
        <v>97.836543199999994</v>
      </c>
      <c r="X197" s="5">
        <v>106.378708</v>
      </c>
      <c r="Y197" s="5">
        <v>95.7847486</v>
      </c>
      <c r="Z197" s="5">
        <v>98.010452900000004</v>
      </c>
      <c r="AA197" s="5">
        <v>102.221971</v>
      </c>
      <c r="AB197" s="5">
        <v>99.767576300000002</v>
      </c>
      <c r="AC197" s="5">
        <v>103.483887</v>
      </c>
      <c r="AD197" s="5">
        <v>100.48992200000001</v>
      </c>
      <c r="AE197" s="5">
        <v>96.026190799999995</v>
      </c>
      <c r="AF197" s="5">
        <v>99.898032099999995</v>
      </c>
      <c r="AG197" s="5">
        <v>98.062609800000004</v>
      </c>
      <c r="AH197" s="5">
        <v>102.03935799999999</v>
      </c>
      <c r="AI197" s="5">
        <v>97.836543199999994</v>
      </c>
      <c r="AJ197" s="5">
        <v>106.378708</v>
      </c>
      <c r="AK197" s="5">
        <v>95.7847486</v>
      </c>
    </row>
    <row r="198" spans="1:37" x14ac:dyDescent="0.25">
      <c r="A198" s="4" t="s">
        <v>36</v>
      </c>
    </row>
    <row r="199" spans="1:37" x14ac:dyDescent="0.25">
      <c r="A199" s="6" t="s">
        <v>30</v>
      </c>
      <c r="B199" s="19" t="s">
        <v>35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 t="s">
        <v>32</v>
      </c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 t="s">
        <v>33</v>
      </c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</row>
    <row r="200" spans="1:37" x14ac:dyDescent="0.25">
      <c r="A200" s="5">
        <v>1E-8</v>
      </c>
      <c r="B200" s="5">
        <v>40.883849300000001</v>
      </c>
      <c r="C200" s="5">
        <v>46.499883599999997</v>
      </c>
      <c r="D200" s="5">
        <v>41.9183819</v>
      </c>
      <c r="E200" s="5">
        <v>77.485438200000004</v>
      </c>
      <c r="F200" s="5">
        <v>76.736815000000007</v>
      </c>
      <c r="G200" s="5">
        <v>73.574720200000002</v>
      </c>
      <c r="H200" s="5">
        <v>59.244026599999998</v>
      </c>
      <c r="I200" s="5">
        <v>58.175901799999998</v>
      </c>
      <c r="J200" s="5">
        <v>60.328335099999997</v>
      </c>
      <c r="K200" s="5">
        <v>61.245550199999997</v>
      </c>
      <c r="L200" s="5">
        <v>60.692473900000003</v>
      </c>
      <c r="M200" s="5">
        <v>60.005318500000001</v>
      </c>
      <c r="N200" s="5">
        <v>88.453876800000003</v>
      </c>
      <c r="O200" s="5">
        <v>99.612050300000007</v>
      </c>
      <c r="P200" s="5">
        <v>100.51726600000001</v>
      </c>
      <c r="Q200" s="5">
        <v>106.64821999999999</v>
      </c>
      <c r="R200" s="5">
        <v>104.78224899999999</v>
      </c>
      <c r="S200" s="5">
        <v>109.128733</v>
      </c>
      <c r="T200" s="5">
        <v>94.929104600000002</v>
      </c>
      <c r="U200" s="5">
        <v>94.605430400000003</v>
      </c>
      <c r="V200" s="5">
        <v>99.136868899999996</v>
      </c>
      <c r="W200" s="5">
        <v>98.670382099999998</v>
      </c>
      <c r="X200" s="5">
        <v>95.150805500000004</v>
      </c>
      <c r="Y200" s="5">
        <v>100.648049</v>
      </c>
      <c r="Z200" s="5">
        <v>4.6401067200000004</v>
      </c>
      <c r="AA200" s="5">
        <v>6.6168030099999999</v>
      </c>
      <c r="AB200" s="5">
        <v>1.9743378</v>
      </c>
      <c r="AC200" s="5">
        <v>41.730302700000003</v>
      </c>
      <c r="AD200" s="5">
        <v>56.881541400000003</v>
      </c>
      <c r="AE200" s="5">
        <v>37.200000000000003</v>
      </c>
      <c r="AF200" s="5">
        <v>50.423905300000001</v>
      </c>
      <c r="AG200" s="5">
        <v>49.954577700000002</v>
      </c>
      <c r="AH200" s="5">
        <v>44.824342000000001</v>
      </c>
      <c r="AI200" s="5">
        <v>52.279009700000003</v>
      </c>
      <c r="AJ200" s="5">
        <v>62.368462800000003</v>
      </c>
      <c r="AK200" s="5">
        <v>59.401962500000003</v>
      </c>
    </row>
    <row r="201" spans="1:37" x14ac:dyDescent="0.25">
      <c r="A201" s="5">
        <v>1.0000000000000001E-9</v>
      </c>
      <c r="B201" s="5">
        <v>47.0171499</v>
      </c>
      <c r="C201" s="5">
        <v>45.095874999999999</v>
      </c>
      <c r="D201" s="5">
        <v>46.038038700000001</v>
      </c>
      <c r="E201" s="5">
        <v>74.546813</v>
      </c>
      <c r="F201" s="5">
        <v>80.066512000000003</v>
      </c>
      <c r="G201" s="5">
        <v>83.720239899999996</v>
      </c>
      <c r="H201" s="5">
        <v>64.552283099999997</v>
      </c>
      <c r="I201" s="5">
        <v>62.852993699999999</v>
      </c>
      <c r="J201" s="5">
        <v>66.542879299999996</v>
      </c>
      <c r="K201" s="5">
        <v>69.524935400000004</v>
      </c>
      <c r="L201" s="5">
        <v>66.726033900000004</v>
      </c>
      <c r="M201" s="5">
        <v>62.703660599999999</v>
      </c>
      <c r="N201" s="5">
        <v>101.588747</v>
      </c>
      <c r="O201" s="5">
        <v>101.20079699999999</v>
      </c>
      <c r="P201" s="5">
        <v>99.113257700000005</v>
      </c>
      <c r="Q201" s="5">
        <v>103.96658499999999</v>
      </c>
      <c r="R201" s="5">
        <v>108.022559</v>
      </c>
      <c r="S201" s="5">
        <v>100.156429</v>
      </c>
      <c r="T201" s="5">
        <v>95.090941700000002</v>
      </c>
      <c r="U201" s="5">
        <v>99.120685199999997</v>
      </c>
      <c r="V201" s="5">
        <v>100.41538199999999</v>
      </c>
      <c r="W201" s="5">
        <v>100.145252</v>
      </c>
      <c r="X201" s="5">
        <v>97.1955119</v>
      </c>
      <c r="Y201" s="5">
        <v>98.720661800000002</v>
      </c>
      <c r="Z201" s="5">
        <v>44.726399100000002</v>
      </c>
      <c r="AA201" s="5">
        <v>55.810677300000002</v>
      </c>
      <c r="AB201" s="5">
        <v>45.299086799999998</v>
      </c>
      <c r="AC201" s="5">
        <v>75.831763100000003</v>
      </c>
      <c r="AD201" s="5">
        <v>72.636147899999997</v>
      </c>
      <c r="AE201" s="5">
        <v>77.072019400000002</v>
      </c>
      <c r="AF201" s="5">
        <v>62.885361099999997</v>
      </c>
      <c r="AG201" s="5">
        <v>63.759281399999999</v>
      </c>
      <c r="AH201" s="5">
        <v>64.973059500000005</v>
      </c>
      <c r="AI201" s="5">
        <v>66.5751949</v>
      </c>
      <c r="AJ201" s="5">
        <v>70.698127600000007</v>
      </c>
      <c r="AK201" s="5">
        <v>70.497008899999997</v>
      </c>
    </row>
    <row r="202" spans="1:37" x14ac:dyDescent="0.25">
      <c r="A202" s="5">
        <v>1E-10</v>
      </c>
      <c r="B202" s="5">
        <v>58.193797199999999</v>
      </c>
      <c r="C202" s="5">
        <v>53.446031300000001</v>
      </c>
      <c r="D202" s="5">
        <v>57.3809501</v>
      </c>
      <c r="E202" s="5">
        <v>87.005242999999993</v>
      </c>
      <c r="F202" s="5">
        <v>86.815293800000006</v>
      </c>
      <c r="G202" s="5">
        <v>86.6923855</v>
      </c>
      <c r="H202" s="5">
        <v>78.696844600000006</v>
      </c>
      <c r="I202" s="5">
        <v>74.181589799999998</v>
      </c>
      <c r="J202" s="5">
        <v>77.272678200000001</v>
      </c>
      <c r="K202" s="5">
        <v>69.290296900000001</v>
      </c>
      <c r="L202" s="5">
        <v>70.748407299999997</v>
      </c>
      <c r="M202" s="5">
        <v>70.647847900000002</v>
      </c>
      <c r="N202" s="5">
        <v>99.316469499999997</v>
      </c>
      <c r="O202" s="5">
        <v>101.570273</v>
      </c>
      <c r="P202" s="5">
        <v>98.374305899999996</v>
      </c>
      <c r="Q202" s="5">
        <v>105.273882</v>
      </c>
      <c r="R202" s="5">
        <v>109.843836</v>
      </c>
      <c r="S202" s="5">
        <v>109.754448</v>
      </c>
      <c r="T202" s="5">
        <v>95.641187799999997</v>
      </c>
      <c r="U202" s="5">
        <v>100.431566</v>
      </c>
      <c r="V202" s="5">
        <v>103.118061</v>
      </c>
      <c r="W202" s="5">
        <v>96.625675700000002</v>
      </c>
      <c r="X202" s="5">
        <v>100.12849199999999</v>
      </c>
      <c r="Y202" s="5">
        <v>102.860354</v>
      </c>
      <c r="Z202" s="5">
        <v>67.818645399999994</v>
      </c>
      <c r="AA202" s="5">
        <v>77.443493700000005</v>
      </c>
      <c r="AB202" s="5">
        <v>75.337480900000003</v>
      </c>
      <c r="AC202" s="5">
        <v>97.0390278</v>
      </c>
      <c r="AD202" s="5">
        <v>91.508155299999999</v>
      </c>
      <c r="AE202" s="5">
        <v>95.9663738</v>
      </c>
      <c r="AF202" s="5">
        <v>92.987059500000001</v>
      </c>
      <c r="AG202" s="5">
        <v>101.790997</v>
      </c>
      <c r="AH202" s="5">
        <v>91.0288307</v>
      </c>
      <c r="AI202" s="5">
        <v>87.944053299999993</v>
      </c>
      <c r="AJ202" s="5">
        <v>92.368663900000001</v>
      </c>
      <c r="AK202" s="5">
        <v>90.927313499999997</v>
      </c>
    </row>
    <row r="203" spans="1:37" x14ac:dyDescent="0.25">
      <c r="A203" s="5">
        <v>9.9999999999999994E-12</v>
      </c>
      <c r="B203" s="5">
        <v>79.253925899999999</v>
      </c>
      <c r="C203" s="5">
        <v>76.649120499999995</v>
      </c>
      <c r="D203" s="5">
        <v>81.507729100000006</v>
      </c>
      <c r="E203" s="5">
        <v>87.820907000000005</v>
      </c>
      <c r="F203" s="5">
        <v>95.217750600000002</v>
      </c>
      <c r="G203" s="5">
        <v>95.865812500000004</v>
      </c>
      <c r="H203" s="5">
        <v>88.309967700000001</v>
      </c>
      <c r="I203" s="5">
        <v>87.112373199999993</v>
      </c>
      <c r="J203" s="5">
        <v>89.022050800000002</v>
      </c>
      <c r="K203" s="5">
        <v>88.4636098</v>
      </c>
      <c r="L203" s="5">
        <v>84.156318400000004</v>
      </c>
      <c r="M203" s="5">
        <v>88.212211499999995</v>
      </c>
      <c r="N203" s="5">
        <v>97.690775400000007</v>
      </c>
      <c r="O203" s="5">
        <v>104.67387100000001</v>
      </c>
      <c r="P203" s="5">
        <v>103.417652</v>
      </c>
      <c r="Q203" s="5">
        <v>108.838223</v>
      </c>
      <c r="R203" s="5">
        <v>109.63154</v>
      </c>
      <c r="S203" s="5">
        <v>108.681794</v>
      </c>
      <c r="T203" s="5">
        <v>100.73905600000001</v>
      </c>
      <c r="U203" s="5">
        <v>100.78760699999999</v>
      </c>
      <c r="V203" s="5">
        <v>105.027739</v>
      </c>
      <c r="W203" s="5">
        <v>99.843574399999994</v>
      </c>
      <c r="X203" s="5">
        <v>98.687141999999994</v>
      </c>
      <c r="Y203" s="5">
        <v>101.050286</v>
      </c>
      <c r="Z203" s="5">
        <v>93.848225600000006</v>
      </c>
      <c r="AA203" s="5">
        <v>96.582347499999997</v>
      </c>
      <c r="AB203" s="5">
        <v>99.464259900000002</v>
      </c>
      <c r="AC203" s="5">
        <v>107.564446</v>
      </c>
      <c r="AD203" s="5">
        <v>109.25164100000001</v>
      </c>
      <c r="AE203" s="5">
        <v>106.704088</v>
      </c>
      <c r="AF203" s="5">
        <v>99.444359300000002</v>
      </c>
      <c r="AG203" s="5">
        <v>97.777437300000003</v>
      </c>
      <c r="AH203" s="5">
        <v>100.140259</v>
      </c>
      <c r="AI203" s="5">
        <v>98.033506399999993</v>
      </c>
      <c r="AJ203" s="5">
        <v>99.055859600000005</v>
      </c>
      <c r="AK203" s="5">
        <v>103.949747</v>
      </c>
    </row>
    <row r="204" spans="1:37" x14ac:dyDescent="0.25">
      <c r="A204" s="5">
        <v>9.9999999999999998E-13</v>
      </c>
      <c r="B204" s="5">
        <v>89.968728200000001</v>
      </c>
      <c r="C204" s="5">
        <v>97.709249200000002</v>
      </c>
      <c r="D204" s="5">
        <v>98.688360399999993</v>
      </c>
      <c r="E204" s="5">
        <v>102.860411</v>
      </c>
      <c r="F204" s="5">
        <v>104.480565</v>
      </c>
      <c r="G204" s="5">
        <v>105.698475</v>
      </c>
      <c r="H204" s="5">
        <v>88.067211999999998</v>
      </c>
      <c r="I204" s="5">
        <v>95.673555199999996</v>
      </c>
      <c r="J204" s="5">
        <v>101.06273</v>
      </c>
      <c r="K204" s="5">
        <v>101.452524</v>
      </c>
      <c r="L204" s="5">
        <v>95.117285699999996</v>
      </c>
      <c r="M204" s="5">
        <v>97.1955119</v>
      </c>
      <c r="N204" s="5">
        <v>99.002414999999999</v>
      </c>
      <c r="O204" s="5">
        <v>98.928519800000004</v>
      </c>
      <c r="P204" s="5">
        <v>108.313209</v>
      </c>
      <c r="Q204" s="5">
        <v>107.229241</v>
      </c>
      <c r="R204" s="5">
        <v>110.078479</v>
      </c>
      <c r="S204" s="5">
        <v>109.799142</v>
      </c>
      <c r="T204" s="5">
        <v>104.86590200000001</v>
      </c>
      <c r="U204" s="5">
        <v>102.923857</v>
      </c>
      <c r="V204" s="5">
        <v>105.270495</v>
      </c>
      <c r="W204" s="5">
        <v>102.223479</v>
      </c>
      <c r="X204" s="5">
        <v>102.92739400000001</v>
      </c>
      <c r="Y204" s="5">
        <v>99.810054600000001</v>
      </c>
      <c r="Z204" s="5">
        <v>107.334097</v>
      </c>
      <c r="AA204" s="5">
        <v>101.053006</v>
      </c>
      <c r="AB204" s="5">
        <v>108.091523</v>
      </c>
      <c r="AC204" s="5">
        <v>106.11189299999999</v>
      </c>
      <c r="AD204" s="5">
        <v>108.324242</v>
      </c>
      <c r="AE204" s="5">
        <v>107.475058</v>
      </c>
      <c r="AF204" s="5">
        <v>102.82675399999999</v>
      </c>
      <c r="AG204" s="5">
        <v>105.96639399999999</v>
      </c>
      <c r="AH204" s="5">
        <v>102.373611</v>
      </c>
      <c r="AI204" s="5">
        <v>101.854761</v>
      </c>
      <c r="AJ204" s="5">
        <v>96.709475100000006</v>
      </c>
      <c r="AK204" s="5">
        <v>99.474856799999998</v>
      </c>
    </row>
    <row r="205" spans="1:37" x14ac:dyDescent="0.25">
      <c r="A205" s="5">
        <v>1E-13</v>
      </c>
      <c r="B205" s="5">
        <v>100.849795</v>
      </c>
      <c r="C205" s="5">
        <v>100.184738</v>
      </c>
      <c r="D205" s="5">
        <v>102.974281</v>
      </c>
      <c r="E205" s="5">
        <v>104.581127</v>
      </c>
      <c r="F205" s="5">
        <v>106.82699599999999</v>
      </c>
      <c r="G205" s="5">
        <v>108.190161</v>
      </c>
      <c r="H205" s="5">
        <v>100.431566</v>
      </c>
      <c r="I205" s="5">
        <v>97.9878255</v>
      </c>
      <c r="J205" s="5">
        <v>104.218553</v>
      </c>
      <c r="K205" s="5">
        <v>105.223499</v>
      </c>
      <c r="L205" s="5">
        <v>105.08942</v>
      </c>
      <c r="M205" s="5">
        <v>99.860334300000005</v>
      </c>
      <c r="N205" s="5">
        <v>98.854624599999994</v>
      </c>
      <c r="O205" s="5">
        <v>91.5574747</v>
      </c>
      <c r="P205" s="5">
        <v>104.396764</v>
      </c>
      <c r="Q205" s="5">
        <v>102.960972</v>
      </c>
      <c r="R205" s="5">
        <v>113.553431</v>
      </c>
      <c r="S205" s="5">
        <v>111.20699999999999</v>
      </c>
      <c r="T205" s="5">
        <v>111.695427</v>
      </c>
      <c r="U205" s="5">
        <v>106.64610999999999</v>
      </c>
      <c r="V205" s="5">
        <v>107.066886</v>
      </c>
      <c r="W205" s="5">
        <v>101.737442</v>
      </c>
      <c r="X205" s="5">
        <v>100.949727</v>
      </c>
      <c r="Y205" s="5">
        <v>106.983287</v>
      </c>
      <c r="Z205" s="5">
        <v>102.309225</v>
      </c>
      <c r="AA205" s="5">
        <v>104.82166100000001</v>
      </c>
      <c r="AB205" s="5">
        <v>106.705988</v>
      </c>
      <c r="AC205" s="5">
        <v>109.229294</v>
      </c>
      <c r="AD205" s="5">
        <v>111.43047</v>
      </c>
      <c r="AE205" s="5">
        <v>111.989144</v>
      </c>
      <c r="AF205" s="5">
        <v>106.047313</v>
      </c>
      <c r="AG205" s="5">
        <v>108.102644</v>
      </c>
      <c r="AH205" s="5">
        <v>107.471479</v>
      </c>
      <c r="AI205" s="5">
        <v>99.273738100000003</v>
      </c>
      <c r="AJ205" s="5">
        <v>111.709576</v>
      </c>
      <c r="AK205" s="5">
        <v>105.77657499999999</v>
      </c>
    </row>
    <row r="206" spans="1:37" x14ac:dyDescent="0.25">
      <c r="A206" s="5">
        <v>1.0000000000000001E-15</v>
      </c>
      <c r="B206" s="5">
        <v>100.036948</v>
      </c>
      <c r="C206" s="5">
        <v>97.746196800000007</v>
      </c>
      <c r="D206" s="5">
        <v>102.21685600000001</v>
      </c>
      <c r="E206" s="5">
        <v>95.474740699999998</v>
      </c>
      <c r="F206" s="5">
        <v>101.877145</v>
      </c>
      <c r="G206" s="5">
        <v>102.648115</v>
      </c>
      <c r="H206" s="5">
        <v>98.052560400000004</v>
      </c>
      <c r="I206" s="5">
        <v>98.829378399999996</v>
      </c>
      <c r="J206" s="5">
        <v>103.118061</v>
      </c>
      <c r="K206" s="5">
        <v>98.3519443</v>
      </c>
      <c r="L206" s="5">
        <v>103.229072</v>
      </c>
      <c r="M206" s="5">
        <v>98.418983800000007</v>
      </c>
      <c r="N206" s="5">
        <v>100.036948</v>
      </c>
      <c r="O206" s="5">
        <v>97.746196800000007</v>
      </c>
      <c r="P206" s="5">
        <v>102</v>
      </c>
      <c r="Q206" s="5">
        <v>101.877145</v>
      </c>
      <c r="R206" s="5">
        <v>101.877145</v>
      </c>
      <c r="S206" s="5">
        <v>102.648115</v>
      </c>
      <c r="T206" s="5">
        <v>98.052560400000004</v>
      </c>
      <c r="U206" s="5">
        <v>98.829378399999996</v>
      </c>
      <c r="V206" s="5">
        <v>103.118061</v>
      </c>
      <c r="W206" s="5">
        <v>98.3519443</v>
      </c>
      <c r="X206" s="5">
        <v>103.229072</v>
      </c>
      <c r="Y206" s="5">
        <v>98.418983800000007</v>
      </c>
      <c r="Z206" s="5">
        <v>100.036948</v>
      </c>
      <c r="AA206" s="5">
        <v>97.746196800000007</v>
      </c>
      <c r="AB206" s="5">
        <v>102</v>
      </c>
      <c r="AC206" s="5">
        <v>95.474740699999998</v>
      </c>
      <c r="AD206" s="5">
        <v>101.877145</v>
      </c>
      <c r="AE206" s="5">
        <v>102.648115</v>
      </c>
      <c r="AF206" s="5">
        <v>98.052560400000004</v>
      </c>
      <c r="AG206" s="5">
        <v>98.829378399999996</v>
      </c>
      <c r="AH206" s="5">
        <v>103.118061</v>
      </c>
      <c r="AI206" s="5">
        <v>98.3519443</v>
      </c>
      <c r="AJ206" s="5">
        <v>103.229072</v>
      </c>
      <c r="AK206" s="5">
        <v>98.418983800000007</v>
      </c>
    </row>
    <row r="207" spans="1:37" x14ac:dyDescent="0.25">
      <c r="A207" s="4" t="s">
        <v>37</v>
      </c>
    </row>
    <row r="208" spans="1:37" x14ac:dyDescent="0.25">
      <c r="A208" s="6" t="s">
        <v>30</v>
      </c>
      <c r="B208" s="19" t="s">
        <v>31</v>
      </c>
      <c r="C208" s="19"/>
      <c r="D208" s="19"/>
      <c r="E208" s="19"/>
      <c r="F208" s="19"/>
      <c r="G208" s="19"/>
      <c r="H208" s="19"/>
      <c r="I208" s="19"/>
      <c r="J208" s="19"/>
      <c r="K208" s="19" t="s">
        <v>32</v>
      </c>
      <c r="L208" s="19"/>
      <c r="M208" s="19"/>
      <c r="N208" s="19"/>
      <c r="O208" s="19"/>
      <c r="P208" s="19"/>
      <c r="Q208" s="19"/>
      <c r="R208" s="19"/>
      <c r="S208" s="19"/>
      <c r="T208" s="19" t="s">
        <v>33</v>
      </c>
      <c r="U208" s="19"/>
      <c r="V208" s="19"/>
      <c r="W208" s="19"/>
      <c r="X208" s="19"/>
      <c r="Y208" s="19"/>
      <c r="Z208" s="19"/>
      <c r="AA208" s="19"/>
      <c r="AB208" s="19"/>
    </row>
    <row r="209" spans="1:28" x14ac:dyDescent="0.25">
      <c r="A209" s="5">
        <v>1E-8</v>
      </c>
      <c r="B209" s="5">
        <v>32.028469299999998</v>
      </c>
      <c r="C209" s="5">
        <v>32.822894900000001</v>
      </c>
      <c r="D209" s="5">
        <v>32.190965499999997</v>
      </c>
      <c r="E209" s="5">
        <v>37.2386354</v>
      </c>
      <c r="F209" s="5">
        <v>38.116813899999997</v>
      </c>
      <c r="G209" s="5">
        <v>37.789135399999999</v>
      </c>
      <c r="H209" s="5">
        <v>36.354055099999997</v>
      </c>
      <c r="I209" s="5">
        <v>31.7270276</v>
      </c>
      <c r="J209" s="5">
        <v>35.416144199999998</v>
      </c>
      <c r="K209" s="5">
        <v>101.992082</v>
      </c>
      <c r="L209" s="5">
        <v>105.585052</v>
      </c>
      <c r="M209" s="5">
        <v>95.203354899999994</v>
      </c>
      <c r="N209" s="5">
        <v>93.966345700000005</v>
      </c>
      <c r="O209" s="5">
        <v>100.533024</v>
      </c>
      <c r="P209" s="5">
        <v>93.048845700000001</v>
      </c>
      <c r="Q209" s="5">
        <v>108.281407</v>
      </c>
      <c r="R209" s="5">
        <v>109.031735</v>
      </c>
      <c r="S209" s="5">
        <v>103.529324</v>
      </c>
      <c r="T209" s="5">
        <v>0.32890420999999997</v>
      </c>
      <c r="U209" s="5">
        <v>-3.2378860000000002E-2</v>
      </c>
      <c r="V209" s="5">
        <v>7.1618669999999995E-2</v>
      </c>
      <c r="W209" s="5">
        <v>0.13139909999999999</v>
      </c>
      <c r="X209" s="5">
        <v>-5.4066959999999997E-2</v>
      </c>
      <c r="Y209" s="5">
        <v>2.4838030000000001E-2</v>
      </c>
      <c r="Z209" s="5">
        <v>3.5640619999999998E-2</v>
      </c>
      <c r="AA209" s="5">
        <v>-0.11796835999999999</v>
      </c>
      <c r="AB209" s="5">
        <v>-1.584027E-2</v>
      </c>
    </row>
    <row r="210" spans="1:28" x14ac:dyDescent="0.25">
      <c r="A210" s="5">
        <v>1.0000000000000001E-9</v>
      </c>
      <c r="B210" s="5">
        <v>79.621781200000001</v>
      </c>
      <c r="C210" s="5">
        <v>82.961979499999998</v>
      </c>
      <c r="D210" s="5">
        <v>80.055104200000002</v>
      </c>
      <c r="E210" s="5">
        <v>85.433596300000005</v>
      </c>
      <c r="F210" s="5">
        <v>85.525346299999995</v>
      </c>
      <c r="G210" s="5">
        <v>87.425881799999999</v>
      </c>
      <c r="H210" s="5">
        <v>94.421166499999998</v>
      </c>
      <c r="I210" s="5">
        <v>86.375974499999998</v>
      </c>
      <c r="J210" s="5">
        <v>86.646926500000006</v>
      </c>
      <c r="K210" s="5">
        <v>95.8894497</v>
      </c>
      <c r="L210" s="5">
        <v>94.192267799999996</v>
      </c>
      <c r="M210" s="5">
        <v>99.103262099999995</v>
      </c>
      <c r="N210" s="5">
        <v>97.937809700000003</v>
      </c>
      <c r="O210" s="5">
        <v>100.650988</v>
      </c>
      <c r="P210" s="5">
        <v>102.223845</v>
      </c>
      <c r="Q210" s="5">
        <v>104.279653</v>
      </c>
      <c r="R210" s="5">
        <v>104.50892</v>
      </c>
      <c r="S210" s="5">
        <v>104.446393</v>
      </c>
      <c r="T210" s="5">
        <v>10.2106552</v>
      </c>
      <c r="U210" s="5">
        <v>12.751011399999999</v>
      </c>
      <c r="V210" s="5">
        <v>11.900615</v>
      </c>
      <c r="W210" s="5">
        <v>19.924100899999999</v>
      </c>
      <c r="X210" s="5">
        <v>19.609529500000001</v>
      </c>
      <c r="Y210" s="5">
        <v>18.796886700000002</v>
      </c>
      <c r="Z210" s="5">
        <v>15.8200573</v>
      </c>
      <c r="AA210" s="5">
        <v>15.386533999999999</v>
      </c>
      <c r="AB210" s="5">
        <v>18.917247799999998</v>
      </c>
    </row>
    <row r="211" spans="1:28" x14ac:dyDescent="0.25">
      <c r="A211" s="5">
        <v>1E-10</v>
      </c>
      <c r="B211" s="5">
        <v>98.615773700000005</v>
      </c>
      <c r="C211" s="5">
        <v>98.778269800000004</v>
      </c>
      <c r="D211" s="5">
        <v>97.749127599999994</v>
      </c>
      <c r="E211" s="5">
        <v>92.970202900000004</v>
      </c>
      <c r="F211" s="5">
        <v>95.028024200000004</v>
      </c>
      <c r="G211" s="5">
        <v>98.580059599999998</v>
      </c>
      <c r="H211" s="5">
        <v>105.53020100000001</v>
      </c>
      <c r="I211" s="5">
        <v>97.193214499999996</v>
      </c>
      <c r="J211" s="5">
        <v>106.05126300000001</v>
      </c>
      <c r="K211" s="5">
        <v>100.34906599999999</v>
      </c>
      <c r="L211" s="5">
        <v>103.364272</v>
      </c>
      <c r="M211" s="5">
        <v>97.351914899999997</v>
      </c>
      <c r="N211" s="5">
        <v>94.988702700000005</v>
      </c>
      <c r="O211" s="5">
        <v>95.355702699999995</v>
      </c>
      <c r="P211" s="5">
        <v>93.166809999999998</v>
      </c>
      <c r="Q211" s="5">
        <v>101.966139</v>
      </c>
      <c r="R211" s="5">
        <v>103.841961</v>
      </c>
      <c r="S211" s="5">
        <v>103.71690700000001</v>
      </c>
      <c r="T211" s="5">
        <v>30.150736200000001</v>
      </c>
      <c r="U211" s="5">
        <v>29.627137600000001</v>
      </c>
      <c r="V211" s="5">
        <v>35.440888100000002</v>
      </c>
      <c r="W211" s="5">
        <v>38.680421000000003</v>
      </c>
      <c r="X211" s="5">
        <v>35.809956900000003</v>
      </c>
      <c r="Y211" s="5">
        <v>38.064385299999998</v>
      </c>
      <c r="Z211" s="5">
        <v>42.856904700000001</v>
      </c>
      <c r="AA211" s="5">
        <v>47.421404799999998</v>
      </c>
      <c r="AB211" s="5">
        <v>47.754884300000001</v>
      </c>
    </row>
    <row r="212" spans="1:28" x14ac:dyDescent="0.25">
      <c r="A212" s="5">
        <v>9.9999999999999994E-12</v>
      </c>
      <c r="B212" s="5">
        <v>94.8241972</v>
      </c>
      <c r="C212" s="5">
        <v>95.672788199999999</v>
      </c>
      <c r="D212" s="5">
        <v>102.425405</v>
      </c>
      <c r="E212" s="5">
        <v>97.583916799999997</v>
      </c>
      <c r="F212" s="5">
        <v>96.037274100000005</v>
      </c>
      <c r="G212" s="5">
        <v>94.818309900000003</v>
      </c>
      <c r="H212" s="5">
        <v>104.613133</v>
      </c>
      <c r="I212" s="5">
        <v>102.966578</v>
      </c>
      <c r="J212" s="5">
        <v>103.17500200000001</v>
      </c>
      <c r="K212" s="5">
        <v>101.68514500000001</v>
      </c>
      <c r="L212" s="5">
        <v>104.628131</v>
      </c>
      <c r="M212" s="5">
        <v>101.63097999999999</v>
      </c>
      <c r="N212" s="5">
        <v>93.6124528</v>
      </c>
      <c r="O212" s="5">
        <v>94.359559899999994</v>
      </c>
      <c r="P212" s="5">
        <v>94.621702799999994</v>
      </c>
      <c r="Q212" s="5">
        <v>106.301372</v>
      </c>
      <c r="R212" s="5">
        <v>107.781187</v>
      </c>
      <c r="S212" s="5">
        <v>105.280091</v>
      </c>
      <c r="T212" s="5">
        <v>93.921440899999993</v>
      </c>
      <c r="U212" s="5">
        <v>96.160276600000003</v>
      </c>
      <c r="V212" s="5">
        <v>97.026922600000006</v>
      </c>
      <c r="W212" s="5">
        <v>79.981025200000005</v>
      </c>
      <c r="X212" s="5">
        <v>80.557739499999997</v>
      </c>
      <c r="Y212" s="5">
        <v>79.823739500000002</v>
      </c>
      <c r="Z212" s="5">
        <v>101.236653</v>
      </c>
      <c r="AA212" s="5">
        <v>105.863681</v>
      </c>
      <c r="AB212" s="5">
        <v>108.031297</v>
      </c>
    </row>
    <row r="213" spans="1:28" x14ac:dyDescent="0.25">
      <c r="A213" s="5">
        <v>9.9999999999999998E-13</v>
      </c>
      <c r="B213" s="5">
        <v>103.418437</v>
      </c>
      <c r="C213" s="5">
        <v>105.24200500000001</v>
      </c>
      <c r="D213" s="5">
        <v>107.697502</v>
      </c>
      <c r="E213" s="5">
        <v>94.123631399999994</v>
      </c>
      <c r="F213" s="5">
        <v>96.836809700000003</v>
      </c>
      <c r="G213" s="5">
        <v>95.421238399999993</v>
      </c>
      <c r="H213" s="5">
        <v>111.407777</v>
      </c>
      <c r="I213" s="5">
        <v>106.05126300000001</v>
      </c>
      <c r="J213" s="5">
        <v>105.300934</v>
      </c>
      <c r="K213" s="5">
        <v>100.78238899999999</v>
      </c>
      <c r="L213" s="5">
        <v>104.212863</v>
      </c>
      <c r="M213" s="5">
        <v>101.63097999999999</v>
      </c>
      <c r="N213" s="5">
        <v>98.5145239</v>
      </c>
      <c r="O213" s="5">
        <v>96.063488399999997</v>
      </c>
      <c r="P213" s="5">
        <v>95.788238399999997</v>
      </c>
      <c r="Q213" s="5">
        <v>104.529763</v>
      </c>
      <c r="R213" s="5">
        <v>100.632221</v>
      </c>
      <c r="S213" s="5">
        <v>102.028667</v>
      </c>
      <c r="T213" s="5">
        <v>103.671209</v>
      </c>
      <c r="U213" s="5">
        <v>101.089326</v>
      </c>
      <c r="V213" s="5">
        <v>105.765604</v>
      </c>
      <c r="W213" s="5">
        <v>88.290953200000004</v>
      </c>
      <c r="X213" s="5">
        <v>86.744310499999997</v>
      </c>
      <c r="Y213" s="5">
        <v>86.1282748</v>
      </c>
      <c r="Z213" s="5">
        <v>101.903612</v>
      </c>
      <c r="AA213" s="5">
        <v>110.115544</v>
      </c>
      <c r="AB213" s="5">
        <v>112.491585</v>
      </c>
    </row>
    <row r="214" spans="1:28" x14ac:dyDescent="0.25">
      <c r="A214" s="5">
        <v>1E-13</v>
      </c>
      <c r="B214" s="5">
        <v>102.100413</v>
      </c>
      <c r="C214" s="5">
        <v>105.711438</v>
      </c>
      <c r="D214" s="5">
        <v>98.633828800000003</v>
      </c>
      <c r="E214" s="5">
        <v>99.785916700000001</v>
      </c>
      <c r="F214" s="5">
        <v>102.48598800000001</v>
      </c>
      <c r="G214" s="5">
        <v>107.37495199999999</v>
      </c>
      <c r="H214" s="5">
        <v>115.03436600000001</v>
      </c>
      <c r="I214" s="5">
        <v>113.762975</v>
      </c>
      <c r="J214" s="5">
        <v>108.489831</v>
      </c>
      <c r="K214" s="5">
        <v>101.66709</v>
      </c>
      <c r="L214" s="5">
        <v>106.722525</v>
      </c>
      <c r="M214" s="5">
        <v>104.73646100000001</v>
      </c>
      <c r="N214" s="5">
        <v>99.471345299999996</v>
      </c>
      <c r="O214" s="5">
        <v>99.0650239</v>
      </c>
      <c r="P214" s="5">
        <v>105.539952</v>
      </c>
      <c r="Q214" s="5">
        <v>112.991804</v>
      </c>
      <c r="R214" s="5">
        <v>108.01045499999999</v>
      </c>
      <c r="S214" s="5">
        <v>102.049509</v>
      </c>
      <c r="T214" s="5">
        <v>107.498896</v>
      </c>
      <c r="U214" s="5">
        <v>107.58917099999999</v>
      </c>
      <c r="V214" s="5">
        <v>103.996201</v>
      </c>
      <c r="W214" s="5">
        <v>92.786702899999995</v>
      </c>
      <c r="X214" s="5">
        <v>90.086631699999998</v>
      </c>
      <c r="Y214" s="5">
        <v>88.710381799999993</v>
      </c>
      <c r="Z214" s="5">
        <v>104.946612</v>
      </c>
      <c r="AA214" s="5">
        <v>113.950558</v>
      </c>
      <c r="AB214" s="5">
        <v>103.487639</v>
      </c>
    </row>
    <row r="215" spans="1:28" x14ac:dyDescent="0.25">
      <c r="A215" s="5">
        <v>1.0000000000000001E-15</v>
      </c>
      <c r="B215" s="5">
        <v>97.640796899999998</v>
      </c>
      <c r="C215" s="5">
        <v>96.990812300000002</v>
      </c>
      <c r="D215" s="5">
        <v>105.368391</v>
      </c>
      <c r="E215" s="5">
        <v>102.17141700000001</v>
      </c>
      <c r="F215" s="5">
        <v>102.158309</v>
      </c>
      <c r="G215" s="5">
        <v>95.6702741</v>
      </c>
      <c r="H215" s="5">
        <v>102.487201</v>
      </c>
      <c r="I215" s="5">
        <v>98.026913199999996</v>
      </c>
      <c r="J215" s="5">
        <v>99.485885800000005</v>
      </c>
      <c r="K215" s="5">
        <v>96.990812300000002</v>
      </c>
      <c r="L215" s="5">
        <v>96.990812300000002</v>
      </c>
      <c r="M215" s="5">
        <v>105.368391</v>
      </c>
      <c r="N215" s="5">
        <v>102.158309</v>
      </c>
      <c r="O215" s="5">
        <v>102.158309</v>
      </c>
      <c r="P215" s="5">
        <v>95.6702741</v>
      </c>
      <c r="Q215" s="5">
        <v>98.026913199999996</v>
      </c>
      <c r="R215" s="5">
        <v>98.026913199999996</v>
      </c>
      <c r="S215" s="5">
        <v>99.485885800000005</v>
      </c>
      <c r="T215" s="5">
        <v>97.640796899999998</v>
      </c>
      <c r="U215" s="5">
        <v>96.990812300000002</v>
      </c>
      <c r="V215" s="5">
        <v>105.368391</v>
      </c>
      <c r="W215" s="5">
        <v>102.17141700000001</v>
      </c>
      <c r="X215" s="5">
        <v>102.158309</v>
      </c>
      <c r="Y215" s="5">
        <v>95.6702741</v>
      </c>
      <c r="Z215" s="5">
        <v>102.487201</v>
      </c>
      <c r="AA215" s="5">
        <v>98.026913199999996</v>
      </c>
      <c r="AB215" s="5">
        <v>99.485885800000005</v>
      </c>
    </row>
    <row r="217" spans="1:28" x14ac:dyDescent="0.25">
      <c r="A217" s="4" t="s">
        <v>38</v>
      </c>
    </row>
    <row r="227" spans="1:10" x14ac:dyDescent="0.25">
      <c r="A227" s="4" t="s">
        <v>18</v>
      </c>
    </row>
    <row r="228" spans="1:10" x14ac:dyDescent="0.25">
      <c r="A228" s="4" t="s">
        <v>28</v>
      </c>
      <c r="B228" s="6" t="s">
        <v>19</v>
      </c>
      <c r="C228" s="6" t="s">
        <v>20</v>
      </c>
      <c r="D228" s="6" t="s">
        <v>21</v>
      </c>
      <c r="E228" s="6" t="s">
        <v>22</v>
      </c>
      <c r="F228" s="6" t="s">
        <v>23</v>
      </c>
      <c r="G228" s="6" t="s">
        <v>24</v>
      </c>
      <c r="H228" s="6" t="s">
        <v>25</v>
      </c>
      <c r="I228" s="6" t="s">
        <v>26</v>
      </c>
      <c r="J228" s="6" t="s">
        <v>27</v>
      </c>
    </row>
    <row r="229" spans="1:10" x14ac:dyDescent="0.25">
      <c r="B229" s="5">
        <v>56.506690800000001</v>
      </c>
      <c r="C229" s="5">
        <v>73.808104</v>
      </c>
      <c r="D229" s="5">
        <v>68.391248000000004</v>
      </c>
      <c r="E229" s="5">
        <v>68.353717799999998</v>
      </c>
      <c r="F229" s="5">
        <v>80.7136572</v>
      </c>
      <c r="G229" s="5">
        <v>82.027213599999996</v>
      </c>
      <c r="H229" s="5">
        <v>96.926695199999997</v>
      </c>
      <c r="I229" s="5">
        <v>86.580875500000005</v>
      </c>
      <c r="J229" s="5">
        <v>93.599019200000001</v>
      </c>
    </row>
    <row r="230" spans="1:10" x14ac:dyDescent="0.25">
      <c r="B230" s="5">
        <v>48.863044000000002</v>
      </c>
      <c r="C230" s="5">
        <v>76.272585899999996</v>
      </c>
      <c r="D230" s="5">
        <v>62.899331500000002</v>
      </c>
      <c r="E230" s="5">
        <v>65.876725899999997</v>
      </c>
      <c r="F230" s="5">
        <v>79.600261900000007</v>
      </c>
      <c r="G230" s="5">
        <v>91.034456899999995</v>
      </c>
      <c r="H230" s="5">
        <v>85.467480100000003</v>
      </c>
      <c r="I230" s="5">
        <v>93.849220399999993</v>
      </c>
      <c r="J230" s="5">
        <v>102.756383</v>
      </c>
    </row>
    <row r="231" spans="1:10" x14ac:dyDescent="0.25">
      <c r="B231" s="5">
        <v>49.8638488</v>
      </c>
      <c r="C231" s="5">
        <v>76.022384700000003</v>
      </c>
      <c r="D231" s="5">
        <v>59.734286300000001</v>
      </c>
      <c r="E231" s="5">
        <v>63.2371032</v>
      </c>
      <c r="F231" s="5">
        <v>78.949738699999997</v>
      </c>
      <c r="G231" s="5">
        <v>83.215669300000002</v>
      </c>
      <c r="H231" s="5">
        <v>81.101469100000003</v>
      </c>
      <c r="I231" s="5">
        <v>90.671665099999998</v>
      </c>
      <c r="J231" s="5">
        <v>103.644598</v>
      </c>
    </row>
    <row r="232" spans="1:10" x14ac:dyDescent="0.25">
      <c r="B232" s="5">
        <v>58.282609000000001</v>
      </c>
      <c r="C232" s="5">
        <v>64.971949899999998</v>
      </c>
      <c r="D232" s="5">
        <v>71.247129099999995</v>
      </c>
      <c r="E232" s="5">
        <v>76.2421717</v>
      </c>
      <c r="F232" s="5">
        <v>74.522772599999996</v>
      </c>
      <c r="G232" s="5">
        <v>84.023393900000002</v>
      </c>
      <c r="H232" s="5">
        <v>87.637897100000004</v>
      </c>
      <c r="I232" s="5">
        <v>88.152461799999998</v>
      </c>
      <c r="J232" s="5">
        <v>98.744964199999998</v>
      </c>
    </row>
    <row r="233" spans="1:10" x14ac:dyDescent="0.25">
      <c r="B233" s="5">
        <v>58.019051400000002</v>
      </c>
      <c r="C233" s="5">
        <v>72.213506699999996</v>
      </c>
      <c r="D233" s="5">
        <v>62.424227199999997</v>
      </c>
      <c r="E233" s="5">
        <v>71.159276599999998</v>
      </c>
      <c r="F233" s="5">
        <v>72.364110999999994</v>
      </c>
      <c r="G233" s="5">
        <v>83.860239199999995</v>
      </c>
      <c r="H233" s="5">
        <v>74.7737798</v>
      </c>
      <c r="I233" s="5">
        <v>90.524479499999998</v>
      </c>
      <c r="J233" s="5">
        <v>103.94081300000001</v>
      </c>
    </row>
    <row r="234" spans="1:10" x14ac:dyDescent="0.25">
      <c r="B234" s="5">
        <v>51.806624100000001</v>
      </c>
      <c r="C234" s="5">
        <v>64.821345600000001</v>
      </c>
      <c r="D234" s="5">
        <v>62.135568999999997</v>
      </c>
      <c r="E234" s="5">
        <v>73.3179382</v>
      </c>
      <c r="F234" s="5">
        <v>68.009136699999999</v>
      </c>
      <c r="G234" s="5">
        <v>85.228228299999998</v>
      </c>
      <c r="H234" s="5">
        <v>78.927948400000005</v>
      </c>
      <c r="I234" s="5"/>
      <c r="J234" s="5">
        <v>97.314223299999995</v>
      </c>
    </row>
    <row r="235" spans="1:10" x14ac:dyDescent="0.25">
      <c r="B235" s="5">
        <v>33.679209899999996</v>
      </c>
      <c r="C235" s="5">
        <v>42.076998799999998</v>
      </c>
      <c r="D235" s="5">
        <v>42.7292542</v>
      </c>
      <c r="E235" s="5">
        <v>58.570908299999999</v>
      </c>
      <c r="F235" s="5">
        <v>60.739657700000002</v>
      </c>
      <c r="G235" s="5">
        <v>67.3355909</v>
      </c>
      <c r="H235" s="5">
        <v>73.0509792</v>
      </c>
      <c r="I235" s="5">
        <v>76.744375700000006</v>
      </c>
      <c r="J235" s="5">
        <v>106.250781</v>
      </c>
    </row>
    <row r="236" spans="1:10" x14ac:dyDescent="0.25">
      <c r="B236" s="5">
        <v>49.414872500000001</v>
      </c>
      <c r="C236" s="5">
        <v>41.922088100000003</v>
      </c>
      <c r="D236" s="5">
        <v>43.357050100000002</v>
      </c>
      <c r="E236" s="5">
        <v>52.4397071</v>
      </c>
      <c r="F236" s="5">
        <v>60.747810899999998</v>
      </c>
      <c r="G236" s="5">
        <v>64.555351999999999</v>
      </c>
      <c r="H236" s="5">
        <v>72.635166400000003</v>
      </c>
      <c r="I236" s="5">
        <v>70.539795699999999</v>
      </c>
      <c r="J236" s="5">
        <v>99.157503399999996</v>
      </c>
    </row>
    <row r="237" spans="1:10" x14ac:dyDescent="0.25">
      <c r="B237" s="5">
        <v>33.4183077</v>
      </c>
      <c r="C237" s="5">
        <v>46.944454999999998</v>
      </c>
      <c r="D237" s="5">
        <v>47.629323200000002</v>
      </c>
      <c r="E237" s="5">
        <v>51.192268599999998</v>
      </c>
      <c r="F237" s="5">
        <v>60.177087399999998</v>
      </c>
      <c r="G237" s="5">
        <v>67.205139799999998</v>
      </c>
      <c r="H237" s="5">
        <v>70.556102100000004</v>
      </c>
      <c r="I237" s="5">
        <v>71.387727799999993</v>
      </c>
      <c r="J237" s="5">
        <v>94.591715300000004</v>
      </c>
    </row>
    <row r="238" spans="1:10" x14ac:dyDescent="0.25">
      <c r="B238" s="5">
        <v>39.010260000000002</v>
      </c>
      <c r="C238" s="5">
        <v>49.933655999999999</v>
      </c>
      <c r="D238" s="5">
        <v>46.952849100000002</v>
      </c>
      <c r="E238" s="5">
        <v>63.987366600000001</v>
      </c>
      <c r="F238" s="5">
        <v>66.463585600000002</v>
      </c>
      <c r="G238" s="5">
        <v>74.378141999999997</v>
      </c>
      <c r="H238" s="5">
        <v>77.424358499999997</v>
      </c>
      <c r="I238" s="5">
        <v>90.076435700000005</v>
      </c>
      <c r="J238" s="5">
        <v>91.870526499999997</v>
      </c>
    </row>
    <row r="239" spans="1:10" x14ac:dyDescent="0.25">
      <c r="B239" s="5">
        <v>41.710740199999996</v>
      </c>
      <c r="C239" s="5">
        <v>46.476293699999999</v>
      </c>
      <c r="D239" s="5">
        <v>47.952680899999997</v>
      </c>
      <c r="E239" s="5">
        <v>58.362144700000002</v>
      </c>
      <c r="F239" s="5">
        <v>70.294716800000003</v>
      </c>
      <c r="G239" s="5">
        <v>68.304397399999999</v>
      </c>
      <c r="H239" s="5">
        <v>70.518978099999998</v>
      </c>
      <c r="I239" s="5">
        <v>81.423685699999993</v>
      </c>
      <c r="J239" s="5">
        <v>108.129474</v>
      </c>
    </row>
    <row r="240" spans="1:10" x14ac:dyDescent="0.25">
      <c r="B240" s="5">
        <v>39.271898200000003</v>
      </c>
      <c r="C240" s="5">
        <v>50.681193800000003</v>
      </c>
      <c r="D240" s="5">
        <v>51.064306899999998</v>
      </c>
      <c r="E240" s="5">
        <v>60.530004300000002</v>
      </c>
      <c r="F240" s="5">
        <v>65.688015100000001</v>
      </c>
      <c r="G240" s="5">
        <v>73.032573999999997</v>
      </c>
      <c r="H240" s="5">
        <v>83.881216199999997</v>
      </c>
      <c r="I240" s="5">
        <v>82.582369299999996</v>
      </c>
      <c r="J240" s="5">
        <v>100</v>
      </c>
    </row>
  </sheetData>
  <mergeCells count="9">
    <mergeCell ref="B208:J208"/>
    <mergeCell ref="K208:S208"/>
    <mergeCell ref="T208:AB208"/>
    <mergeCell ref="B190:M190"/>
    <mergeCell ref="N190:Y190"/>
    <mergeCell ref="Z190:AK190"/>
    <mergeCell ref="B199:M199"/>
    <mergeCell ref="N199:Y199"/>
    <mergeCell ref="Z199:AK19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6EFAF-4BCA-46E1-8C53-0F56A2C5EA6A}">
  <dimension ref="A1:D10"/>
  <sheetViews>
    <sheetView workbookViewId="0">
      <selection sqref="A1:D1"/>
    </sheetView>
  </sheetViews>
  <sheetFormatPr defaultRowHeight="15" x14ac:dyDescent="0.25"/>
  <cols>
    <col min="1" max="1" width="13.42578125" customWidth="1"/>
    <col min="2" max="2" width="19" customWidth="1"/>
    <col min="3" max="3" width="18.5703125" customWidth="1"/>
    <col min="4" max="4" width="22.85546875" customWidth="1"/>
  </cols>
  <sheetData>
    <row r="1" spans="1:4" x14ac:dyDescent="0.25">
      <c r="A1" s="4" t="s">
        <v>373</v>
      </c>
      <c r="B1" s="4" t="s">
        <v>370</v>
      </c>
      <c r="C1" s="4" t="s">
        <v>371</v>
      </c>
      <c r="D1" s="4" t="s">
        <v>372</v>
      </c>
    </row>
    <row r="2" spans="1:4" x14ac:dyDescent="0.25">
      <c r="A2" s="4" t="s">
        <v>224</v>
      </c>
      <c r="B2">
        <v>157</v>
      </c>
      <c r="C2" s="16">
        <v>104993</v>
      </c>
      <c r="D2">
        <v>668.7</v>
      </c>
    </row>
    <row r="3" spans="1:4" x14ac:dyDescent="0.25">
      <c r="A3" s="4" t="s">
        <v>239</v>
      </c>
      <c r="B3">
        <v>62.2</v>
      </c>
      <c r="C3" s="16">
        <v>1721</v>
      </c>
      <c r="D3">
        <v>27.7</v>
      </c>
    </row>
    <row r="4" spans="1:4" x14ac:dyDescent="0.25">
      <c r="A4" s="4" t="s">
        <v>36</v>
      </c>
      <c r="B4">
        <v>26.2</v>
      </c>
      <c r="C4">
        <v>391</v>
      </c>
      <c r="D4">
        <v>15</v>
      </c>
    </row>
    <row r="5" spans="1:4" x14ac:dyDescent="0.25">
      <c r="A5" s="4" t="s">
        <v>37</v>
      </c>
      <c r="B5">
        <v>236</v>
      </c>
      <c r="C5">
        <v>835</v>
      </c>
      <c r="D5">
        <v>3.5</v>
      </c>
    </row>
    <row r="6" spans="1:4" x14ac:dyDescent="0.25">
      <c r="A6" s="4" t="s">
        <v>374</v>
      </c>
      <c r="B6">
        <v>711</v>
      </c>
      <c r="C6">
        <v>6104</v>
      </c>
      <c r="D6">
        <v>8.6</v>
      </c>
    </row>
    <row r="7" spans="1:4" x14ac:dyDescent="0.25">
      <c r="A7" s="4" t="s">
        <v>375</v>
      </c>
      <c r="B7">
        <v>587</v>
      </c>
      <c r="C7">
        <v>912</v>
      </c>
      <c r="D7">
        <v>1.6</v>
      </c>
    </row>
    <row r="8" spans="1:4" x14ac:dyDescent="0.25">
      <c r="A8" s="4" t="s">
        <v>243</v>
      </c>
      <c r="B8">
        <v>751</v>
      </c>
      <c r="C8" s="16">
        <v>5275</v>
      </c>
      <c r="D8">
        <v>7.02</v>
      </c>
    </row>
    <row r="9" spans="1:4" x14ac:dyDescent="0.25">
      <c r="A9" s="4" t="s">
        <v>242</v>
      </c>
      <c r="B9" s="16">
        <v>1582</v>
      </c>
      <c r="C9" s="16">
        <v>15446</v>
      </c>
      <c r="D9">
        <v>9.76</v>
      </c>
    </row>
    <row r="10" spans="1:4" x14ac:dyDescent="0.25">
      <c r="A10" s="4" t="s">
        <v>241</v>
      </c>
      <c r="B10">
        <v>304</v>
      </c>
      <c r="C10" s="16">
        <v>1699</v>
      </c>
      <c r="D10">
        <v>5.59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66A7-F123-4047-BD63-6EA99119758A}">
  <dimension ref="A1:Y50"/>
  <sheetViews>
    <sheetView workbookViewId="0">
      <selection activeCell="AB15" sqref="AB15"/>
    </sheetView>
  </sheetViews>
  <sheetFormatPr defaultRowHeight="15" x14ac:dyDescent="0.25"/>
  <cols>
    <col min="1" max="1" width="25.85546875" customWidth="1"/>
  </cols>
  <sheetData>
    <row r="1" spans="1:25" x14ac:dyDescent="0.25">
      <c r="A1" s="7" t="s">
        <v>222</v>
      </c>
      <c r="B1" s="19" t="s">
        <v>340</v>
      </c>
      <c r="C1" s="19"/>
      <c r="D1" s="19"/>
      <c r="E1" s="19"/>
      <c r="F1" s="19"/>
      <c r="G1" s="19"/>
      <c r="H1" s="19" t="s">
        <v>341</v>
      </c>
      <c r="I1" s="19"/>
      <c r="J1" s="19"/>
      <c r="K1" s="19"/>
      <c r="L1" s="19"/>
      <c r="M1" s="19"/>
      <c r="N1" s="19" t="s">
        <v>339</v>
      </c>
      <c r="O1" s="19"/>
      <c r="P1" s="19"/>
      <c r="Q1" s="19"/>
      <c r="R1" s="19"/>
      <c r="S1" s="19"/>
      <c r="T1" s="19" t="s">
        <v>342</v>
      </c>
      <c r="U1" s="19"/>
      <c r="V1" s="19"/>
      <c r="W1" s="19"/>
      <c r="X1" s="19"/>
      <c r="Y1" s="19"/>
    </row>
    <row r="2" spans="1:25" x14ac:dyDescent="0.25">
      <c r="A2" s="5">
        <v>0</v>
      </c>
      <c r="B2" s="5">
        <v>266.77940000000001</v>
      </c>
      <c r="C2" s="5">
        <v>1053.9649999999999</v>
      </c>
      <c r="D2" s="5">
        <v>1387.8820000000001</v>
      </c>
      <c r="E2" s="5">
        <v>119.5429</v>
      </c>
      <c r="F2" s="5">
        <v>235.1739</v>
      </c>
      <c r="G2" s="5">
        <v>262.58699999999999</v>
      </c>
      <c r="H2" s="5">
        <v>134.4599</v>
      </c>
      <c r="I2" s="5">
        <v>315.40550000000002</v>
      </c>
      <c r="J2" s="5">
        <v>68.569630000000004</v>
      </c>
      <c r="K2" s="5">
        <v>4.3400359999999996</v>
      </c>
      <c r="L2" s="5">
        <v>16.747520000000002</v>
      </c>
      <c r="M2" s="5"/>
      <c r="N2" s="5">
        <v>40.18224</v>
      </c>
      <c r="O2" s="5">
        <v>62.310519999999997</v>
      </c>
      <c r="P2" s="5">
        <v>141.93690000000001</v>
      </c>
      <c r="Q2" s="5">
        <v>127.758</v>
      </c>
      <c r="R2" s="5">
        <v>1056.614</v>
      </c>
      <c r="S2" s="5">
        <v>24.955210000000001</v>
      </c>
      <c r="T2" s="5">
        <v>719.81129999999996</v>
      </c>
      <c r="U2" s="5">
        <v>19.544930000000001</v>
      </c>
      <c r="V2" s="5">
        <v>477.66239999999999</v>
      </c>
      <c r="W2" s="5">
        <v>161.62209999999999</v>
      </c>
      <c r="X2" s="5">
        <v>123.60980000000001</v>
      </c>
      <c r="Y2" s="5">
        <v>33.96743</v>
      </c>
    </row>
    <row r="3" spans="1:25" x14ac:dyDescent="0.25">
      <c r="A3" s="5">
        <v>1</v>
      </c>
      <c r="B3" s="5">
        <v>3871.866</v>
      </c>
      <c r="C3" s="5">
        <v>4777.1180000000004</v>
      </c>
      <c r="D3" s="5">
        <v>5651.68</v>
      </c>
      <c r="E3" s="5">
        <v>2116.7860000000001</v>
      </c>
      <c r="F3" s="5">
        <v>2536.7440000000001</v>
      </c>
      <c r="G3" s="5">
        <v>2702.942</v>
      </c>
      <c r="H3" s="5">
        <v>891.41989999999998</v>
      </c>
      <c r="I3" s="5">
        <v>785.11850000000004</v>
      </c>
      <c r="J3" s="5">
        <v>857.44510000000002</v>
      </c>
      <c r="K3" s="5">
        <v>95.783420000000007</v>
      </c>
      <c r="L3" s="5">
        <v>49.688989999999997</v>
      </c>
      <c r="M3" s="5"/>
      <c r="N3" s="5">
        <v>134.364</v>
      </c>
      <c r="O3" s="5">
        <v>174.78980000000001</v>
      </c>
      <c r="P3" s="5">
        <v>412.30349999999999</v>
      </c>
      <c r="Q3" s="5">
        <v>185.69159999999999</v>
      </c>
      <c r="R3" s="5">
        <v>1102.5609999999999</v>
      </c>
      <c r="S3" s="5">
        <v>140.65260000000001</v>
      </c>
      <c r="T3" s="5">
        <v>931.00419999999997</v>
      </c>
      <c r="U3" s="5">
        <v>24.283539999999999</v>
      </c>
      <c r="V3" s="5">
        <v>542.68910000000005</v>
      </c>
      <c r="W3" s="5">
        <v>161.5778</v>
      </c>
      <c r="X3" s="5">
        <v>107.6816</v>
      </c>
      <c r="Y3" s="5">
        <v>38.181989999999999</v>
      </c>
    </row>
    <row r="4" spans="1:25" x14ac:dyDescent="0.25">
      <c r="A4" s="5">
        <v>2</v>
      </c>
      <c r="B4" s="5">
        <v>9152.5390000000007</v>
      </c>
      <c r="C4" s="5">
        <v>10031.01</v>
      </c>
      <c r="D4" s="5">
        <v>11377.32</v>
      </c>
      <c r="E4" s="5">
        <v>5723.5410000000002</v>
      </c>
      <c r="F4" s="5">
        <v>6916.9920000000002</v>
      </c>
      <c r="G4" s="5">
        <v>7319.3909999999996</v>
      </c>
      <c r="H4" s="5">
        <v>1504.627</v>
      </c>
      <c r="I4" s="5">
        <v>1186.5129999999999</v>
      </c>
      <c r="J4" s="5">
        <v>1464.652</v>
      </c>
      <c r="K4" s="5">
        <v>164.44900000000001</v>
      </c>
      <c r="L4" s="5">
        <v>82.615690000000001</v>
      </c>
      <c r="M4" s="5"/>
      <c r="N4" s="5">
        <v>203.07390000000001</v>
      </c>
      <c r="O4" s="5">
        <v>288.6936</v>
      </c>
      <c r="P4" s="5">
        <v>585.94179999999994</v>
      </c>
      <c r="Q4" s="5">
        <v>241.6396</v>
      </c>
      <c r="R4" s="5">
        <v>1177.412</v>
      </c>
      <c r="S4" s="5">
        <v>279.32709999999997</v>
      </c>
      <c r="T4" s="5">
        <v>681.34140000000002</v>
      </c>
      <c r="U4" s="5">
        <v>18.304919999999999</v>
      </c>
      <c r="V4" s="5">
        <v>394.59640000000002</v>
      </c>
      <c r="W4" s="5">
        <v>184.13419999999999</v>
      </c>
      <c r="X4" s="5">
        <v>86.785960000000003</v>
      </c>
      <c r="Y4" s="5">
        <v>42.603209999999997</v>
      </c>
    </row>
    <row r="5" spans="1:25" x14ac:dyDescent="0.25">
      <c r="A5" s="5">
        <v>3</v>
      </c>
      <c r="B5" s="5">
        <v>16065.59</v>
      </c>
      <c r="C5" s="5">
        <v>16701.91</v>
      </c>
      <c r="D5" s="5">
        <v>19032.93</v>
      </c>
      <c r="E5" s="5">
        <v>11245.44</v>
      </c>
      <c r="F5" s="5">
        <v>13674.45</v>
      </c>
      <c r="G5" s="5">
        <v>14002.83</v>
      </c>
      <c r="H5" s="5">
        <v>1971.048</v>
      </c>
      <c r="I5" s="5">
        <v>1445.992</v>
      </c>
      <c r="J5" s="5">
        <v>1964.597</v>
      </c>
      <c r="K5" s="5">
        <v>324.23320000000001</v>
      </c>
      <c r="L5" s="5">
        <v>381.62060000000002</v>
      </c>
      <c r="M5" s="5"/>
      <c r="N5" s="5">
        <v>279.22379999999998</v>
      </c>
      <c r="O5" s="5">
        <v>424.1721</v>
      </c>
      <c r="P5" s="5">
        <v>689.09889999999996</v>
      </c>
      <c r="Q5" s="5">
        <v>294.96010000000001</v>
      </c>
      <c r="R5" s="5">
        <v>1300.867</v>
      </c>
      <c r="S5" s="5">
        <v>369.7593</v>
      </c>
      <c r="T5" s="5">
        <v>810.82650000000001</v>
      </c>
      <c r="U5" s="5">
        <v>19.891829999999999</v>
      </c>
      <c r="V5" s="5">
        <v>713.17579999999998</v>
      </c>
      <c r="W5" s="5">
        <v>269.94580000000002</v>
      </c>
      <c r="X5" s="5">
        <v>134.113</v>
      </c>
      <c r="Y5" s="5">
        <v>135.3014</v>
      </c>
    </row>
    <row r="6" spans="1:25" x14ac:dyDescent="0.25">
      <c r="A6" s="5">
        <v>4</v>
      </c>
      <c r="B6" s="5">
        <v>24391.43</v>
      </c>
      <c r="C6" s="5">
        <v>23994.57</v>
      </c>
      <c r="D6" s="5">
        <v>26907.3</v>
      </c>
      <c r="E6" s="5">
        <v>18229.93</v>
      </c>
      <c r="F6" s="5">
        <v>21810.65</v>
      </c>
      <c r="G6" s="5">
        <v>21964.41</v>
      </c>
      <c r="H6" s="5">
        <v>2288.9119999999998</v>
      </c>
      <c r="I6" s="5">
        <v>1621.498</v>
      </c>
      <c r="J6" s="5">
        <v>2363.4380000000001</v>
      </c>
      <c r="K6" s="5">
        <v>439.13350000000003</v>
      </c>
      <c r="L6" s="5">
        <v>279.42309999999998</v>
      </c>
      <c r="M6" s="5"/>
      <c r="N6" s="5">
        <v>373.87790000000001</v>
      </c>
      <c r="O6" s="5">
        <v>586.77589999999998</v>
      </c>
      <c r="P6" s="5">
        <v>881.63260000000002</v>
      </c>
      <c r="Q6" s="5">
        <v>165.87350000000001</v>
      </c>
      <c r="R6" s="5">
        <v>6.318149</v>
      </c>
      <c r="S6" s="5">
        <v>122.7684</v>
      </c>
      <c r="T6" s="5">
        <v>968.5367</v>
      </c>
      <c r="U6" s="5">
        <v>22.10614</v>
      </c>
      <c r="V6" s="5">
        <v>381.2294</v>
      </c>
      <c r="W6" s="5">
        <v>721.66390000000001</v>
      </c>
      <c r="X6" s="5">
        <v>90.144329999999997</v>
      </c>
      <c r="Y6" s="5">
        <v>47.843730000000001</v>
      </c>
    </row>
    <row r="7" spans="1:25" x14ac:dyDescent="0.25">
      <c r="A7" s="5">
        <v>5</v>
      </c>
      <c r="B7" s="5">
        <v>33876.68</v>
      </c>
      <c r="C7" s="5">
        <v>31496.71</v>
      </c>
      <c r="D7" s="5">
        <v>34689.660000000003</v>
      </c>
      <c r="E7" s="5">
        <v>26216.82</v>
      </c>
      <c r="F7" s="5">
        <v>29936.39</v>
      </c>
      <c r="G7" s="5">
        <v>30560.93</v>
      </c>
      <c r="H7" s="5">
        <v>2594.9650000000001</v>
      </c>
      <c r="I7" s="5">
        <v>1864.452</v>
      </c>
      <c r="J7" s="5">
        <v>66.812939999999998</v>
      </c>
      <c r="K7" s="5">
        <v>374.41669999999999</v>
      </c>
      <c r="L7" s="5">
        <v>222.1464</v>
      </c>
      <c r="M7" s="5"/>
      <c r="N7" s="5">
        <v>498.7278</v>
      </c>
      <c r="O7" s="5">
        <v>790.84609999999998</v>
      </c>
      <c r="P7" s="5">
        <v>1017.694</v>
      </c>
      <c r="Q7" s="5">
        <v>411.13729999999998</v>
      </c>
      <c r="R7" s="5">
        <v>1441.578</v>
      </c>
      <c r="S7" s="5">
        <v>609.80460000000005</v>
      </c>
      <c r="T7" s="5">
        <v>1076.6980000000001</v>
      </c>
      <c r="U7" s="5">
        <v>20.201840000000001</v>
      </c>
      <c r="V7" s="5">
        <v>366.80689999999998</v>
      </c>
      <c r="W7" s="5">
        <v>243.69890000000001</v>
      </c>
      <c r="X7" s="5">
        <v>212.80940000000001</v>
      </c>
      <c r="Y7" s="5">
        <v>26.187840000000001</v>
      </c>
    </row>
    <row r="8" spans="1:25" x14ac:dyDescent="0.25">
      <c r="A8" s="5">
        <v>6</v>
      </c>
      <c r="B8" s="5">
        <v>43355.47</v>
      </c>
      <c r="C8" s="5">
        <v>39374.43</v>
      </c>
      <c r="D8" s="5">
        <v>44377.31</v>
      </c>
      <c r="E8" s="5">
        <v>34340.26</v>
      </c>
      <c r="F8" s="5">
        <v>38295.96</v>
      </c>
      <c r="G8" s="5">
        <v>39447.769999999997</v>
      </c>
      <c r="H8" s="5">
        <v>2805.7379999999998</v>
      </c>
      <c r="I8" s="5">
        <v>2058.587</v>
      </c>
      <c r="J8" s="5">
        <v>2850.2379999999998</v>
      </c>
      <c r="K8" s="5">
        <v>564.26379999999995</v>
      </c>
      <c r="L8" s="5">
        <v>384.8313</v>
      </c>
      <c r="M8" s="5"/>
      <c r="N8" s="5">
        <v>673.74630000000002</v>
      </c>
      <c r="O8" s="5">
        <v>946.80700000000002</v>
      </c>
      <c r="P8" s="5">
        <v>1205.7850000000001</v>
      </c>
      <c r="Q8" s="5">
        <v>151.01560000000001</v>
      </c>
      <c r="R8" s="5">
        <v>6.8864869999999998</v>
      </c>
      <c r="S8" s="5">
        <v>129.81729999999999</v>
      </c>
      <c r="T8" s="5">
        <v>1063.9069999999999</v>
      </c>
      <c r="U8" s="5">
        <v>21.91423</v>
      </c>
      <c r="V8" s="5">
        <v>355.53609999999998</v>
      </c>
      <c r="W8" s="5">
        <v>809.84490000000005</v>
      </c>
      <c r="X8" s="5">
        <v>94.063640000000007</v>
      </c>
      <c r="Y8" s="5">
        <v>40.721060000000001</v>
      </c>
    </row>
    <row r="9" spans="1:25" x14ac:dyDescent="0.25">
      <c r="A9" s="5">
        <v>7</v>
      </c>
      <c r="B9" s="5">
        <v>51884.46</v>
      </c>
      <c r="C9" s="5">
        <v>47376.87</v>
      </c>
      <c r="D9" s="5">
        <v>53093.7</v>
      </c>
      <c r="E9" s="5">
        <v>43921.7</v>
      </c>
      <c r="F9" s="5">
        <v>47999.3</v>
      </c>
      <c r="G9" s="5">
        <v>48348.63</v>
      </c>
      <c r="H9" s="5">
        <v>3034.0030000000002</v>
      </c>
      <c r="I9" s="5">
        <v>2150.7020000000002</v>
      </c>
      <c r="J9" s="5">
        <v>2830.87</v>
      </c>
      <c r="K9" s="5">
        <v>644.15589999999997</v>
      </c>
      <c r="L9" s="5">
        <v>487.10270000000003</v>
      </c>
      <c r="M9" s="5"/>
      <c r="N9" s="5">
        <v>769.33040000000005</v>
      </c>
      <c r="O9" s="5">
        <v>1086.116</v>
      </c>
      <c r="P9" s="5">
        <v>1430.396</v>
      </c>
      <c r="Q9" s="5">
        <v>515.18010000000004</v>
      </c>
      <c r="R9" s="5">
        <v>1651.0219999999999</v>
      </c>
      <c r="S9" s="5">
        <v>745.46029999999996</v>
      </c>
      <c r="T9" s="5">
        <v>1208.346</v>
      </c>
      <c r="U9" s="5">
        <v>22.822099999999999</v>
      </c>
      <c r="V9" s="5">
        <v>455.80720000000002</v>
      </c>
      <c r="W9" s="5">
        <v>321.17009999999999</v>
      </c>
      <c r="X9" s="5">
        <v>94.071029999999993</v>
      </c>
      <c r="Y9" s="5">
        <v>44.352510000000002</v>
      </c>
    </row>
    <row r="10" spans="1:25" x14ac:dyDescent="0.25">
      <c r="A10" s="5">
        <v>8</v>
      </c>
      <c r="B10" s="5">
        <v>60247.93</v>
      </c>
      <c r="C10" s="5">
        <v>55463.37</v>
      </c>
      <c r="D10" s="5">
        <v>63063.02</v>
      </c>
      <c r="E10" s="5">
        <v>52954.23</v>
      </c>
      <c r="F10" s="5">
        <v>56860.69</v>
      </c>
      <c r="G10" s="5">
        <v>57416.24</v>
      </c>
      <c r="H10" s="5">
        <v>3159.672</v>
      </c>
      <c r="I10" s="5">
        <v>2309.2979999999998</v>
      </c>
      <c r="J10" s="5">
        <v>3243.4760000000001</v>
      </c>
      <c r="K10" s="5">
        <v>662.16560000000004</v>
      </c>
      <c r="L10" s="5">
        <v>336.90640000000002</v>
      </c>
      <c r="M10" s="5"/>
      <c r="N10" s="5">
        <v>1071.229</v>
      </c>
      <c r="O10" s="5">
        <v>1186.9110000000001</v>
      </c>
      <c r="P10" s="5">
        <v>1707.31</v>
      </c>
      <c r="Q10" s="5">
        <v>554.9932</v>
      </c>
      <c r="R10" s="5">
        <v>1776.44</v>
      </c>
      <c r="S10" s="5">
        <v>810.7011</v>
      </c>
      <c r="T10" s="5">
        <v>1259.6289999999999</v>
      </c>
      <c r="U10" s="5">
        <v>23.242809999999999</v>
      </c>
      <c r="V10" s="5">
        <v>582.86389999999994</v>
      </c>
      <c r="W10" s="5">
        <v>338.22019999999998</v>
      </c>
      <c r="X10" s="5">
        <v>92.425060000000002</v>
      </c>
      <c r="Y10" s="5">
        <v>36.344110000000001</v>
      </c>
    </row>
    <row r="11" spans="1:25" x14ac:dyDescent="0.25">
      <c r="A11" s="5">
        <v>9</v>
      </c>
      <c r="B11" s="5">
        <v>68979.38</v>
      </c>
      <c r="C11" s="5">
        <v>64417.72</v>
      </c>
      <c r="D11" s="5">
        <v>72578.179999999993</v>
      </c>
      <c r="E11" s="5">
        <v>61045.27</v>
      </c>
      <c r="F11" s="5">
        <v>66136.160000000003</v>
      </c>
      <c r="G11" s="5">
        <v>66895.91</v>
      </c>
      <c r="H11" s="5">
        <v>3180.058</v>
      </c>
      <c r="I11" s="5">
        <v>2350.683</v>
      </c>
      <c r="J11" s="5">
        <v>3439.42</v>
      </c>
      <c r="K11" s="5">
        <v>649.04949999999997</v>
      </c>
      <c r="L11" s="5">
        <v>235.07050000000001</v>
      </c>
      <c r="M11" s="5"/>
      <c r="N11" s="5">
        <v>1131.192</v>
      </c>
      <c r="O11" s="5">
        <v>1318.854</v>
      </c>
      <c r="P11" s="5">
        <v>2100.1640000000002</v>
      </c>
      <c r="Q11" s="5">
        <v>628.30880000000002</v>
      </c>
      <c r="R11" s="5">
        <v>1929.4269999999999</v>
      </c>
      <c r="S11" s="5">
        <v>835.90719999999999</v>
      </c>
      <c r="T11" s="5">
        <v>1189.6199999999999</v>
      </c>
      <c r="U11" s="5">
        <v>26.2026</v>
      </c>
      <c r="V11" s="5">
        <v>561.09</v>
      </c>
      <c r="W11" s="5">
        <v>365.33069999999998</v>
      </c>
      <c r="X11" s="5">
        <v>104.58159999999999</v>
      </c>
      <c r="Y11" s="5">
        <v>28.51286</v>
      </c>
    </row>
    <row r="12" spans="1:25" x14ac:dyDescent="0.25">
      <c r="A12" s="5">
        <v>10</v>
      </c>
      <c r="B12" s="5">
        <v>77376.63</v>
      </c>
      <c r="C12" s="5">
        <v>71921.55</v>
      </c>
      <c r="D12" s="5">
        <v>79696.39</v>
      </c>
      <c r="E12" s="5">
        <v>68513.52</v>
      </c>
      <c r="F12" s="5">
        <v>75140.31</v>
      </c>
      <c r="G12" s="5">
        <v>76140.429999999993</v>
      </c>
      <c r="H12" s="5">
        <v>3175.9769999999999</v>
      </c>
      <c r="I12" s="5">
        <v>2418.1610000000001</v>
      </c>
      <c r="J12" s="5">
        <v>3623.6129999999998</v>
      </c>
      <c r="K12" s="5">
        <v>741.755</v>
      </c>
      <c r="L12" s="5">
        <v>724.7491</v>
      </c>
      <c r="M12" s="5"/>
      <c r="N12" s="5">
        <v>1339.1669999999999</v>
      </c>
      <c r="O12" s="5">
        <v>1565.9190000000001</v>
      </c>
      <c r="P12" s="5">
        <v>2445.61</v>
      </c>
      <c r="Q12" s="5">
        <v>672.77210000000002</v>
      </c>
      <c r="R12" s="5">
        <v>1999.568</v>
      </c>
      <c r="S12" s="5">
        <v>918.76649999999995</v>
      </c>
      <c r="T12" s="5">
        <v>1210.7</v>
      </c>
      <c r="U12" s="5">
        <v>439.70179999999999</v>
      </c>
      <c r="V12" s="5">
        <v>1264.914</v>
      </c>
      <c r="W12" s="5">
        <v>431.2432</v>
      </c>
      <c r="X12" s="5">
        <v>363.86919999999998</v>
      </c>
      <c r="Y12" s="5">
        <v>283.90339999999998</v>
      </c>
    </row>
    <row r="13" spans="1:25" x14ac:dyDescent="0.25">
      <c r="A13" s="5">
        <v>11</v>
      </c>
      <c r="B13" s="5">
        <v>86354.82</v>
      </c>
      <c r="C13" s="5">
        <v>80000.86</v>
      </c>
      <c r="D13" s="5">
        <v>89925.04</v>
      </c>
      <c r="E13" s="5">
        <v>77814.02</v>
      </c>
      <c r="F13" s="5">
        <v>82222.38</v>
      </c>
      <c r="G13" s="5">
        <v>85860.54</v>
      </c>
      <c r="H13" s="5">
        <v>3138.9679999999998</v>
      </c>
      <c r="I13" s="5">
        <v>2487.232</v>
      </c>
      <c r="J13" s="5">
        <v>62.974809999999998</v>
      </c>
      <c r="K13" s="5">
        <v>513.78499999999997</v>
      </c>
      <c r="L13" s="5">
        <v>261.8562</v>
      </c>
      <c r="M13" s="5"/>
      <c r="N13" s="5">
        <v>1707.893</v>
      </c>
      <c r="O13" s="5">
        <v>1727.386</v>
      </c>
      <c r="P13" s="5">
        <v>2913.98</v>
      </c>
      <c r="Q13" s="5">
        <v>728.8383</v>
      </c>
      <c r="R13" s="5">
        <v>2042.9760000000001</v>
      </c>
      <c r="S13" s="5">
        <v>1083.2149999999999</v>
      </c>
      <c r="T13" s="5">
        <v>1392.665</v>
      </c>
      <c r="U13" s="5">
        <v>24.75592</v>
      </c>
      <c r="V13" s="5">
        <v>404.55340000000001</v>
      </c>
      <c r="W13" s="5">
        <v>434.37270000000001</v>
      </c>
      <c r="X13" s="5">
        <v>399.23910000000001</v>
      </c>
      <c r="Y13" s="5">
        <v>35.783160000000002</v>
      </c>
    </row>
    <row r="14" spans="1:25" x14ac:dyDescent="0.25">
      <c r="A14" s="5">
        <v>12</v>
      </c>
      <c r="B14" s="5">
        <v>93806.06</v>
      </c>
      <c r="C14" s="5">
        <v>88204.88</v>
      </c>
      <c r="D14" s="5">
        <v>99005.51</v>
      </c>
      <c r="E14" s="5">
        <v>87194.73</v>
      </c>
      <c r="F14" s="5">
        <v>91443.05</v>
      </c>
      <c r="G14" s="5">
        <v>94987.41</v>
      </c>
      <c r="H14" s="5">
        <v>3193.5070000000001</v>
      </c>
      <c r="I14" s="5">
        <v>2617.92</v>
      </c>
      <c r="J14" s="5">
        <v>3719.1010000000001</v>
      </c>
      <c r="K14" s="5">
        <v>762.51779999999997</v>
      </c>
      <c r="L14" s="5">
        <v>692.90009999999995</v>
      </c>
      <c r="M14" s="5"/>
      <c r="N14" s="5">
        <v>1942.144</v>
      </c>
      <c r="O14" s="5">
        <v>1989.2650000000001</v>
      </c>
      <c r="P14" s="5">
        <v>3295.7849999999999</v>
      </c>
      <c r="Q14" s="5">
        <v>785.31769999999995</v>
      </c>
      <c r="R14" s="5">
        <v>2284.9110000000001</v>
      </c>
      <c r="S14" s="5">
        <v>1137.9829999999999</v>
      </c>
      <c r="T14" s="5">
        <v>1351.2570000000001</v>
      </c>
      <c r="U14" s="5">
        <v>379.00029999999998</v>
      </c>
      <c r="V14" s="5">
        <v>1295.6559999999999</v>
      </c>
      <c r="W14" s="5">
        <v>436.69029999999998</v>
      </c>
      <c r="X14" s="5">
        <v>421.9357</v>
      </c>
      <c r="Y14" s="5">
        <v>361.91329999999999</v>
      </c>
    </row>
    <row r="15" spans="1:25" x14ac:dyDescent="0.25">
      <c r="A15" s="5">
        <v>13</v>
      </c>
      <c r="B15" s="5">
        <v>102013.6</v>
      </c>
      <c r="C15" s="5">
        <v>95969.96</v>
      </c>
      <c r="D15" s="5">
        <v>112944.4</v>
      </c>
      <c r="E15" s="5">
        <v>96298.77</v>
      </c>
      <c r="F15" s="5">
        <v>99920.13</v>
      </c>
      <c r="G15" s="5">
        <v>103213.2</v>
      </c>
      <c r="H15" s="5">
        <v>3135.2919999999999</v>
      </c>
      <c r="I15" s="5">
        <v>1980.37</v>
      </c>
      <c r="J15" s="5">
        <v>3740.6680000000001</v>
      </c>
      <c r="K15" s="5">
        <v>701.63919999999996</v>
      </c>
      <c r="L15" s="5">
        <v>723.05150000000003</v>
      </c>
      <c r="M15" s="5"/>
      <c r="N15" s="5">
        <v>2278.2750000000001</v>
      </c>
      <c r="O15" s="5">
        <v>2270.7469999999998</v>
      </c>
      <c r="P15" s="5">
        <v>3820.5749999999998</v>
      </c>
      <c r="Q15" s="5">
        <v>805.07680000000005</v>
      </c>
      <c r="R15" s="5">
        <v>2461.5529999999999</v>
      </c>
      <c r="S15" s="5">
        <v>1336</v>
      </c>
      <c r="T15" s="5">
        <v>1418.048</v>
      </c>
      <c r="U15" s="5">
        <v>21.714939999999999</v>
      </c>
      <c r="V15" s="5">
        <v>1427.8430000000001</v>
      </c>
      <c r="W15" s="5">
        <v>452.17570000000001</v>
      </c>
      <c r="X15" s="5">
        <v>456.58949999999999</v>
      </c>
      <c r="Y15" s="5">
        <v>339.78500000000003</v>
      </c>
    </row>
    <row r="16" spans="1:25" x14ac:dyDescent="0.25">
      <c r="A16" s="5">
        <v>14</v>
      </c>
      <c r="B16" s="5">
        <v>111566.2</v>
      </c>
      <c r="C16" s="5">
        <v>102951.8</v>
      </c>
      <c r="D16" s="5">
        <v>124933.2</v>
      </c>
      <c r="E16" s="5">
        <v>104221.6</v>
      </c>
      <c r="F16" s="5">
        <v>109640</v>
      </c>
      <c r="G16" s="5">
        <v>109519.3</v>
      </c>
      <c r="H16" s="5">
        <v>3192.1779999999999</v>
      </c>
      <c r="I16" s="5">
        <v>2637.8270000000002</v>
      </c>
      <c r="J16" s="5">
        <v>4036.6469999999999</v>
      </c>
      <c r="K16" s="5">
        <v>689.27599999999995</v>
      </c>
      <c r="L16" s="5">
        <v>401.88150000000002</v>
      </c>
      <c r="M16" s="5"/>
      <c r="N16" s="5">
        <v>2817.6950000000002</v>
      </c>
      <c r="O16" s="5">
        <v>2510.2530000000002</v>
      </c>
      <c r="P16" s="5">
        <v>4254.0919999999996</v>
      </c>
      <c r="Q16" s="5">
        <v>1029.7550000000001</v>
      </c>
      <c r="R16" s="5">
        <v>2720.915</v>
      </c>
      <c r="S16" s="5">
        <v>1374.758</v>
      </c>
      <c r="T16" s="5">
        <v>1381.29</v>
      </c>
      <c r="U16" s="5">
        <v>21.294229999999999</v>
      </c>
      <c r="V16" s="5">
        <v>528.48059999999998</v>
      </c>
      <c r="W16" s="5">
        <v>504.33730000000003</v>
      </c>
      <c r="X16" s="5">
        <v>90.779089999999997</v>
      </c>
      <c r="Y16" s="5">
        <v>31.804790000000001</v>
      </c>
    </row>
    <row r="17" spans="1:25" x14ac:dyDescent="0.25">
      <c r="A17" s="5">
        <v>15</v>
      </c>
      <c r="B17" s="5">
        <v>118549.5</v>
      </c>
      <c r="C17" s="5">
        <v>110749.1</v>
      </c>
      <c r="D17" s="5">
        <v>143886.6</v>
      </c>
      <c r="E17" s="5">
        <v>111888.8</v>
      </c>
      <c r="F17" s="5">
        <v>114360</v>
      </c>
      <c r="G17" s="5">
        <v>118633.1</v>
      </c>
      <c r="H17" s="5">
        <v>3411.2689999999998</v>
      </c>
      <c r="I17" s="5">
        <v>2851.9720000000002</v>
      </c>
      <c r="J17" s="5">
        <v>4129.3379999999997</v>
      </c>
      <c r="K17" s="5">
        <v>769.83979999999997</v>
      </c>
      <c r="L17" s="5">
        <v>522.99649999999997</v>
      </c>
      <c r="M17" s="5"/>
      <c r="N17" s="5">
        <v>3113.386</v>
      </c>
      <c r="O17" s="5">
        <v>2932.4769999999999</v>
      </c>
      <c r="P17" s="5">
        <v>4951.768</v>
      </c>
      <c r="Q17" s="5">
        <v>1148.2719999999999</v>
      </c>
      <c r="R17" s="5">
        <v>3098.9850000000001</v>
      </c>
      <c r="S17" s="5">
        <v>1563.498</v>
      </c>
      <c r="T17" s="5">
        <v>1490.1089999999999</v>
      </c>
      <c r="U17" s="5">
        <v>8.4734049999999996</v>
      </c>
      <c r="V17" s="5">
        <v>532.82809999999995</v>
      </c>
      <c r="W17" s="5">
        <v>487.69310000000002</v>
      </c>
      <c r="X17" s="5">
        <v>134.53380000000001</v>
      </c>
      <c r="Y17" s="5">
        <v>33.089089999999999</v>
      </c>
    </row>
    <row r="18" spans="1:25" x14ac:dyDescent="0.25">
      <c r="A18" s="5">
        <v>16</v>
      </c>
      <c r="B18" s="5">
        <v>126485.6</v>
      </c>
      <c r="C18" s="5">
        <v>117442.2</v>
      </c>
      <c r="D18" s="5">
        <v>165106.20000000001</v>
      </c>
      <c r="E18" s="5">
        <v>119703.2</v>
      </c>
      <c r="F18" s="5">
        <v>126156.8</v>
      </c>
      <c r="G18" s="5">
        <v>129705.9</v>
      </c>
      <c r="H18" s="5">
        <v>3397.038</v>
      </c>
      <c r="I18" s="5">
        <v>2807.45</v>
      </c>
      <c r="J18" s="5">
        <v>5060.2759999999998</v>
      </c>
      <c r="K18" s="5">
        <v>703.01949999999999</v>
      </c>
      <c r="L18" s="5">
        <v>510.50790000000001</v>
      </c>
      <c r="M18" s="5"/>
      <c r="N18" s="5">
        <v>3748.913</v>
      </c>
      <c r="O18" s="5">
        <v>3414.7449999999999</v>
      </c>
      <c r="P18" s="5">
        <v>5711.54</v>
      </c>
      <c r="Q18" s="5">
        <v>1256.2190000000001</v>
      </c>
      <c r="R18" s="5">
        <v>3297.402</v>
      </c>
      <c r="S18" s="5">
        <v>1864.385</v>
      </c>
      <c r="T18" s="5">
        <v>1539.953</v>
      </c>
      <c r="U18" s="5">
        <v>9.7946059999999999</v>
      </c>
      <c r="V18" s="5">
        <v>466.44319999999999</v>
      </c>
      <c r="W18" s="5">
        <v>473.8759</v>
      </c>
      <c r="X18" s="5">
        <v>117.54259999999999</v>
      </c>
      <c r="Y18" s="5">
        <v>32.483840000000001</v>
      </c>
    </row>
    <row r="19" spans="1:25" x14ac:dyDescent="0.25">
      <c r="A19" s="5">
        <v>17</v>
      </c>
      <c r="B19" s="5">
        <v>134053.5</v>
      </c>
      <c r="C19" s="5">
        <v>123780.4</v>
      </c>
      <c r="D19" s="5">
        <v>190400.6</v>
      </c>
      <c r="E19" s="5">
        <v>128864</v>
      </c>
      <c r="F19" s="5">
        <v>137195.20000000001</v>
      </c>
      <c r="G19" s="5">
        <v>135670.6</v>
      </c>
      <c r="H19" s="5">
        <v>3407.3789999999999</v>
      </c>
      <c r="I19" s="5">
        <v>2695.3620000000001</v>
      </c>
      <c r="J19" s="5">
        <v>4187.3900000000003</v>
      </c>
      <c r="K19" s="5">
        <v>669.73850000000004</v>
      </c>
      <c r="L19" s="5">
        <v>531.27059999999994</v>
      </c>
      <c r="M19" s="5"/>
      <c r="N19" s="5">
        <v>4469.6400000000003</v>
      </c>
      <c r="O19" s="5">
        <v>3908.9780000000001</v>
      </c>
      <c r="P19" s="5">
        <v>6412.4849999999997</v>
      </c>
      <c r="Q19" s="5">
        <v>1314.847</v>
      </c>
      <c r="R19" s="5">
        <v>3696.9209999999998</v>
      </c>
      <c r="S19" s="5">
        <v>2033.883</v>
      </c>
      <c r="T19" s="5">
        <v>1573.588</v>
      </c>
      <c r="U19" s="5">
        <v>14.503690000000001</v>
      </c>
      <c r="V19" s="5">
        <v>462.93720000000002</v>
      </c>
      <c r="W19" s="5">
        <v>539.50049999999999</v>
      </c>
      <c r="X19" s="5">
        <v>105.0909</v>
      </c>
      <c r="Y19" s="5">
        <v>35.177909999999997</v>
      </c>
    </row>
    <row r="20" spans="1:25" x14ac:dyDescent="0.25">
      <c r="A20" s="5">
        <v>18</v>
      </c>
      <c r="B20" s="5">
        <v>141460</v>
      </c>
      <c r="C20" s="5">
        <v>129231</v>
      </c>
      <c r="D20" s="5">
        <v>218422.5</v>
      </c>
      <c r="E20" s="5">
        <v>136110.29999999999</v>
      </c>
      <c r="F20" s="5">
        <v>147700</v>
      </c>
      <c r="G20" s="5">
        <v>146414.70000000001</v>
      </c>
      <c r="H20" s="5">
        <v>3248.7310000000002</v>
      </c>
      <c r="I20" s="5">
        <v>2929.0079999999998</v>
      </c>
      <c r="J20" s="5">
        <v>4221.9250000000002</v>
      </c>
      <c r="K20" s="5">
        <v>686.89930000000004</v>
      </c>
      <c r="L20" s="5">
        <v>488.97739999999999</v>
      </c>
      <c r="M20" s="5"/>
      <c r="N20" s="5">
        <v>5282.5249999999996</v>
      </c>
      <c r="O20" s="5">
        <v>4799.1499999999996</v>
      </c>
      <c r="P20" s="5">
        <v>7151.0810000000001</v>
      </c>
      <c r="Q20" s="5">
        <v>1418.8889999999999</v>
      </c>
      <c r="R20" s="5">
        <v>3923.002</v>
      </c>
      <c r="S20" s="5">
        <v>2150.5320000000002</v>
      </c>
      <c r="T20" s="5">
        <v>1625.941</v>
      </c>
      <c r="U20" s="5">
        <v>13.31535</v>
      </c>
      <c r="V20" s="5">
        <v>518.18409999999994</v>
      </c>
      <c r="W20" s="5">
        <v>623.50379999999996</v>
      </c>
      <c r="X20" s="5">
        <v>88.778840000000002</v>
      </c>
      <c r="Y20" s="5">
        <v>42.795119999999997</v>
      </c>
    </row>
    <row r="21" spans="1:25" x14ac:dyDescent="0.25">
      <c r="A21" s="5">
        <v>19</v>
      </c>
      <c r="B21" s="5">
        <v>152184.70000000001</v>
      </c>
      <c r="C21" s="5">
        <v>139776.4</v>
      </c>
      <c r="D21" s="5">
        <v>244887.1</v>
      </c>
      <c r="E21" s="5">
        <v>138397.6</v>
      </c>
      <c r="F21" s="5">
        <v>156413.29999999999</v>
      </c>
      <c r="G21" s="5">
        <v>153116</v>
      </c>
      <c r="H21" s="5">
        <v>3427.5659999999998</v>
      </c>
      <c r="I21" s="5">
        <v>2997.297</v>
      </c>
      <c r="J21" s="5">
        <v>4262.5429999999997</v>
      </c>
      <c r="K21" s="5">
        <v>710.88019999999995</v>
      </c>
      <c r="L21" s="5">
        <v>243.2561</v>
      </c>
      <c r="M21" s="5"/>
      <c r="N21" s="5">
        <v>6722.0079999999998</v>
      </c>
      <c r="O21" s="5">
        <v>5555.5709999999999</v>
      </c>
      <c r="P21" s="5">
        <v>7768.4139999999998</v>
      </c>
      <c r="Q21" s="5">
        <v>1713.48</v>
      </c>
      <c r="R21" s="5">
        <v>4237.9719999999998</v>
      </c>
      <c r="S21" s="5">
        <v>2446.5770000000002</v>
      </c>
      <c r="T21" s="5">
        <v>1573.499</v>
      </c>
      <c r="U21" s="5">
        <v>19.271830000000001</v>
      </c>
      <c r="V21" s="5">
        <v>411.07819999999998</v>
      </c>
      <c r="W21" s="5">
        <v>600.50459999999998</v>
      </c>
      <c r="X21" s="5">
        <v>98.197010000000006</v>
      </c>
      <c r="Y21" s="5">
        <v>47.88064</v>
      </c>
    </row>
    <row r="22" spans="1:25" x14ac:dyDescent="0.25">
      <c r="A22" s="5">
        <v>20</v>
      </c>
      <c r="B22" s="5">
        <v>161587.79999999999</v>
      </c>
      <c r="C22" s="5">
        <v>147720</v>
      </c>
      <c r="D22" s="5">
        <v>267374.90000000002</v>
      </c>
      <c r="E22" s="5">
        <v>143485.5</v>
      </c>
      <c r="F22" s="5">
        <v>163869.9</v>
      </c>
      <c r="G22" s="5">
        <v>159569.70000000001</v>
      </c>
      <c r="H22" s="5">
        <v>3450.8530000000001</v>
      </c>
      <c r="I22" s="5">
        <v>2800.0320000000002</v>
      </c>
      <c r="J22" s="5">
        <v>4354.902</v>
      </c>
      <c r="K22" s="5">
        <v>666.18820000000005</v>
      </c>
      <c r="L22" s="5">
        <v>676.00490000000002</v>
      </c>
      <c r="M22" s="5"/>
      <c r="N22" s="5">
        <v>7671.76</v>
      </c>
      <c r="O22" s="5">
        <v>6140.9750000000004</v>
      </c>
      <c r="P22" s="5">
        <v>8532.8880000000008</v>
      </c>
      <c r="Q22" s="5">
        <v>1773.296</v>
      </c>
      <c r="R22" s="5">
        <v>4463.3360000000002</v>
      </c>
      <c r="S22" s="5">
        <v>2764.1239999999998</v>
      </c>
      <c r="T22" s="5">
        <v>1826.2840000000001</v>
      </c>
      <c r="U22" s="5">
        <v>17.684909999999999</v>
      </c>
      <c r="V22" s="5">
        <v>2156.895</v>
      </c>
      <c r="W22" s="5">
        <v>561.25969999999995</v>
      </c>
      <c r="X22" s="5">
        <v>708.96860000000004</v>
      </c>
      <c r="Y22" s="5">
        <v>667.38390000000004</v>
      </c>
    </row>
    <row r="23" spans="1:25" x14ac:dyDescent="0.25">
      <c r="A23" s="5">
        <v>21</v>
      </c>
      <c r="B23" s="5">
        <v>166656.70000000001</v>
      </c>
      <c r="C23" s="5">
        <v>153832.29999999999</v>
      </c>
      <c r="D23" s="5">
        <v>300740.59999999998</v>
      </c>
      <c r="E23" s="5">
        <v>150201.70000000001</v>
      </c>
      <c r="F23" s="5">
        <v>171014.39999999999</v>
      </c>
      <c r="G23" s="5">
        <v>165950.70000000001</v>
      </c>
      <c r="H23" s="5">
        <v>3566.5949999999998</v>
      </c>
      <c r="I23" s="5">
        <v>2869.6280000000002</v>
      </c>
      <c r="J23" s="5">
        <v>4483.4489999999996</v>
      </c>
      <c r="K23" s="5">
        <v>665.95939999999996</v>
      </c>
      <c r="L23" s="5">
        <v>692.58270000000005</v>
      </c>
      <c r="M23" s="5"/>
      <c r="N23" s="5">
        <v>8735.3790000000008</v>
      </c>
      <c r="O23" s="5">
        <v>7188.2740000000003</v>
      </c>
      <c r="P23" s="5">
        <v>9911.6029999999992</v>
      </c>
      <c r="Q23" s="5">
        <v>1815.9290000000001</v>
      </c>
      <c r="R23" s="5">
        <v>4914.9960000000001</v>
      </c>
      <c r="S23" s="5">
        <v>2811.0889999999999</v>
      </c>
      <c r="T23" s="5">
        <v>1871.3530000000001</v>
      </c>
      <c r="U23" s="5">
        <v>18.592770000000002</v>
      </c>
      <c r="V23" s="5">
        <v>2262.5610000000001</v>
      </c>
      <c r="W23" s="5">
        <v>519.54219999999998</v>
      </c>
      <c r="X23" s="5">
        <v>694.45010000000002</v>
      </c>
      <c r="Y23" s="5">
        <v>885.08699999999999</v>
      </c>
    </row>
    <row r="24" spans="1:25" x14ac:dyDescent="0.25">
      <c r="A24" s="5">
        <v>22</v>
      </c>
      <c r="B24" s="5">
        <v>176873.4</v>
      </c>
      <c r="C24" s="5">
        <v>161353.9</v>
      </c>
      <c r="D24" s="5">
        <v>330598.2</v>
      </c>
      <c r="E24" s="5">
        <v>160364.6</v>
      </c>
      <c r="F24" s="5">
        <v>171300.6</v>
      </c>
      <c r="G24" s="5">
        <v>174768.2</v>
      </c>
      <c r="H24" s="5">
        <v>3575.5410000000002</v>
      </c>
      <c r="I24" s="5">
        <v>2962.473</v>
      </c>
      <c r="J24" s="5">
        <v>4464.0739999999996</v>
      </c>
      <c r="K24" s="5">
        <v>672.7278</v>
      </c>
      <c r="L24" s="5">
        <v>715.64840000000004</v>
      </c>
      <c r="M24" s="5"/>
      <c r="N24" s="5">
        <v>9847.9789999999994</v>
      </c>
      <c r="O24" s="5">
        <v>7993.1440000000002</v>
      </c>
      <c r="P24" s="5">
        <v>11209.4</v>
      </c>
      <c r="Q24" s="5">
        <v>2100.12</v>
      </c>
      <c r="R24" s="5">
        <v>5087.7629999999999</v>
      </c>
      <c r="S24" s="5">
        <v>3059.0320000000002</v>
      </c>
      <c r="T24" s="5">
        <v>1960.058</v>
      </c>
      <c r="U24" s="5">
        <v>1331.8150000000001</v>
      </c>
      <c r="V24" s="5">
        <v>2429.0100000000002</v>
      </c>
      <c r="W24" s="5">
        <v>617.66539999999998</v>
      </c>
      <c r="X24" s="5">
        <v>819.40329999999994</v>
      </c>
      <c r="Y24" s="5">
        <v>860.26459999999997</v>
      </c>
    </row>
    <row r="25" spans="1:25" x14ac:dyDescent="0.25">
      <c r="A25" s="5">
        <v>23</v>
      </c>
      <c r="B25" s="5">
        <v>185363.6</v>
      </c>
      <c r="C25" s="5">
        <v>167489.70000000001</v>
      </c>
      <c r="D25" s="5">
        <v>352400.1</v>
      </c>
      <c r="E25" s="5">
        <v>167302</v>
      </c>
      <c r="F25" s="5">
        <v>184861.8</v>
      </c>
      <c r="G25" s="5">
        <v>183502.1</v>
      </c>
      <c r="H25" s="5">
        <v>3513.4740000000002</v>
      </c>
      <c r="I25" s="5">
        <v>2923.4650000000001</v>
      </c>
      <c r="J25" s="5">
        <v>3355.4169999999999</v>
      </c>
      <c r="K25" s="5">
        <v>678.44069999999999</v>
      </c>
      <c r="L25" s="5">
        <v>244.45179999999999</v>
      </c>
      <c r="M25" s="5"/>
      <c r="N25" s="5">
        <v>10826.57</v>
      </c>
      <c r="O25" s="5">
        <v>8924.6049999999996</v>
      </c>
      <c r="P25" s="5">
        <v>11513.19</v>
      </c>
      <c r="Q25" s="5">
        <v>2305.6439999999998</v>
      </c>
      <c r="R25" s="5">
        <v>5435.4970000000003</v>
      </c>
      <c r="S25" s="5">
        <v>3428.4810000000002</v>
      </c>
      <c r="T25" s="5">
        <v>1949.296</v>
      </c>
      <c r="U25" s="5">
        <v>19.89921</v>
      </c>
      <c r="V25" s="5">
        <v>440.1225</v>
      </c>
      <c r="W25" s="5">
        <v>770.54100000000005</v>
      </c>
      <c r="X25" s="5">
        <v>821.34450000000004</v>
      </c>
      <c r="Y25" s="5">
        <v>53.711640000000003</v>
      </c>
    </row>
    <row r="26" spans="1:25" x14ac:dyDescent="0.25">
      <c r="A26" s="5">
        <v>24</v>
      </c>
      <c r="B26" s="5">
        <v>191142.5</v>
      </c>
      <c r="C26" s="5">
        <v>170627</v>
      </c>
      <c r="D26" s="5">
        <v>379893.3</v>
      </c>
      <c r="E26" s="5">
        <v>169648.2</v>
      </c>
      <c r="F26" s="5">
        <v>191841.5</v>
      </c>
      <c r="G26" s="5">
        <v>188506.7</v>
      </c>
      <c r="H26" s="5">
        <v>3606.2530000000002</v>
      </c>
      <c r="I26" s="5">
        <v>3003.3270000000002</v>
      </c>
      <c r="J26" s="5">
        <v>4377.3180000000002</v>
      </c>
      <c r="K26" s="5">
        <v>679.23050000000001</v>
      </c>
      <c r="L26" s="5">
        <v>688.05079999999998</v>
      </c>
      <c r="M26" s="5"/>
      <c r="N26" s="5">
        <v>11729.4</v>
      </c>
      <c r="O26" s="5">
        <v>9768.2999999999993</v>
      </c>
      <c r="P26" s="5">
        <v>12392.52</v>
      </c>
      <c r="Q26" s="5">
        <v>2458.21</v>
      </c>
      <c r="R26" s="5">
        <v>5873.4790000000003</v>
      </c>
      <c r="S26" s="5">
        <v>3435.5450000000001</v>
      </c>
      <c r="T26" s="5">
        <v>2073.4969999999998</v>
      </c>
      <c r="U26" s="5">
        <v>1768.875</v>
      </c>
      <c r="V26" s="5">
        <v>2826.6329999999998</v>
      </c>
      <c r="W26" s="5">
        <v>722.0847</v>
      </c>
      <c r="X26" s="5">
        <v>1212.664</v>
      </c>
      <c r="Y26" s="5">
        <v>915.53359999999998</v>
      </c>
    </row>
    <row r="27" spans="1:25" x14ac:dyDescent="0.25">
      <c r="A27" s="5">
        <v>25</v>
      </c>
      <c r="B27" s="5">
        <v>195077.8</v>
      </c>
      <c r="C27" s="5">
        <v>176516.7</v>
      </c>
      <c r="D27" s="5">
        <v>401255.3</v>
      </c>
      <c r="E27" s="5">
        <v>176088.9</v>
      </c>
      <c r="F27" s="5">
        <v>192895.3</v>
      </c>
      <c r="G27" s="5">
        <v>196465.7</v>
      </c>
      <c r="H27" s="5">
        <v>3553.9580000000001</v>
      </c>
      <c r="I27" s="5">
        <v>3160.7939999999999</v>
      </c>
      <c r="J27" s="5">
        <v>4425.723</v>
      </c>
      <c r="K27" s="5">
        <v>686.33839999999998</v>
      </c>
      <c r="L27" s="5">
        <v>651.40409999999997</v>
      </c>
      <c r="M27" s="5"/>
      <c r="N27" s="5">
        <v>12881.58</v>
      </c>
      <c r="O27" s="5">
        <v>10519.87</v>
      </c>
      <c r="P27" s="5">
        <v>13489.7</v>
      </c>
      <c r="Q27" s="5">
        <v>2635.8339999999998</v>
      </c>
      <c r="R27" s="5">
        <v>6303.7330000000002</v>
      </c>
      <c r="S27" s="5">
        <v>3910.085</v>
      </c>
      <c r="T27" s="5">
        <v>2229.2359999999999</v>
      </c>
      <c r="U27" s="5">
        <v>1707.0740000000001</v>
      </c>
      <c r="V27" s="5">
        <v>2939.0680000000002</v>
      </c>
      <c r="W27" s="5">
        <v>777.28719999999998</v>
      </c>
      <c r="X27" s="5">
        <v>1216.0070000000001</v>
      </c>
      <c r="Y27" s="5">
        <v>990.86429999999996</v>
      </c>
    </row>
    <row r="28" spans="1:25" x14ac:dyDescent="0.25">
      <c r="A28" s="5">
        <v>26</v>
      </c>
      <c r="B28" s="5">
        <v>202172.79999999999</v>
      </c>
      <c r="C28" s="5">
        <v>182645.6</v>
      </c>
      <c r="D28" s="5">
        <v>417889.1</v>
      </c>
      <c r="E28" s="5">
        <v>185110.9</v>
      </c>
      <c r="F28" s="5">
        <v>198226.8</v>
      </c>
      <c r="G28" s="5">
        <v>200823.7</v>
      </c>
      <c r="H28" s="5">
        <v>3746.8539999999998</v>
      </c>
      <c r="I28" s="5">
        <v>3125.7190000000001</v>
      </c>
      <c r="J28" s="5">
        <v>4552.2039999999997</v>
      </c>
      <c r="K28" s="5">
        <v>671.50250000000005</v>
      </c>
      <c r="L28" s="5">
        <v>450.47070000000002</v>
      </c>
      <c r="M28" s="5"/>
      <c r="N28" s="5">
        <v>14229.86</v>
      </c>
      <c r="O28" s="5">
        <v>11468.06</v>
      </c>
      <c r="P28" s="5">
        <v>14304.24</v>
      </c>
      <c r="Q28" s="5">
        <v>2706.7069999999999</v>
      </c>
      <c r="R28" s="5">
        <v>6736.1869999999999</v>
      </c>
      <c r="S28" s="5">
        <v>4329.5110000000004</v>
      </c>
      <c r="T28" s="5">
        <v>2233.9079999999999</v>
      </c>
      <c r="U28" s="5">
        <v>24.09901</v>
      </c>
      <c r="V28" s="5">
        <v>550.7713</v>
      </c>
      <c r="W28" s="5">
        <v>755.779</v>
      </c>
      <c r="X28" s="5">
        <v>116.0517</v>
      </c>
      <c r="Y28" s="5">
        <v>62.258859999999999</v>
      </c>
    </row>
    <row r="29" spans="1:25" x14ac:dyDescent="0.25">
      <c r="A29" s="5">
        <v>27</v>
      </c>
      <c r="B29" s="5">
        <v>212815.7</v>
      </c>
      <c r="C29" s="5">
        <v>189425.9</v>
      </c>
      <c r="D29" s="5">
        <v>429147.2</v>
      </c>
      <c r="E29" s="5">
        <v>190706.3</v>
      </c>
      <c r="F29" s="5">
        <v>206045.3</v>
      </c>
      <c r="G29" s="5">
        <v>209795.4</v>
      </c>
      <c r="H29" s="5">
        <v>3785.2130000000002</v>
      </c>
      <c r="I29" s="5">
        <v>3256.326</v>
      </c>
      <c r="J29" s="5">
        <v>4539.6859999999997</v>
      </c>
      <c r="K29" s="5">
        <v>694.36149999999998</v>
      </c>
      <c r="L29" s="5">
        <v>439.37700000000001</v>
      </c>
      <c r="M29" s="5"/>
      <c r="N29" s="5">
        <v>15622.74</v>
      </c>
      <c r="O29" s="5">
        <v>12482.64</v>
      </c>
      <c r="P29" s="5">
        <v>15768.68</v>
      </c>
      <c r="Q29" s="5">
        <v>2892.989</v>
      </c>
      <c r="R29" s="5">
        <v>7166.5290000000005</v>
      </c>
      <c r="S29" s="5">
        <v>4523.0780000000004</v>
      </c>
      <c r="T29" s="5">
        <v>2347.2220000000002</v>
      </c>
      <c r="U29" s="5">
        <v>23.013999999999999</v>
      </c>
      <c r="V29" s="5">
        <v>483.91410000000002</v>
      </c>
      <c r="W29" s="5">
        <v>851.99789999999996</v>
      </c>
      <c r="X29" s="5">
        <v>102.01300000000001</v>
      </c>
      <c r="Y29" s="5">
        <v>47.437779999999997</v>
      </c>
    </row>
    <row r="30" spans="1:25" x14ac:dyDescent="0.25">
      <c r="A30" s="5">
        <v>28</v>
      </c>
      <c r="B30" s="5">
        <v>221191</v>
      </c>
      <c r="C30" s="5">
        <v>197890.7</v>
      </c>
      <c r="D30" s="5">
        <v>448471.2</v>
      </c>
      <c r="E30" s="5">
        <v>198439.4</v>
      </c>
      <c r="F30" s="5">
        <v>216224.3</v>
      </c>
      <c r="G30" s="5">
        <v>217069</v>
      </c>
      <c r="H30" s="5">
        <v>3672.5709999999999</v>
      </c>
      <c r="I30" s="5">
        <v>3270.1950000000002</v>
      </c>
      <c r="J30" s="5">
        <v>4496.5429999999997</v>
      </c>
      <c r="K30" s="5">
        <v>749.70429999999999</v>
      </c>
      <c r="L30" s="5">
        <v>588.87210000000005</v>
      </c>
      <c r="M30" s="5"/>
      <c r="N30" s="5">
        <v>16978.28</v>
      </c>
      <c r="O30" s="5">
        <v>13421.45</v>
      </c>
      <c r="P30" s="5">
        <v>17198.97</v>
      </c>
      <c r="Q30" s="5">
        <v>3079.1149999999998</v>
      </c>
      <c r="R30" s="5">
        <v>7698.1620000000003</v>
      </c>
      <c r="S30" s="5">
        <v>4760.8209999999999</v>
      </c>
      <c r="T30" s="5">
        <v>2353.8870000000002</v>
      </c>
      <c r="U30" s="5">
        <v>2398.2829999999999</v>
      </c>
      <c r="V30" s="5">
        <v>4028.779</v>
      </c>
      <c r="W30" s="5">
        <v>948.76289999999995</v>
      </c>
      <c r="X30" s="5">
        <v>1827.325</v>
      </c>
      <c r="Y30" s="5">
        <v>1039.69</v>
      </c>
    </row>
    <row r="31" spans="1:25" x14ac:dyDescent="0.25">
      <c r="A31" s="5">
        <v>29</v>
      </c>
      <c r="B31" s="5">
        <v>225252.8</v>
      </c>
      <c r="C31" s="5">
        <v>205289.60000000001</v>
      </c>
      <c r="D31" s="5">
        <v>467897.7</v>
      </c>
      <c r="E31" s="5">
        <v>207110.1</v>
      </c>
      <c r="F31" s="5">
        <v>222503.5</v>
      </c>
      <c r="G31" s="5">
        <v>222547.5</v>
      </c>
      <c r="H31" s="5">
        <v>3662.09</v>
      </c>
      <c r="I31" s="5">
        <v>3385.9670000000001</v>
      </c>
      <c r="J31" s="5">
        <v>4586.2150000000001</v>
      </c>
      <c r="K31" s="5">
        <v>723.21389999999997</v>
      </c>
      <c r="L31" s="5">
        <v>641.1961</v>
      </c>
      <c r="M31" s="5"/>
      <c r="N31" s="5">
        <v>17732.45</v>
      </c>
      <c r="O31" s="5">
        <v>14861.08</v>
      </c>
      <c r="P31" s="5">
        <v>18191.419999999998</v>
      </c>
      <c r="Q31" s="5">
        <v>3219.3110000000001</v>
      </c>
      <c r="R31" s="5">
        <v>8341.3960000000006</v>
      </c>
      <c r="S31" s="5">
        <v>4840.8969999999999</v>
      </c>
      <c r="T31" s="5">
        <v>2516.6460000000002</v>
      </c>
      <c r="U31" s="5">
        <v>2286.0630000000001</v>
      </c>
      <c r="V31" s="5">
        <v>4254.4830000000002</v>
      </c>
      <c r="W31" s="5">
        <v>954.71199999999999</v>
      </c>
      <c r="X31" s="5">
        <v>2079.143</v>
      </c>
      <c r="Y31" s="5">
        <v>1181.4860000000001</v>
      </c>
    </row>
    <row r="32" spans="1:25" x14ac:dyDescent="0.25">
      <c r="A32" s="5">
        <v>30</v>
      </c>
      <c r="B32" s="5">
        <v>227202</v>
      </c>
      <c r="C32" s="5">
        <v>215002.9</v>
      </c>
      <c r="D32" s="5">
        <v>484727.1</v>
      </c>
      <c r="E32" s="5">
        <v>208632.7</v>
      </c>
      <c r="F32" s="5">
        <v>228717.2</v>
      </c>
      <c r="G32" s="5">
        <v>230933.9</v>
      </c>
      <c r="H32" s="5">
        <v>3678.8229999999999</v>
      </c>
      <c r="I32" s="5">
        <v>3361.1590000000001</v>
      </c>
      <c r="J32" s="5">
        <v>4602.4610000000002</v>
      </c>
      <c r="K32" s="5">
        <v>701.91970000000003</v>
      </c>
      <c r="L32" s="5">
        <v>583.19600000000003</v>
      </c>
      <c r="M32" s="5"/>
      <c r="N32" s="5">
        <v>19274.259999999998</v>
      </c>
      <c r="O32" s="5">
        <v>15551.29</v>
      </c>
      <c r="P32" s="5">
        <v>20073.07</v>
      </c>
      <c r="Q32" s="5">
        <v>3238.08</v>
      </c>
      <c r="R32" s="5">
        <v>8724.4779999999992</v>
      </c>
      <c r="S32" s="5">
        <v>5187.2070000000003</v>
      </c>
      <c r="T32" s="5">
        <v>2543.1579999999999</v>
      </c>
      <c r="U32" s="5">
        <v>2428.3319999999999</v>
      </c>
      <c r="V32" s="5">
        <v>4458.59</v>
      </c>
      <c r="W32" s="5">
        <v>1175.0060000000001</v>
      </c>
      <c r="X32" s="5">
        <v>2076.25</v>
      </c>
      <c r="Y32" s="5">
        <v>1211.874</v>
      </c>
    </row>
    <row r="33" spans="1:25" x14ac:dyDescent="0.25">
      <c r="A33" s="5">
        <v>31</v>
      </c>
      <c r="B33" s="5">
        <v>228462.9</v>
      </c>
      <c r="C33" s="5">
        <v>222141.7</v>
      </c>
      <c r="D33" s="5">
        <v>512969.3</v>
      </c>
      <c r="E33" s="5">
        <v>218511.2</v>
      </c>
      <c r="F33" s="5">
        <v>230994.7</v>
      </c>
      <c r="G33" s="5">
        <v>235309.9</v>
      </c>
      <c r="H33" s="5">
        <v>3705.9340000000002</v>
      </c>
      <c r="I33" s="5">
        <v>3221.9969999999998</v>
      </c>
      <c r="J33" s="5">
        <v>4557.7470000000003</v>
      </c>
      <c r="K33" s="5">
        <v>663.1694</v>
      </c>
      <c r="L33" s="5">
        <v>668.23270000000002</v>
      </c>
      <c r="M33" s="5"/>
      <c r="N33" s="5">
        <v>20742.39</v>
      </c>
      <c r="O33" s="5">
        <v>16601.18</v>
      </c>
      <c r="P33" s="5">
        <v>21407.89</v>
      </c>
      <c r="Q33" s="5">
        <v>3716.4740000000002</v>
      </c>
      <c r="R33" s="5">
        <v>8994.8289999999997</v>
      </c>
      <c r="S33" s="5">
        <v>5940.1</v>
      </c>
      <c r="T33" s="5">
        <v>2677.692</v>
      </c>
      <c r="U33" s="5">
        <v>2570.66</v>
      </c>
      <c r="V33" s="5">
        <v>4601.9440000000004</v>
      </c>
      <c r="W33" s="5">
        <v>1080.6759999999999</v>
      </c>
      <c r="X33" s="5">
        <v>2001.0889999999999</v>
      </c>
      <c r="Y33" s="5">
        <v>1307.8489999999999</v>
      </c>
    </row>
    <row r="34" spans="1:25" x14ac:dyDescent="0.25">
      <c r="A34" s="5">
        <v>32</v>
      </c>
      <c r="B34" s="5">
        <v>234410.8</v>
      </c>
      <c r="C34" s="5">
        <v>231007.2</v>
      </c>
      <c r="D34" s="5">
        <v>530320.9</v>
      </c>
      <c r="E34" s="5">
        <v>225812.8</v>
      </c>
      <c r="F34" s="5">
        <v>241609.60000000001</v>
      </c>
      <c r="G34" s="5">
        <v>239671</v>
      </c>
      <c r="H34" s="5">
        <v>3844.7330000000002</v>
      </c>
      <c r="I34" s="5">
        <v>3338.3150000000001</v>
      </c>
      <c r="J34" s="5">
        <v>4433.51</v>
      </c>
      <c r="K34" s="5">
        <v>668.54269999999997</v>
      </c>
      <c r="L34" s="5">
        <v>602.25379999999996</v>
      </c>
      <c r="M34" s="5"/>
      <c r="N34" s="5">
        <v>21778.560000000001</v>
      </c>
      <c r="O34" s="5">
        <v>17976.84</v>
      </c>
      <c r="P34" s="5">
        <v>22693.93</v>
      </c>
      <c r="Q34" s="5">
        <v>3946.547</v>
      </c>
      <c r="R34" s="5">
        <v>9405.8109999999997</v>
      </c>
      <c r="S34" s="5">
        <v>6442.8509999999997</v>
      </c>
      <c r="T34" s="5">
        <v>2776.944</v>
      </c>
      <c r="U34" s="5">
        <v>3253.6770000000001</v>
      </c>
      <c r="V34" s="5">
        <v>4943.5079999999998</v>
      </c>
      <c r="W34" s="5">
        <v>1152.8699999999999</v>
      </c>
      <c r="X34" s="5">
        <v>2131.1869999999999</v>
      </c>
      <c r="Y34" s="5">
        <v>1412.1210000000001</v>
      </c>
    </row>
    <row r="35" spans="1:25" x14ac:dyDescent="0.25">
      <c r="A35" s="5">
        <v>33</v>
      </c>
      <c r="B35" s="5">
        <v>242736.5</v>
      </c>
      <c r="C35" s="5">
        <v>237435.9</v>
      </c>
      <c r="D35" s="5">
        <v>551783.5</v>
      </c>
      <c r="E35" s="5">
        <v>234702.9</v>
      </c>
      <c r="F35" s="5">
        <v>248981.5</v>
      </c>
      <c r="G35" s="5">
        <v>247284</v>
      </c>
      <c r="H35" s="5">
        <v>3488.6660000000002</v>
      </c>
      <c r="I35" s="5">
        <v>2455.0880000000002</v>
      </c>
      <c r="J35" s="5">
        <v>4740.9290000000001</v>
      </c>
      <c r="K35" s="5">
        <v>591.49980000000005</v>
      </c>
      <c r="L35" s="5">
        <v>631.57860000000005</v>
      </c>
      <c r="M35" s="5"/>
      <c r="N35" s="5">
        <v>23096.06</v>
      </c>
      <c r="O35" s="5">
        <v>19152.34</v>
      </c>
      <c r="P35" s="5">
        <v>23590.639999999999</v>
      </c>
      <c r="Q35" s="5">
        <v>4145.9080000000004</v>
      </c>
      <c r="R35" s="5">
        <v>10143.64</v>
      </c>
      <c r="S35" s="5">
        <v>6334.3789999999999</v>
      </c>
      <c r="T35" s="5">
        <v>2987.2730000000001</v>
      </c>
      <c r="U35" s="5">
        <v>3513.7979999999998</v>
      </c>
      <c r="V35" s="5">
        <v>5283.4920000000002</v>
      </c>
      <c r="W35" s="5">
        <v>1210.6120000000001</v>
      </c>
      <c r="X35" s="5">
        <v>2112.6529999999998</v>
      </c>
      <c r="Y35" s="5">
        <v>1473.6420000000001</v>
      </c>
    </row>
    <row r="36" spans="1:25" x14ac:dyDescent="0.25">
      <c r="A36" s="5">
        <v>34</v>
      </c>
      <c r="B36" s="5">
        <v>247538.1</v>
      </c>
      <c r="C36" s="5">
        <v>241496.7</v>
      </c>
      <c r="D36" s="5">
        <v>569365.6</v>
      </c>
      <c r="E36" s="5">
        <v>238162.2</v>
      </c>
      <c r="F36" s="5">
        <v>255822.1</v>
      </c>
      <c r="G36" s="5">
        <v>256809.5</v>
      </c>
      <c r="H36" s="5">
        <v>3585.8519999999999</v>
      </c>
      <c r="I36" s="5">
        <v>3272.2840000000001</v>
      </c>
      <c r="J36" s="5">
        <v>4394.3090000000002</v>
      </c>
      <c r="K36" s="5">
        <v>601.39760000000001</v>
      </c>
      <c r="L36" s="5">
        <v>635.15110000000004</v>
      </c>
      <c r="M36" s="5"/>
      <c r="N36" s="5">
        <v>25041.89</v>
      </c>
      <c r="O36" s="5">
        <v>20600.47</v>
      </c>
      <c r="P36" s="5">
        <v>24760.26</v>
      </c>
      <c r="Q36" s="5">
        <v>4411.0420000000004</v>
      </c>
      <c r="R36" s="5">
        <v>10479.1</v>
      </c>
      <c r="S36" s="5">
        <v>6655.8440000000001</v>
      </c>
      <c r="T36" s="5">
        <v>3239.0920000000001</v>
      </c>
      <c r="U36" s="5">
        <v>3616.2759999999998</v>
      </c>
      <c r="V36" s="5">
        <v>5422.0119999999997</v>
      </c>
      <c r="W36" s="5">
        <v>1362.1590000000001</v>
      </c>
      <c r="X36" s="5">
        <v>2259.3209999999999</v>
      </c>
      <c r="Y36" s="5">
        <v>1562.1990000000001</v>
      </c>
    </row>
    <row r="37" spans="1:25" x14ac:dyDescent="0.25">
      <c r="A37" s="5">
        <v>35</v>
      </c>
      <c r="B37" s="5">
        <v>250768.7</v>
      </c>
      <c r="C37" s="5">
        <v>250178.5</v>
      </c>
      <c r="D37" s="5">
        <v>592897.5</v>
      </c>
      <c r="E37" s="5">
        <v>241089.5</v>
      </c>
      <c r="F37" s="5">
        <v>268015.3</v>
      </c>
      <c r="G37" s="5">
        <v>258288</v>
      </c>
      <c r="H37" s="5">
        <v>3830.739</v>
      </c>
      <c r="I37" s="5">
        <v>3379.7</v>
      </c>
      <c r="J37" s="5">
        <v>4303.9949999999999</v>
      </c>
      <c r="K37" s="5">
        <v>563.20830000000001</v>
      </c>
      <c r="L37" s="5">
        <v>648.60659999999996</v>
      </c>
      <c r="M37" s="5"/>
      <c r="N37" s="5">
        <v>26113.61</v>
      </c>
      <c r="O37" s="5">
        <v>22562.93</v>
      </c>
      <c r="P37" s="5">
        <v>24961.87</v>
      </c>
      <c r="Q37" s="5">
        <v>4928.1040000000003</v>
      </c>
      <c r="R37" s="5">
        <v>11147.8</v>
      </c>
      <c r="S37" s="5">
        <v>7242.4949999999999</v>
      </c>
      <c r="T37" s="5">
        <v>3248.9749999999999</v>
      </c>
      <c r="U37" s="5">
        <v>3745.1709999999998</v>
      </c>
      <c r="V37" s="5">
        <v>5840.2870000000003</v>
      </c>
      <c r="W37" s="5">
        <v>1445.335</v>
      </c>
      <c r="X37" s="5">
        <v>2287.627</v>
      </c>
      <c r="Y37" s="5">
        <v>1691.182</v>
      </c>
    </row>
    <row r="38" spans="1:25" x14ac:dyDescent="0.25">
      <c r="A38" s="5">
        <v>36</v>
      </c>
      <c r="B38" s="5">
        <v>256179.5</v>
      </c>
      <c r="C38" s="5">
        <v>255272.1</v>
      </c>
      <c r="D38" s="5">
        <v>616520.5</v>
      </c>
      <c r="E38" s="5">
        <v>249043</v>
      </c>
      <c r="F38" s="5">
        <v>272941.3</v>
      </c>
      <c r="G38" s="5">
        <v>268270.5</v>
      </c>
      <c r="H38" s="5">
        <v>3800.0120000000002</v>
      </c>
      <c r="I38" s="5">
        <v>3264.4450000000002</v>
      </c>
      <c r="J38" s="5">
        <v>4204.1670000000004</v>
      </c>
      <c r="K38" s="5">
        <v>529.92729999999995</v>
      </c>
      <c r="L38" s="5">
        <v>616.58780000000002</v>
      </c>
      <c r="M38" s="5"/>
      <c r="N38" s="5">
        <v>27557.81</v>
      </c>
      <c r="O38" s="5">
        <v>24192.07</v>
      </c>
      <c r="P38" s="5">
        <v>26385.49</v>
      </c>
      <c r="Q38" s="5">
        <v>5148.4049999999997</v>
      </c>
      <c r="R38" s="5">
        <v>11408.73</v>
      </c>
      <c r="S38" s="5">
        <v>7594.5540000000001</v>
      </c>
      <c r="T38" s="5">
        <v>3437.7660000000001</v>
      </c>
      <c r="U38" s="5">
        <v>3947.9639999999999</v>
      </c>
      <c r="V38" s="5">
        <v>6110.3289999999997</v>
      </c>
      <c r="W38" s="5">
        <v>1665.135</v>
      </c>
      <c r="X38" s="5">
        <v>2099.3969999999999</v>
      </c>
      <c r="Y38" s="5">
        <v>1763.575</v>
      </c>
    </row>
    <row r="39" spans="1:25" x14ac:dyDescent="0.25">
      <c r="A39" s="5">
        <v>37</v>
      </c>
      <c r="B39" s="5">
        <v>258981.1</v>
      </c>
      <c r="C39" s="5">
        <v>262162.7</v>
      </c>
      <c r="D39" s="5">
        <v>654730.19999999995</v>
      </c>
      <c r="E39" s="5">
        <v>258764.9</v>
      </c>
      <c r="F39" s="5">
        <v>284918.7</v>
      </c>
      <c r="G39" s="5">
        <v>277115.5</v>
      </c>
      <c r="H39" s="5">
        <v>3717.8829999999998</v>
      </c>
      <c r="I39" s="5">
        <v>3344.8389999999999</v>
      </c>
      <c r="J39" s="5">
        <v>4447.4520000000002</v>
      </c>
      <c r="K39" s="5">
        <v>594.8433</v>
      </c>
      <c r="L39" s="5">
        <v>399.77050000000003</v>
      </c>
      <c r="M39" s="5"/>
      <c r="N39" s="5">
        <v>29139.119999999999</v>
      </c>
      <c r="O39" s="5">
        <v>26539.74</v>
      </c>
      <c r="P39" s="5">
        <v>28244.18</v>
      </c>
      <c r="Q39" s="5">
        <v>5942.1589999999997</v>
      </c>
      <c r="R39" s="5">
        <v>11863.38</v>
      </c>
      <c r="S39" s="5">
        <v>8082.58</v>
      </c>
      <c r="T39" s="5">
        <v>3350.9290000000001</v>
      </c>
      <c r="U39" s="5">
        <v>31.199549999999999</v>
      </c>
      <c r="V39" s="5">
        <v>548.72670000000005</v>
      </c>
      <c r="W39" s="5">
        <v>1671.165</v>
      </c>
      <c r="X39" s="5">
        <v>130.09780000000001</v>
      </c>
      <c r="Y39" s="5">
        <v>57.608820000000001</v>
      </c>
    </row>
    <row r="40" spans="1:25" x14ac:dyDescent="0.25">
      <c r="A40" s="5">
        <v>38</v>
      </c>
      <c r="B40" s="5">
        <v>267434.59999999998</v>
      </c>
      <c r="C40" s="5">
        <v>268628</v>
      </c>
      <c r="D40" s="5">
        <v>683453.1</v>
      </c>
      <c r="E40" s="5">
        <v>267923.5</v>
      </c>
      <c r="F40" s="5">
        <v>289041.3</v>
      </c>
      <c r="G40" s="5">
        <v>281932.79999999999</v>
      </c>
      <c r="H40" s="5">
        <v>3697.0169999999998</v>
      </c>
      <c r="I40" s="5">
        <v>3216.5650000000001</v>
      </c>
      <c r="J40" s="5">
        <v>4564.9059999999999</v>
      </c>
      <c r="K40" s="5">
        <v>607.08839999999998</v>
      </c>
      <c r="L40" s="5">
        <v>668.38040000000001</v>
      </c>
      <c r="M40" s="5"/>
      <c r="N40" s="5">
        <v>30777.9</v>
      </c>
      <c r="O40" s="5">
        <v>27666.799999999999</v>
      </c>
      <c r="P40" s="5">
        <v>28396.81</v>
      </c>
      <c r="Q40" s="5">
        <v>6251.5860000000002</v>
      </c>
      <c r="R40" s="5">
        <v>12384.18</v>
      </c>
      <c r="S40" s="5">
        <v>8370.9789999999994</v>
      </c>
      <c r="T40" s="5">
        <v>3694.6990000000001</v>
      </c>
      <c r="U40" s="5">
        <v>4137.9809999999998</v>
      </c>
      <c r="V40" s="5">
        <v>7486.0609999999997</v>
      </c>
      <c r="W40" s="5">
        <v>1704.143</v>
      </c>
      <c r="X40" s="5">
        <v>2189.2310000000002</v>
      </c>
      <c r="Y40" s="5">
        <v>2334.703</v>
      </c>
    </row>
    <row r="41" spans="1:25" x14ac:dyDescent="0.25">
      <c r="A41" s="5">
        <v>39</v>
      </c>
      <c r="B41" s="5">
        <v>273901.40000000002</v>
      </c>
      <c r="C41" s="5">
        <v>275605.5</v>
      </c>
      <c r="D41" s="5">
        <v>711341.3</v>
      </c>
      <c r="E41" s="5">
        <v>274598.8</v>
      </c>
      <c r="F41" s="5">
        <v>292204.59999999998</v>
      </c>
      <c r="G41" s="5">
        <v>292722.7</v>
      </c>
      <c r="H41" s="5">
        <v>3566.2109999999998</v>
      </c>
      <c r="I41" s="5">
        <v>3334.0039999999999</v>
      </c>
      <c r="J41" s="5">
        <v>4714.7849999999999</v>
      </c>
      <c r="K41" s="5">
        <v>569.65930000000003</v>
      </c>
      <c r="L41" s="5">
        <v>443.42919999999998</v>
      </c>
      <c r="M41" s="5"/>
      <c r="N41" s="5">
        <v>32084.06</v>
      </c>
      <c r="O41" s="5">
        <v>29661.32</v>
      </c>
      <c r="P41" s="5">
        <v>29947.08</v>
      </c>
      <c r="Q41" s="5">
        <v>6619.5370000000003</v>
      </c>
      <c r="R41" s="5">
        <v>12485.39</v>
      </c>
      <c r="S41" s="5">
        <v>8784.4030000000002</v>
      </c>
      <c r="T41" s="5">
        <v>4004.9830000000002</v>
      </c>
      <c r="U41" s="5">
        <v>3626.0189999999998</v>
      </c>
      <c r="V41" s="5">
        <v>505.79140000000001</v>
      </c>
      <c r="W41" s="5">
        <v>1813.19</v>
      </c>
      <c r="X41" s="5">
        <v>2372.096</v>
      </c>
      <c r="Y41" s="5">
        <v>62.044800000000002</v>
      </c>
    </row>
    <row r="42" spans="1:25" x14ac:dyDescent="0.25">
      <c r="A42" s="5">
        <v>40</v>
      </c>
      <c r="B42" s="5">
        <v>285837.90000000002</v>
      </c>
      <c r="C42" s="5">
        <v>281492.40000000002</v>
      </c>
      <c r="D42" s="5">
        <v>733430.9</v>
      </c>
      <c r="E42" s="5">
        <v>282622.59999999998</v>
      </c>
      <c r="F42" s="5">
        <v>299895</v>
      </c>
      <c r="G42" s="5">
        <v>298410.7</v>
      </c>
      <c r="H42" s="5">
        <v>3697.623</v>
      </c>
      <c r="I42" s="5">
        <v>3169.26</v>
      </c>
      <c r="J42" s="5">
        <v>5018.7349999999997</v>
      </c>
      <c r="K42" s="5">
        <v>530.54729999999995</v>
      </c>
      <c r="L42" s="5">
        <v>657.16129999999998</v>
      </c>
      <c r="M42" s="5"/>
      <c r="N42" s="5">
        <v>33769.57</v>
      </c>
      <c r="O42" s="5">
        <v>30852.31</v>
      </c>
      <c r="P42" s="5">
        <v>31721.38</v>
      </c>
      <c r="Q42" s="5">
        <v>6396.4830000000002</v>
      </c>
      <c r="R42" s="5">
        <v>12669.84</v>
      </c>
      <c r="S42" s="5">
        <v>9279.3379999999997</v>
      </c>
      <c r="T42" s="5">
        <v>3820.1689999999999</v>
      </c>
      <c r="U42" s="5">
        <v>4331.2380000000003</v>
      </c>
      <c r="V42" s="5">
        <v>8213.4380000000001</v>
      </c>
      <c r="W42" s="5">
        <v>1789.903</v>
      </c>
      <c r="X42" s="5">
        <v>2392.63</v>
      </c>
      <c r="Y42" s="5">
        <v>2459.413</v>
      </c>
    </row>
    <row r="43" spans="1:25" x14ac:dyDescent="0.25">
      <c r="A43" s="5">
        <v>41</v>
      </c>
      <c r="B43" s="5">
        <v>296813.8</v>
      </c>
      <c r="C43" s="5">
        <v>292541.8</v>
      </c>
      <c r="D43" s="5">
        <v>734723</v>
      </c>
      <c r="E43" s="5">
        <v>284706.8</v>
      </c>
      <c r="F43" s="5">
        <v>309029.3</v>
      </c>
      <c r="G43" s="5">
        <v>306938</v>
      </c>
      <c r="H43" s="5">
        <v>3701.8960000000002</v>
      </c>
      <c r="I43" s="5">
        <v>3159.665</v>
      </c>
      <c r="J43" s="5">
        <v>4854.759</v>
      </c>
      <c r="K43" s="5">
        <v>570.58190000000002</v>
      </c>
      <c r="L43" s="5">
        <v>670.7423</v>
      </c>
      <c r="M43" s="5"/>
      <c r="N43" s="5">
        <v>35383.4</v>
      </c>
      <c r="O43" s="5">
        <v>32281.63</v>
      </c>
      <c r="P43" s="5">
        <v>32776.6</v>
      </c>
      <c r="Q43" s="5">
        <v>6257.8310000000001</v>
      </c>
      <c r="R43" s="5">
        <v>13998.2</v>
      </c>
      <c r="S43" s="5">
        <v>9528.8960000000006</v>
      </c>
      <c r="T43" s="5">
        <v>4319.68</v>
      </c>
      <c r="U43" s="5">
        <v>4652.7479999999996</v>
      </c>
      <c r="V43" s="5">
        <v>8267.6579999999994</v>
      </c>
      <c r="W43" s="5">
        <v>1874.807</v>
      </c>
      <c r="X43" s="5">
        <v>2511.2350000000001</v>
      </c>
      <c r="Y43" s="5">
        <v>2421.0459999999998</v>
      </c>
    </row>
    <row r="44" spans="1:25" x14ac:dyDescent="0.25">
      <c r="A44" s="5">
        <v>42</v>
      </c>
      <c r="B44" s="5">
        <v>303594.8</v>
      </c>
      <c r="C44" s="5">
        <v>297180.59999999998</v>
      </c>
      <c r="D44" s="5">
        <v>735765.3</v>
      </c>
      <c r="E44" s="5">
        <v>293336.59999999998</v>
      </c>
      <c r="F44" s="5">
        <v>312309.8</v>
      </c>
      <c r="G44" s="5">
        <v>318805.3</v>
      </c>
      <c r="H44" s="5">
        <v>3696.4859999999999</v>
      </c>
      <c r="I44" s="5">
        <v>3368.1559999999999</v>
      </c>
      <c r="J44" s="5">
        <v>5115.7730000000001</v>
      </c>
      <c r="K44" s="5">
        <v>562.61040000000003</v>
      </c>
      <c r="L44" s="5">
        <v>642.93799999999999</v>
      </c>
      <c r="M44" s="5"/>
      <c r="N44" s="5">
        <v>36629.15</v>
      </c>
      <c r="O44" s="5">
        <v>33266.75</v>
      </c>
      <c r="P44" s="5">
        <v>33610.44</v>
      </c>
      <c r="Q44" s="5">
        <v>6765.15</v>
      </c>
      <c r="R44" s="5">
        <v>14310.2</v>
      </c>
      <c r="S44" s="5">
        <v>10095.86</v>
      </c>
      <c r="T44" s="5">
        <v>4247.5450000000001</v>
      </c>
      <c r="U44" s="5">
        <v>4856.5010000000002</v>
      </c>
      <c r="V44" s="5">
        <v>8371.8340000000007</v>
      </c>
      <c r="W44" s="5">
        <v>1815.1389999999999</v>
      </c>
      <c r="X44" s="5">
        <v>2723.69</v>
      </c>
      <c r="Y44" s="5">
        <v>2502.7910000000002</v>
      </c>
    </row>
    <row r="45" spans="1:25" x14ac:dyDescent="0.25">
      <c r="A45" s="5">
        <v>43</v>
      </c>
      <c r="B45" s="5">
        <v>311990.59999999998</v>
      </c>
      <c r="C45" s="5">
        <v>306210.90000000002</v>
      </c>
      <c r="D45" s="5">
        <v>750190.8</v>
      </c>
      <c r="E45" s="5">
        <v>299838.8</v>
      </c>
      <c r="F45" s="5">
        <v>323341.09999999998</v>
      </c>
      <c r="G45" s="5">
        <v>329252.90000000002</v>
      </c>
      <c r="H45" s="5">
        <v>3643.7109999999998</v>
      </c>
      <c r="I45" s="5">
        <v>3366.4070000000002</v>
      </c>
      <c r="J45" s="5">
        <v>5025.0609999999997</v>
      </c>
      <c r="K45" s="5">
        <v>479.47809999999998</v>
      </c>
      <c r="L45" s="5">
        <v>681.25289999999995</v>
      </c>
      <c r="M45" s="5"/>
      <c r="N45" s="5">
        <v>38035.18</v>
      </c>
      <c r="O45" s="5">
        <v>35321.56</v>
      </c>
      <c r="P45" s="5">
        <v>34890.86</v>
      </c>
      <c r="Q45" s="5">
        <v>7461.0619999999999</v>
      </c>
      <c r="R45" s="5">
        <v>14269.07</v>
      </c>
      <c r="S45" s="5">
        <v>10964.71</v>
      </c>
      <c r="T45" s="5">
        <v>4559.9539999999997</v>
      </c>
      <c r="U45" s="5">
        <v>4770.165</v>
      </c>
      <c r="V45" s="5">
        <v>8784.6329999999998</v>
      </c>
      <c r="W45" s="5">
        <v>1820.0920000000001</v>
      </c>
      <c r="X45" s="5">
        <v>2684.8220000000001</v>
      </c>
      <c r="Y45" s="5">
        <v>2444.4589999999998</v>
      </c>
    </row>
    <row r="46" spans="1:25" x14ac:dyDescent="0.25">
      <c r="A46" s="5">
        <v>44</v>
      </c>
      <c r="B46" s="5">
        <v>319567.5</v>
      </c>
      <c r="C46" s="5">
        <v>315854.8</v>
      </c>
      <c r="D46" s="5">
        <v>756359.3</v>
      </c>
      <c r="E46" s="5">
        <v>304261.59999999998</v>
      </c>
      <c r="F46" s="5">
        <v>330128.40000000002</v>
      </c>
      <c r="G46" s="5">
        <v>341580.9</v>
      </c>
      <c r="H46" s="5">
        <v>3757.5189999999998</v>
      </c>
      <c r="I46" s="5">
        <v>3176.1320000000001</v>
      </c>
      <c r="J46" s="5">
        <v>4879.4260000000004</v>
      </c>
      <c r="K46" s="5">
        <v>566.33780000000002</v>
      </c>
      <c r="L46" s="5">
        <v>611.98209999999995</v>
      </c>
      <c r="M46" s="5"/>
      <c r="N46" s="5">
        <v>40697.379999999997</v>
      </c>
      <c r="O46" s="5">
        <v>37094.160000000003</v>
      </c>
      <c r="P46" s="5">
        <v>36354.29</v>
      </c>
      <c r="Q46" s="5">
        <v>7641.1279999999997</v>
      </c>
      <c r="R46" s="5">
        <v>14999.68</v>
      </c>
      <c r="S46" s="5">
        <v>11049.78</v>
      </c>
      <c r="T46" s="5">
        <v>4522.3620000000001</v>
      </c>
      <c r="U46" s="5">
        <v>5222.518</v>
      </c>
      <c r="V46" s="5">
        <v>9095.07</v>
      </c>
      <c r="W46" s="5">
        <v>1934.4749999999999</v>
      </c>
      <c r="X46" s="5">
        <v>2846.3409999999999</v>
      </c>
      <c r="Y46" s="5">
        <v>2448.6370000000002</v>
      </c>
    </row>
    <row r="47" spans="1:25" x14ac:dyDescent="0.25">
      <c r="A47" s="5">
        <v>45</v>
      </c>
      <c r="B47" s="5">
        <v>332082.09999999998</v>
      </c>
      <c r="C47" s="5">
        <v>325072.5</v>
      </c>
      <c r="D47" s="5">
        <v>778258.8</v>
      </c>
      <c r="E47" s="5">
        <v>312920.3</v>
      </c>
      <c r="F47" s="5">
        <v>342314.2</v>
      </c>
      <c r="G47" s="5">
        <v>348546</v>
      </c>
      <c r="H47" s="5">
        <v>3684.3589999999999</v>
      </c>
      <c r="I47" s="5">
        <v>3393.2</v>
      </c>
      <c r="J47" s="5">
        <v>4858.1689999999999</v>
      </c>
      <c r="K47" s="5">
        <v>522.69389999999999</v>
      </c>
      <c r="L47" s="5">
        <v>593.43349999999998</v>
      </c>
      <c r="M47" s="5"/>
      <c r="N47" s="5">
        <v>41806.730000000003</v>
      </c>
      <c r="O47" s="5">
        <v>38673.17</v>
      </c>
      <c r="P47" s="5">
        <v>38607.839999999997</v>
      </c>
      <c r="Q47" s="5">
        <v>7697.1360000000004</v>
      </c>
      <c r="R47" s="5">
        <v>15391.01</v>
      </c>
      <c r="S47" s="5">
        <v>11727.32</v>
      </c>
      <c r="T47" s="5">
        <v>4766.6450000000004</v>
      </c>
      <c r="U47" s="5">
        <v>5262.7370000000001</v>
      </c>
      <c r="V47" s="5">
        <v>9641.7530000000006</v>
      </c>
      <c r="W47" s="5">
        <v>1941.3989999999999</v>
      </c>
      <c r="X47" s="5">
        <v>2844.2080000000001</v>
      </c>
      <c r="Y47" s="5">
        <v>2574.8150000000001</v>
      </c>
    </row>
    <row r="48" spans="1:25" x14ac:dyDescent="0.25">
      <c r="A48" s="5">
        <v>46</v>
      </c>
      <c r="B48" s="5">
        <v>341710</v>
      </c>
      <c r="C48" s="5">
        <v>325928.90000000002</v>
      </c>
      <c r="D48" s="5">
        <v>795690.3</v>
      </c>
      <c r="E48" s="5">
        <v>323902.8</v>
      </c>
      <c r="F48" s="5">
        <v>349051</v>
      </c>
      <c r="G48" s="5">
        <v>357153.3</v>
      </c>
      <c r="H48" s="5">
        <v>3720.6590000000001</v>
      </c>
      <c r="I48" s="5">
        <v>3422.2809999999999</v>
      </c>
      <c r="J48" s="5">
        <v>4659.5460000000003</v>
      </c>
      <c r="K48" s="5">
        <v>546.40909999999997</v>
      </c>
      <c r="L48" s="5">
        <v>510.6259</v>
      </c>
      <c r="M48" s="5"/>
      <c r="N48" s="5">
        <v>43009.5</v>
      </c>
      <c r="O48" s="5">
        <v>41243.129999999997</v>
      </c>
      <c r="P48" s="5">
        <v>40566.32</v>
      </c>
      <c r="Q48" s="5">
        <v>8299.33</v>
      </c>
      <c r="R48" s="5">
        <v>15718.82</v>
      </c>
      <c r="S48" s="5">
        <v>12441.72</v>
      </c>
      <c r="T48" s="5">
        <v>4965.585</v>
      </c>
      <c r="U48" s="5">
        <v>5552.7809999999999</v>
      </c>
      <c r="V48" s="5">
        <v>9589.4869999999992</v>
      </c>
      <c r="W48" s="5">
        <v>2149.4839999999999</v>
      </c>
      <c r="X48" s="5">
        <v>2758.942</v>
      </c>
      <c r="Y48" s="5">
        <v>2518.8449999999998</v>
      </c>
    </row>
    <row r="49" spans="1:25" x14ac:dyDescent="0.25">
      <c r="A49" s="5">
        <v>47</v>
      </c>
      <c r="B49" s="5">
        <v>347845.4</v>
      </c>
      <c r="C49" s="5">
        <v>331804.5</v>
      </c>
      <c r="D49" s="5">
        <v>816623</v>
      </c>
      <c r="E49" s="5">
        <v>335796.5</v>
      </c>
      <c r="F49" s="5">
        <v>356213.3</v>
      </c>
      <c r="G49" s="5">
        <v>367820.9</v>
      </c>
      <c r="H49" s="5">
        <v>3559.915</v>
      </c>
      <c r="I49" s="5">
        <v>3657.4839999999999</v>
      </c>
      <c r="J49" s="5">
        <v>4873.2039999999997</v>
      </c>
      <c r="K49" s="5">
        <v>520.56820000000005</v>
      </c>
      <c r="L49" s="5">
        <v>595.62570000000005</v>
      </c>
      <c r="M49" s="5"/>
      <c r="N49" s="5">
        <v>45192.27</v>
      </c>
      <c r="O49" s="5">
        <v>42997.17</v>
      </c>
      <c r="P49" s="5">
        <v>41876.04</v>
      </c>
      <c r="Q49" s="5">
        <v>8795.2829999999994</v>
      </c>
      <c r="R49" s="5">
        <v>16398.12</v>
      </c>
      <c r="S49" s="5">
        <v>12814.08</v>
      </c>
      <c r="T49" s="5">
        <v>5342.8649999999998</v>
      </c>
      <c r="U49" s="5">
        <v>5599.3630000000003</v>
      </c>
      <c r="V49" s="5">
        <v>10042.530000000001</v>
      </c>
      <c r="W49" s="5">
        <v>2208.473</v>
      </c>
      <c r="X49" s="5">
        <v>3038.2910000000002</v>
      </c>
      <c r="Y49" s="5">
        <v>2680.297</v>
      </c>
    </row>
    <row r="50" spans="1:25" x14ac:dyDescent="0.25">
      <c r="A50" s="5">
        <v>48</v>
      </c>
      <c r="B50" s="5">
        <v>351431.5</v>
      </c>
      <c r="C50" s="5">
        <v>338373.4</v>
      </c>
      <c r="D50" s="5">
        <v>838163.6</v>
      </c>
      <c r="E50" s="5">
        <v>344092.3</v>
      </c>
      <c r="F50" s="5">
        <v>363325.4</v>
      </c>
      <c r="G50" s="5">
        <v>372700.3</v>
      </c>
      <c r="H50" s="5">
        <v>3676.527</v>
      </c>
      <c r="I50" s="5">
        <v>3645.7190000000001</v>
      </c>
      <c r="J50" s="5">
        <v>4947.2280000000001</v>
      </c>
      <c r="K50" s="5">
        <v>496.57249999999999</v>
      </c>
      <c r="L50" s="5">
        <v>515.69669999999996</v>
      </c>
      <c r="M50" s="5"/>
      <c r="N50" s="5">
        <v>46180.88</v>
      </c>
      <c r="O50" s="5">
        <v>45051.02</v>
      </c>
      <c r="P50" s="5">
        <v>43273.120000000003</v>
      </c>
      <c r="Q50" s="5">
        <v>9442.2219999999998</v>
      </c>
      <c r="R50" s="5">
        <v>16842.89</v>
      </c>
      <c r="S50" s="5">
        <v>13335.73</v>
      </c>
      <c r="T50" s="5">
        <v>5469.11</v>
      </c>
      <c r="U50" s="5">
        <v>5917.152</v>
      </c>
      <c r="V50" s="5">
        <v>9966.2150000000001</v>
      </c>
      <c r="W50" s="5">
        <v>2359.489</v>
      </c>
      <c r="X50" s="5">
        <v>3183.5050000000001</v>
      </c>
      <c r="Y50" s="5">
        <v>2564.393</v>
      </c>
    </row>
  </sheetData>
  <mergeCells count="4">
    <mergeCell ref="B1:G1"/>
    <mergeCell ref="H1:M1"/>
    <mergeCell ref="N1:S1"/>
    <mergeCell ref="T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8149C-0B18-45F0-A364-53DB659C21FB}">
  <dimension ref="A1:AL29"/>
  <sheetViews>
    <sheetView workbookViewId="0">
      <selection activeCell="P37" sqref="P37"/>
    </sheetView>
  </sheetViews>
  <sheetFormatPr defaultRowHeight="15" x14ac:dyDescent="0.25"/>
  <cols>
    <col min="1" max="1" width="9.140625" customWidth="1"/>
    <col min="29" max="29" width="28" customWidth="1"/>
    <col min="38" max="38" width="29.140625" customWidth="1"/>
  </cols>
  <sheetData>
    <row r="1" spans="1:38" x14ac:dyDescent="0.25">
      <c r="A1" s="4" t="s">
        <v>34</v>
      </c>
      <c r="B1" t="s">
        <v>343</v>
      </c>
    </row>
    <row r="2" spans="1:38" x14ac:dyDescent="0.25">
      <c r="A2" s="7" t="s">
        <v>223</v>
      </c>
      <c r="B2" s="19" t="s">
        <v>344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347</v>
      </c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 t="s">
        <v>346</v>
      </c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4" t="s">
        <v>348</v>
      </c>
    </row>
    <row r="3" spans="1:38" x14ac:dyDescent="0.25">
      <c r="A3" s="5">
        <v>1E-8</v>
      </c>
      <c r="B3" s="5">
        <v>0.46528439999999999</v>
      </c>
      <c r="C3" s="5">
        <v>0.27478992000000002</v>
      </c>
      <c r="D3" s="5">
        <v>0.56150781999999999</v>
      </c>
      <c r="E3" s="5">
        <v>-0.41761290000000001</v>
      </c>
      <c r="F3" s="5">
        <v>-0.3490238</v>
      </c>
      <c r="G3" s="5">
        <v>-7.0040699999999997E-2</v>
      </c>
      <c r="H3" s="5">
        <v>-0.41042079999999997</v>
      </c>
      <c r="I3" s="5">
        <v>-0.35907270000000002</v>
      </c>
      <c r="J3" s="5">
        <v>-8.79109E-2</v>
      </c>
      <c r="K3" s="5">
        <v>-0.42996960000000001</v>
      </c>
      <c r="L3" s="5">
        <v>-0.34412920000000002</v>
      </c>
      <c r="M3" s="5">
        <v>-6.0227799999999998E-2</v>
      </c>
      <c r="N3" s="5">
        <v>90.312579200000002</v>
      </c>
      <c r="O3" s="5">
        <v>88.834364300000004</v>
      </c>
      <c r="P3" s="5">
        <v>88.834364300000004</v>
      </c>
      <c r="Q3" s="5">
        <v>91.943510200000006</v>
      </c>
      <c r="R3" s="5">
        <v>93.222750099999999</v>
      </c>
      <c r="S3" s="5">
        <v>90.147130700000005</v>
      </c>
      <c r="T3" s="5">
        <v>92.600043299999996</v>
      </c>
      <c r="U3" s="5">
        <v>94.675818500000005</v>
      </c>
      <c r="V3" s="5">
        <v>91.507530000000003</v>
      </c>
      <c r="W3" s="5">
        <v>84.269575099999997</v>
      </c>
      <c r="X3" s="5">
        <v>88.666277699999995</v>
      </c>
      <c r="Y3" s="5">
        <v>85.777016000000003</v>
      </c>
      <c r="Z3" s="5">
        <v>1.7410117300000001</v>
      </c>
      <c r="AA3" s="5">
        <v>1.7613720500000001</v>
      </c>
      <c r="AB3" s="5">
        <v>1.9345742100000001</v>
      </c>
      <c r="AC3" s="5">
        <v>-3.9012000000000001E-3</v>
      </c>
      <c r="AD3" s="5">
        <v>4.2096969999999997E-2</v>
      </c>
      <c r="AE3" s="5">
        <v>0.35700774000000002</v>
      </c>
      <c r="AF3" s="5">
        <v>1.9848053299999999</v>
      </c>
      <c r="AG3" s="5">
        <v>1.4800641800000001</v>
      </c>
      <c r="AH3" s="5">
        <v>1.5783903800000001</v>
      </c>
      <c r="AI3" s="5">
        <v>0.14160174</v>
      </c>
      <c r="AJ3" s="5">
        <v>-1.9192000000000001E-2</v>
      </c>
      <c r="AK3" s="5">
        <v>0.17342548999999999</v>
      </c>
      <c r="AL3" s="5">
        <v>0.92410000000000003</v>
      </c>
    </row>
    <row r="4" spans="1:38" x14ac:dyDescent="0.25">
      <c r="A4" s="5">
        <v>1.0000000000000001E-9</v>
      </c>
      <c r="B4" s="5">
        <v>0.61924188000000002</v>
      </c>
      <c r="C4" s="5">
        <v>0.45580151000000002</v>
      </c>
      <c r="D4" s="5">
        <v>0.67809156000000004</v>
      </c>
      <c r="E4" s="5">
        <v>-0.31609019999999999</v>
      </c>
      <c r="F4" s="5">
        <v>-0.25294470000000002</v>
      </c>
      <c r="G4" s="5">
        <v>4.0463899999999997E-2</v>
      </c>
      <c r="H4" s="5">
        <v>-0.30116949999999998</v>
      </c>
      <c r="I4" s="5">
        <v>-0.22119749999999999</v>
      </c>
      <c r="J4" s="5">
        <v>0.13037325</v>
      </c>
      <c r="K4" s="5">
        <v>-0.30874620000000003</v>
      </c>
      <c r="L4" s="5">
        <v>-0.1843824</v>
      </c>
      <c r="M4" s="5">
        <v>0.17635662999999999</v>
      </c>
      <c r="N4" s="5">
        <v>93.520026599999994</v>
      </c>
      <c r="O4" s="5">
        <v>87.941857299999995</v>
      </c>
      <c r="P4" s="5">
        <v>92.683301200000002</v>
      </c>
      <c r="Q4" s="5">
        <v>95.400179800000004</v>
      </c>
      <c r="R4" s="5">
        <v>90.718705999999997</v>
      </c>
      <c r="S4" s="5">
        <v>92.161253200000004</v>
      </c>
      <c r="T4" s="5">
        <v>94.151412100000002</v>
      </c>
      <c r="U4" s="5">
        <v>101.90825700000001</v>
      </c>
      <c r="V4" s="5">
        <v>96.511240900000004</v>
      </c>
      <c r="W4" s="5">
        <v>99.532414200000005</v>
      </c>
      <c r="X4" s="5">
        <v>96.350038900000001</v>
      </c>
      <c r="Y4" s="5">
        <v>100.558311</v>
      </c>
      <c r="Z4" s="5">
        <v>12.0536523</v>
      </c>
      <c r="AA4" s="5">
        <v>8.9187211499999997</v>
      </c>
      <c r="AB4" s="5">
        <v>7.1588087099999997</v>
      </c>
      <c r="AC4" s="5">
        <v>6.3106448200000003</v>
      </c>
      <c r="AD4" s="5">
        <v>6.1119543600000004</v>
      </c>
      <c r="AE4" s="5">
        <v>6.1908861899999996</v>
      </c>
      <c r="AF4" s="5">
        <v>39.438346199999998</v>
      </c>
      <c r="AG4" s="5">
        <v>46.321179999999998</v>
      </c>
      <c r="AH4" s="5">
        <v>39.132442500000003</v>
      </c>
      <c r="AI4" s="5">
        <v>40.365358999999998</v>
      </c>
      <c r="AJ4" s="5">
        <v>38.7741714</v>
      </c>
      <c r="AK4" s="5">
        <v>38.7741714</v>
      </c>
      <c r="AL4" s="5" t="s">
        <v>349</v>
      </c>
    </row>
    <row r="5" spans="1:38" x14ac:dyDescent="0.25">
      <c r="A5" s="5">
        <v>1E-10</v>
      </c>
      <c r="B5" s="5">
        <v>7.4767643699999997</v>
      </c>
      <c r="C5" s="5">
        <v>11.1276762</v>
      </c>
      <c r="D5" s="5">
        <v>8.53103838</v>
      </c>
      <c r="E5" s="5">
        <v>3.0308913799999999</v>
      </c>
      <c r="F5" s="5">
        <v>3.5534745000000001</v>
      </c>
      <c r="G5" s="5">
        <v>4.0515615299999999</v>
      </c>
      <c r="H5" s="5">
        <v>12.3483865</v>
      </c>
      <c r="I5" s="5">
        <v>18.912206399999999</v>
      </c>
      <c r="J5" s="5">
        <v>15.3222077</v>
      </c>
      <c r="K5" s="5">
        <v>11.4015571</v>
      </c>
      <c r="L5" s="5">
        <v>12.898529699999999</v>
      </c>
      <c r="M5" s="5">
        <v>12.241118</v>
      </c>
      <c r="N5" s="5">
        <v>101.13422799999999</v>
      </c>
      <c r="O5" s="5">
        <v>95.556058399999998</v>
      </c>
      <c r="P5" s="5">
        <v>98.456706499999996</v>
      </c>
      <c r="Q5" s="5">
        <v>92.923353599999999</v>
      </c>
      <c r="R5" s="5">
        <v>93.848761199999998</v>
      </c>
      <c r="S5" s="5">
        <v>95.291308299999997</v>
      </c>
      <c r="T5" s="5">
        <v>93.932909499999994</v>
      </c>
      <c r="U5" s="5">
        <v>109.55585000000001</v>
      </c>
      <c r="V5" s="5">
        <v>102.45451300000001</v>
      </c>
      <c r="W5" s="5">
        <v>94.402927800000001</v>
      </c>
      <c r="X5" s="5">
        <v>91.723032900000007</v>
      </c>
      <c r="Y5" s="5">
        <v>93.628270700000002</v>
      </c>
      <c r="Z5" s="5">
        <v>69.199208200000001</v>
      </c>
      <c r="AA5" s="5">
        <v>48.281073200000002</v>
      </c>
      <c r="AB5" s="5">
        <v>48.922562599999999</v>
      </c>
      <c r="AC5" s="5">
        <v>58.819361299999997</v>
      </c>
      <c r="AD5" s="5">
        <v>61.432276899999998</v>
      </c>
      <c r="AE5" s="5">
        <v>60.942355300000003</v>
      </c>
      <c r="AF5" s="5">
        <v>90.633519300000003</v>
      </c>
      <c r="AG5" s="5">
        <v>99.002171200000006</v>
      </c>
      <c r="AH5" s="5">
        <v>100.203936</v>
      </c>
      <c r="AI5" s="5">
        <v>82.343400599999995</v>
      </c>
      <c r="AJ5" s="5">
        <v>85.693269299999997</v>
      </c>
      <c r="AK5" s="5">
        <v>87.786937199999997</v>
      </c>
      <c r="AL5" s="5" t="s">
        <v>349</v>
      </c>
    </row>
    <row r="6" spans="1:38" x14ac:dyDescent="0.25">
      <c r="A6" s="5">
        <v>9.9999999999999994E-12</v>
      </c>
      <c r="B6" s="5">
        <v>44.878389900000002</v>
      </c>
      <c r="C6" s="5">
        <v>42.675013</v>
      </c>
      <c r="D6" s="5">
        <v>54.333386900000001</v>
      </c>
      <c r="E6" s="5">
        <v>52.885865500000001</v>
      </c>
      <c r="F6" s="5">
        <v>54.682245000000002</v>
      </c>
      <c r="G6" s="5">
        <v>52.178200799999999</v>
      </c>
      <c r="H6" s="5">
        <v>78.200717999999995</v>
      </c>
      <c r="I6" s="5">
        <v>77.261156600000007</v>
      </c>
      <c r="J6" s="5">
        <v>57.355564299999998</v>
      </c>
      <c r="K6" s="5">
        <v>70.221063400000006</v>
      </c>
      <c r="L6" s="5">
        <v>76.292700400000001</v>
      </c>
      <c r="M6" s="5">
        <v>65.573120700000004</v>
      </c>
      <c r="N6" s="5">
        <v>104.676365</v>
      </c>
      <c r="O6" s="5">
        <v>99.795467099999996</v>
      </c>
      <c r="P6" s="5">
        <v>95.611840099999995</v>
      </c>
      <c r="Q6" s="5">
        <v>95.862883600000004</v>
      </c>
      <c r="R6" s="5">
        <v>102.93953</v>
      </c>
      <c r="S6" s="5">
        <v>96.652201899999994</v>
      </c>
      <c r="T6" s="5">
        <v>90.436866899999998</v>
      </c>
      <c r="U6" s="5">
        <v>104.770641</v>
      </c>
      <c r="V6" s="5">
        <v>102.03935799999999</v>
      </c>
      <c r="W6" s="5">
        <v>98.192466699999997</v>
      </c>
      <c r="X6" s="5">
        <v>94.696041300000005</v>
      </c>
      <c r="Y6" s="5">
        <v>94.926344799999995</v>
      </c>
      <c r="Z6" s="5">
        <v>103.64440399999999</v>
      </c>
      <c r="AA6" s="5">
        <v>88.164984000000004</v>
      </c>
      <c r="AB6" s="5">
        <v>90.201015799999993</v>
      </c>
      <c r="AC6" s="5">
        <v>91.671331499999994</v>
      </c>
      <c r="AD6" s="5">
        <v>91.3174992</v>
      </c>
      <c r="AE6" s="5">
        <v>96.325587400000003</v>
      </c>
      <c r="AF6" s="5">
        <v>101.88640599999999</v>
      </c>
      <c r="AG6" s="5">
        <v>102.869668</v>
      </c>
      <c r="AH6" s="5">
        <v>96.926395900000003</v>
      </c>
      <c r="AI6" s="5">
        <v>98.234340099999997</v>
      </c>
      <c r="AJ6" s="5">
        <v>99.218363999999994</v>
      </c>
      <c r="AK6" s="5">
        <v>101.54233499999999</v>
      </c>
      <c r="AL6" s="5" t="s">
        <v>349</v>
      </c>
    </row>
    <row r="7" spans="1:38" x14ac:dyDescent="0.25">
      <c r="A7" s="5">
        <v>9.9999999999999998E-13</v>
      </c>
      <c r="B7" s="5">
        <v>67.720993399999998</v>
      </c>
      <c r="C7" s="5">
        <v>74.303233199999994</v>
      </c>
      <c r="D7" s="5">
        <v>71.235240000000005</v>
      </c>
      <c r="E7" s="5">
        <v>91.616895799999995</v>
      </c>
      <c r="F7" s="5">
        <v>90.364873700000004</v>
      </c>
      <c r="G7" s="5">
        <v>91.126974099999998</v>
      </c>
      <c r="H7" s="5">
        <v>96.707893299999995</v>
      </c>
      <c r="I7" s="5">
        <v>98.062609800000004</v>
      </c>
      <c r="J7" s="5">
        <v>101.36199999999999</v>
      </c>
      <c r="K7" s="5">
        <v>97.9202899</v>
      </c>
      <c r="L7" s="5">
        <v>98.527453600000001</v>
      </c>
      <c r="M7" s="5">
        <v>95.721938600000001</v>
      </c>
      <c r="N7" s="5">
        <v>98.819287500000002</v>
      </c>
      <c r="O7" s="5">
        <v>95.723403500000003</v>
      </c>
      <c r="P7" s="5">
        <v>92.906428000000005</v>
      </c>
      <c r="Q7" s="5">
        <v>92.460649799999999</v>
      </c>
      <c r="R7" s="5">
        <v>93.222750099999999</v>
      </c>
      <c r="S7" s="5">
        <v>92.515085499999998</v>
      </c>
      <c r="T7" s="5">
        <v>106.911967</v>
      </c>
      <c r="U7" s="5">
        <v>106.453112</v>
      </c>
      <c r="V7" s="5">
        <v>111.413122</v>
      </c>
      <c r="W7" s="5">
        <v>99.532414200000005</v>
      </c>
      <c r="X7" s="5">
        <v>95.805685299999993</v>
      </c>
      <c r="Y7" s="5">
        <v>96.915329299999996</v>
      </c>
      <c r="Z7" s="5">
        <v>101.608372</v>
      </c>
      <c r="AA7" s="5">
        <v>81.722198399999996</v>
      </c>
      <c r="AB7" s="5">
        <v>90.201015799999993</v>
      </c>
      <c r="AC7" s="5">
        <v>93.1683144</v>
      </c>
      <c r="AD7" s="5">
        <v>96.597766100000001</v>
      </c>
      <c r="AE7" s="5">
        <v>97.7409167</v>
      </c>
      <c r="AF7" s="5">
        <v>98.761818300000002</v>
      </c>
      <c r="AG7" s="5">
        <v>107.764128</v>
      </c>
      <c r="AH7" s="5">
        <v>102.847818</v>
      </c>
      <c r="AI7" s="5">
        <v>96.4547223</v>
      </c>
      <c r="AJ7" s="5">
        <v>103.02884</v>
      </c>
      <c r="AK7" s="5">
        <v>104.661901</v>
      </c>
      <c r="AL7" s="5">
        <v>1.6299999999999999E-2</v>
      </c>
    </row>
    <row r="8" spans="1:38" x14ac:dyDescent="0.25">
      <c r="A8" s="5">
        <v>1E-13</v>
      </c>
      <c r="B8" s="5">
        <v>88.192874900000007</v>
      </c>
      <c r="C8" s="5">
        <v>93.6873717</v>
      </c>
      <c r="D8" s="5">
        <v>85.989497999999998</v>
      </c>
      <c r="E8" s="5">
        <v>98.911285199999995</v>
      </c>
      <c r="F8" s="5">
        <v>100.816536</v>
      </c>
      <c r="G8" s="5">
        <v>96.516112500000006</v>
      </c>
      <c r="H8" s="5">
        <v>92.381540599999994</v>
      </c>
      <c r="I8" s="5">
        <v>98.805518800000002</v>
      </c>
      <c r="J8" s="5">
        <v>99.876181799999998</v>
      </c>
      <c r="K8" s="5">
        <v>101.437652</v>
      </c>
      <c r="L8" s="5">
        <v>96.035988799999998</v>
      </c>
      <c r="M8" s="5">
        <v>92.832676899999996</v>
      </c>
      <c r="N8" s="5">
        <v>101.915171</v>
      </c>
      <c r="O8" s="5">
        <v>97.062164100000004</v>
      </c>
      <c r="P8" s="5">
        <v>98.735614900000002</v>
      </c>
      <c r="Q8" s="5">
        <v>96.516112500000006</v>
      </c>
      <c r="R8" s="5">
        <v>96.978816300000005</v>
      </c>
      <c r="S8" s="5">
        <v>94.719733000000005</v>
      </c>
      <c r="T8" s="5">
        <v>103.110021</v>
      </c>
      <c r="U8" s="5">
        <v>99.963582900000006</v>
      </c>
      <c r="V8" s="5">
        <v>105.12024599999999</v>
      </c>
      <c r="W8" s="5">
        <v>103.78256</v>
      </c>
      <c r="X8" s="5">
        <v>98.506516899999994</v>
      </c>
      <c r="Y8" s="5">
        <v>99.888337699999994</v>
      </c>
      <c r="Z8" s="5">
        <v>99.432886100000005</v>
      </c>
      <c r="AA8" s="5">
        <v>95.277149899999998</v>
      </c>
      <c r="AB8" s="5">
        <v>93.157445600000003</v>
      </c>
      <c r="AC8" s="5">
        <v>100.51714</v>
      </c>
      <c r="AD8" s="5">
        <v>100.462704</v>
      </c>
      <c r="AE8" s="5">
        <v>96.271151700000004</v>
      </c>
      <c r="AF8" s="5">
        <v>101.66790399999999</v>
      </c>
      <c r="AG8" s="5">
        <v>108.288534</v>
      </c>
      <c r="AH8" s="5">
        <v>98.696267500000005</v>
      </c>
      <c r="AI8" s="5">
        <v>96.726899200000005</v>
      </c>
      <c r="AJ8" s="5">
        <v>105.185318</v>
      </c>
      <c r="AK8" s="5">
        <v>98.339023499999996</v>
      </c>
      <c r="AL8" s="5">
        <v>0.33169999999999999</v>
      </c>
    </row>
    <row r="9" spans="1:38" x14ac:dyDescent="0.25">
      <c r="A9" s="5">
        <v>1.0000000000000001E-15</v>
      </c>
      <c r="B9" s="5">
        <v>98.010452900000004</v>
      </c>
      <c r="C9" s="5">
        <v>102.221971</v>
      </c>
      <c r="D9" s="5">
        <v>99.767576300000002</v>
      </c>
      <c r="E9" s="5">
        <v>103.483887</v>
      </c>
      <c r="F9" s="5">
        <v>100.48992200000001</v>
      </c>
      <c r="G9" s="5">
        <v>96.026190799999995</v>
      </c>
      <c r="H9" s="5">
        <v>99.898032099999995</v>
      </c>
      <c r="I9" s="5">
        <v>98.062609800000004</v>
      </c>
      <c r="J9" s="5">
        <v>102.03935799999999</v>
      </c>
      <c r="K9" s="5">
        <v>97.836543199999994</v>
      </c>
      <c r="L9" s="5">
        <v>106.378708</v>
      </c>
      <c r="M9" s="5">
        <v>95.7847486</v>
      </c>
      <c r="N9" s="5">
        <v>102.221971</v>
      </c>
      <c r="O9" s="5">
        <v>102.221971</v>
      </c>
      <c r="P9" s="5">
        <v>99.767576300000002</v>
      </c>
      <c r="Q9" s="5">
        <v>100.48992200000001</v>
      </c>
      <c r="R9" s="5">
        <v>100.48992200000001</v>
      </c>
      <c r="S9" s="5">
        <v>96.026190799999995</v>
      </c>
      <c r="T9" s="5">
        <v>99.898032099999995</v>
      </c>
      <c r="U9" s="5">
        <v>98.062609800000004</v>
      </c>
      <c r="V9" s="5">
        <v>102.03935799999999</v>
      </c>
      <c r="W9" s="5">
        <v>97.836543199999994</v>
      </c>
      <c r="X9" s="5">
        <v>106.378708</v>
      </c>
      <c r="Y9" s="5">
        <v>95.7847486</v>
      </c>
      <c r="Z9" s="5">
        <v>98.010452900000004</v>
      </c>
      <c r="AA9" s="5">
        <v>102.221971</v>
      </c>
      <c r="AB9" s="5">
        <v>99.767576300000002</v>
      </c>
      <c r="AC9" s="5">
        <v>103.483887</v>
      </c>
      <c r="AD9" s="5">
        <v>100.48992200000001</v>
      </c>
      <c r="AE9" s="5">
        <v>96.026190799999995</v>
      </c>
      <c r="AF9" s="5">
        <v>99.898032099999995</v>
      </c>
      <c r="AG9" s="5">
        <v>98.062609800000004</v>
      </c>
      <c r="AH9" s="5">
        <v>102.03935799999999</v>
      </c>
      <c r="AI9" s="5">
        <v>97.836543199999994</v>
      </c>
      <c r="AJ9" s="5">
        <v>106.378708</v>
      </c>
      <c r="AK9" s="5">
        <v>95.7847486</v>
      </c>
      <c r="AL9" s="5" t="s">
        <v>254</v>
      </c>
    </row>
    <row r="11" spans="1:38" x14ac:dyDescent="0.25">
      <c r="A11" s="4" t="s">
        <v>36</v>
      </c>
    </row>
    <row r="12" spans="1:38" x14ac:dyDescent="0.25">
      <c r="A12" s="7" t="s">
        <v>223</v>
      </c>
      <c r="B12" s="19" t="s">
        <v>344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 t="s">
        <v>347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 t="s">
        <v>346</v>
      </c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4" t="s">
        <v>348</v>
      </c>
    </row>
    <row r="13" spans="1:38" x14ac:dyDescent="0.25">
      <c r="A13" s="5">
        <v>1E-8</v>
      </c>
      <c r="B13" s="5">
        <v>40.883849300000001</v>
      </c>
      <c r="C13" s="5">
        <v>46.499883599999997</v>
      </c>
      <c r="D13" s="5">
        <v>41.9183819</v>
      </c>
      <c r="E13" s="5">
        <v>77.485438200000004</v>
      </c>
      <c r="F13" s="5">
        <v>76.736815000000007</v>
      </c>
      <c r="G13" s="5">
        <v>73.574720200000002</v>
      </c>
      <c r="H13" s="5">
        <v>59.244026599999998</v>
      </c>
      <c r="I13" s="5">
        <v>58.175901799999998</v>
      </c>
      <c r="J13" s="5">
        <v>60.328335099999997</v>
      </c>
      <c r="K13" s="5">
        <v>61.245550199999997</v>
      </c>
      <c r="L13" s="5">
        <v>60.692473900000003</v>
      </c>
      <c r="M13" s="5">
        <v>60.005318500000001</v>
      </c>
      <c r="N13" s="5">
        <v>88.453876800000003</v>
      </c>
      <c r="O13" s="5">
        <v>99.612050300000007</v>
      </c>
      <c r="P13" s="5">
        <v>100.51726600000001</v>
      </c>
      <c r="Q13" s="5">
        <v>106.64821999999999</v>
      </c>
      <c r="R13" s="5">
        <v>104.78224899999999</v>
      </c>
      <c r="S13" s="5">
        <v>109.128733</v>
      </c>
      <c r="T13" s="5">
        <v>94.929104600000002</v>
      </c>
      <c r="U13" s="5">
        <v>94.605430400000003</v>
      </c>
      <c r="V13" s="5">
        <v>99.136868899999996</v>
      </c>
      <c r="W13" s="5">
        <v>98.670382099999998</v>
      </c>
      <c r="X13" s="5">
        <v>95.150805500000004</v>
      </c>
      <c r="Y13" s="5">
        <v>100.648049</v>
      </c>
      <c r="Z13" s="5">
        <v>4.6401067200000004</v>
      </c>
      <c r="AA13" s="5">
        <v>6.6168030099999999</v>
      </c>
      <c r="AB13" s="5">
        <v>1.9743378</v>
      </c>
      <c r="AC13" s="5">
        <v>41.730302700000003</v>
      </c>
      <c r="AD13" s="5">
        <v>56.881541400000003</v>
      </c>
      <c r="AE13" s="5">
        <v>37.200000000000003</v>
      </c>
      <c r="AF13" s="5">
        <v>50.423905300000001</v>
      </c>
      <c r="AG13" s="5">
        <v>49.954577700000002</v>
      </c>
      <c r="AH13" s="5">
        <v>44.824342000000001</v>
      </c>
      <c r="AI13" s="5">
        <v>52.279009700000003</v>
      </c>
      <c r="AJ13" s="5">
        <v>62.368462800000003</v>
      </c>
      <c r="AK13" s="5">
        <v>59.401962500000003</v>
      </c>
      <c r="AL13" s="5" t="s">
        <v>349</v>
      </c>
    </row>
    <row r="14" spans="1:38" x14ac:dyDescent="0.25">
      <c r="A14" s="5">
        <v>1.0000000000000001E-9</v>
      </c>
      <c r="B14" s="5">
        <v>47.0171499</v>
      </c>
      <c r="C14" s="5">
        <v>45.095874999999999</v>
      </c>
      <c r="D14" s="5">
        <v>46.038038700000001</v>
      </c>
      <c r="E14" s="5">
        <v>74.546813</v>
      </c>
      <c r="F14" s="5">
        <v>80.066512000000003</v>
      </c>
      <c r="G14" s="5">
        <v>83.720239899999996</v>
      </c>
      <c r="H14" s="5">
        <v>64.552283099999997</v>
      </c>
      <c r="I14" s="5">
        <v>62.852993699999999</v>
      </c>
      <c r="J14" s="5">
        <v>66.542879299999996</v>
      </c>
      <c r="K14" s="5">
        <v>69.524935400000004</v>
      </c>
      <c r="L14" s="5">
        <v>66.726033900000004</v>
      </c>
      <c r="M14" s="5">
        <v>62.703660599999999</v>
      </c>
      <c r="N14" s="5">
        <v>101.588747</v>
      </c>
      <c r="O14" s="5">
        <v>101.20079699999999</v>
      </c>
      <c r="P14" s="5">
        <v>99.113257700000005</v>
      </c>
      <c r="Q14" s="5">
        <v>103.96658499999999</v>
      </c>
      <c r="R14" s="5">
        <v>108.022559</v>
      </c>
      <c r="S14" s="5">
        <v>100.156429</v>
      </c>
      <c r="T14" s="5">
        <v>95.090941700000002</v>
      </c>
      <c r="U14" s="5">
        <v>99.120685199999997</v>
      </c>
      <c r="V14" s="5">
        <v>100.41538199999999</v>
      </c>
      <c r="W14" s="5">
        <v>100.145252</v>
      </c>
      <c r="X14" s="5">
        <v>97.1955119</v>
      </c>
      <c r="Y14" s="5">
        <v>98.720661800000002</v>
      </c>
      <c r="Z14" s="5">
        <v>44.726399100000002</v>
      </c>
      <c r="AA14" s="5">
        <v>55.810677300000002</v>
      </c>
      <c r="AB14" s="5">
        <v>45.299086799999998</v>
      </c>
      <c r="AC14" s="5">
        <v>75.831763100000003</v>
      </c>
      <c r="AD14" s="5">
        <v>72.636147899999997</v>
      </c>
      <c r="AE14" s="5">
        <v>77.072019400000002</v>
      </c>
      <c r="AF14" s="5">
        <v>62.885361099999997</v>
      </c>
      <c r="AG14" s="5">
        <v>63.759281399999999</v>
      </c>
      <c r="AH14" s="5">
        <v>64.973059500000005</v>
      </c>
      <c r="AI14" s="5">
        <v>66.5751949</v>
      </c>
      <c r="AJ14" s="5">
        <v>70.698127600000007</v>
      </c>
      <c r="AK14" s="5">
        <v>70.497008899999997</v>
      </c>
      <c r="AL14" s="5">
        <v>0.99909999999999999</v>
      </c>
    </row>
    <row r="15" spans="1:38" x14ac:dyDescent="0.25">
      <c r="A15" s="5">
        <v>1E-10</v>
      </c>
      <c r="B15" s="5">
        <v>58.193797199999999</v>
      </c>
      <c r="C15" s="5">
        <v>53.446031300000001</v>
      </c>
      <c r="D15" s="5">
        <v>57.3809501</v>
      </c>
      <c r="E15" s="5">
        <v>87.005242999999993</v>
      </c>
      <c r="F15" s="5">
        <v>86.815293800000006</v>
      </c>
      <c r="G15" s="5">
        <v>86.6923855</v>
      </c>
      <c r="H15" s="5">
        <v>78.696844600000006</v>
      </c>
      <c r="I15" s="5">
        <v>74.181589799999998</v>
      </c>
      <c r="J15" s="5">
        <v>77.272678200000001</v>
      </c>
      <c r="K15" s="5">
        <v>69.290296900000001</v>
      </c>
      <c r="L15" s="5">
        <v>70.748407299999997</v>
      </c>
      <c r="M15" s="5">
        <v>70.647847900000002</v>
      </c>
      <c r="N15" s="5">
        <v>99.316469499999997</v>
      </c>
      <c r="O15" s="5">
        <v>101.570273</v>
      </c>
      <c r="P15" s="5">
        <v>98.374305899999996</v>
      </c>
      <c r="Q15" s="5">
        <v>105.273882</v>
      </c>
      <c r="R15" s="5">
        <v>109.843836</v>
      </c>
      <c r="S15" s="5">
        <v>109.754448</v>
      </c>
      <c r="T15" s="5">
        <v>95.641187799999997</v>
      </c>
      <c r="U15" s="5">
        <v>100.431566</v>
      </c>
      <c r="V15" s="5">
        <v>103.118061</v>
      </c>
      <c r="W15" s="5">
        <v>96.625675700000002</v>
      </c>
      <c r="X15" s="5">
        <v>100.12849199999999</v>
      </c>
      <c r="Y15" s="5">
        <v>102.860354</v>
      </c>
      <c r="Z15" s="5">
        <v>67.818645399999994</v>
      </c>
      <c r="AA15" s="5">
        <v>77.443493700000005</v>
      </c>
      <c r="AB15" s="5">
        <v>75.337480900000003</v>
      </c>
      <c r="AC15" s="5">
        <v>97.0390278</v>
      </c>
      <c r="AD15" s="5">
        <v>91.508155299999999</v>
      </c>
      <c r="AE15" s="5">
        <v>95.9663738</v>
      </c>
      <c r="AF15" s="5">
        <v>92.987059500000001</v>
      </c>
      <c r="AG15" s="5">
        <v>101.790997</v>
      </c>
      <c r="AH15" s="5">
        <v>91.0288307</v>
      </c>
      <c r="AI15" s="5">
        <v>87.944053299999993</v>
      </c>
      <c r="AJ15" s="5">
        <v>92.368663900000001</v>
      </c>
      <c r="AK15" s="5">
        <v>90.927313499999997</v>
      </c>
      <c r="AL15" s="5" t="s">
        <v>349</v>
      </c>
    </row>
    <row r="16" spans="1:38" x14ac:dyDescent="0.25">
      <c r="A16" s="5">
        <v>9.9999999999999994E-12</v>
      </c>
      <c r="B16" s="5">
        <v>79.253925899999999</v>
      </c>
      <c r="C16" s="5">
        <v>76.649120499999995</v>
      </c>
      <c r="D16" s="5">
        <v>81.507729100000006</v>
      </c>
      <c r="E16" s="5">
        <v>87.820907000000005</v>
      </c>
      <c r="F16" s="5">
        <v>95.217750600000002</v>
      </c>
      <c r="G16" s="5">
        <v>95.865812500000004</v>
      </c>
      <c r="H16" s="5">
        <v>88.309967700000001</v>
      </c>
      <c r="I16" s="5">
        <v>87.112373199999993</v>
      </c>
      <c r="J16" s="5">
        <v>89.022050800000002</v>
      </c>
      <c r="K16" s="5">
        <v>88.4636098</v>
      </c>
      <c r="L16" s="5">
        <v>84.156318400000004</v>
      </c>
      <c r="M16" s="5">
        <v>88.212211499999995</v>
      </c>
      <c r="N16" s="5">
        <v>97.690775400000007</v>
      </c>
      <c r="O16" s="5">
        <v>104.67387100000001</v>
      </c>
      <c r="P16" s="5">
        <v>103.417652</v>
      </c>
      <c r="Q16" s="5">
        <v>108.838223</v>
      </c>
      <c r="R16" s="5">
        <v>109.63154</v>
      </c>
      <c r="S16" s="5">
        <v>108.681794</v>
      </c>
      <c r="T16" s="5">
        <v>100.73905600000001</v>
      </c>
      <c r="U16" s="5">
        <v>100.78760699999999</v>
      </c>
      <c r="V16" s="5">
        <v>105.027739</v>
      </c>
      <c r="W16" s="5">
        <v>99.843574399999994</v>
      </c>
      <c r="X16" s="5">
        <v>98.687141999999994</v>
      </c>
      <c r="Y16" s="5">
        <v>101.050286</v>
      </c>
      <c r="Z16" s="5">
        <v>93.848225600000006</v>
      </c>
      <c r="AA16" s="5">
        <v>96.582347499999997</v>
      </c>
      <c r="AB16" s="5">
        <v>99.464259900000002</v>
      </c>
      <c r="AC16" s="5">
        <v>107.564446</v>
      </c>
      <c r="AD16" s="5">
        <v>109.25164100000001</v>
      </c>
      <c r="AE16" s="5">
        <v>106.704088</v>
      </c>
      <c r="AF16" s="5">
        <v>99.444359300000002</v>
      </c>
      <c r="AG16" s="5">
        <v>97.777437300000003</v>
      </c>
      <c r="AH16" s="5">
        <v>100.140259</v>
      </c>
      <c r="AI16" s="5">
        <v>98.033506399999993</v>
      </c>
      <c r="AJ16" s="5">
        <v>99.055859600000005</v>
      </c>
      <c r="AK16" s="5">
        <v>103.949747</v>
      </c>
      <c r="AL16" s="5" t="s">
        <v>349</v>
      </c>
    </row>
    <row r="17" spans="1:38" x14ac:dyDescent="0.25">
      <c r="A17" s="5">
        <v>9.9999999999999998E-13</v>
      </c>
      <c r="B17" s="5">
        <v>89.968728200000001</v>
      </c>
      <c r="C17" s="5">
        <v>97.709249200000002</v>
      </c>
      <c r="D17" s="5">
        <v>98.688360399999993</v>
      </c>
      <c r="E17" s="5">
        <v>102.860411</v>
      </c>
      <c r="F17" s="5">
        <v>104.480565</v>
      </c>
      <c r="G17" s="5">
        <v>105.698475</v>
      </c>
      <c r="H17" s="5">
        <v>88.067211999999998</v>
      </c>
      <c r="I17" s="5">
        <v>95.673555199999996</v>
      </c>
      <c r="J17" s="5">
        <v>101.06273</v>
      </c>
      <c r="K17" s="5">
        <v>101.452524</v>
      </c>
      <c r="L17" s="5">
        <v>95.117285699999996</v>
      </c>
      <c r="M17" s="5">
        <v>97.1955119</v>
      </c>
      <c r="N17" s="5">
        <v>99.002414999999999</v>
      </c>
      <c r="O17" s="5">
        <v>98.928519800000004</v>
      </c>
      <c r="P17" s="5">
        <v>108.313209</v>
      </c>
      <c r="Q17" s="5">
        <v>107.229241</v>
      </c>
      <c r="R17" s="5">
        <v>110.078479</v>
      </c>
      <c r="S17" s="5">
        <v>109.799142</v>
      </c>
      <c r="T17" s="5">
        <v>104.86590200000001</v>
      </c>
      <c r="U17" s="5">
        <v>102.923857</v>
      </c>
      <c r="V17" s="5">
        <v>105.270495</v>
      </c>
      <c r="W17" s="5">
        <v>102.223479</v>
      </c>
      <c r="X17" s="5">
        <v>102.92739400000001</v>
      </c>
      <c r="Y17" s="5">
        <v>99.810054600000001</v>
      </c>
      <c r="Z17" s="5">
        <v>107.334097</v>
      </c>
      <c r="AA17" s="5">
        <v>101.053006</v>
      </c>
      <c r="AB17" s="5">
        <v>108.091523</v>
      </c>
      <c r="AC17" s="5">
        <v>106.11189299999999</v>
      </c>
      <c r="AD17" s="5">
        <v>108.324242</v>
      </c>
      <c r="AE17" s="5">
        <v>107.475058</v>
      </c>
      <c r="AF17" s="5">
        <v>102.82675399999999</v>
      </c>
      <c r="AG17" s="5">
        <v>105.96639399999999</v>
      </c>
      <c r="AH17" s="5">
        <v>102.373611</v>
      </c>
      <c r="AI17" s="5">
        <v>101.854761</v>
      </c>
      <c r="AJ17" s="5">
        <v>96.709475100000006</v>
      </c>
      <c r="AK17" s="5">
        <v>99.474856799999998</v>
      </c>
      <c r="AL17" s="5">
        <v>0.1517</v>
      </c>
    </row>
    <row r="18" spans="1:38" x14ac:dyDescent="0.25">
      <c r="A18" s="5">
        <v>1E-13</v>
      </c>
      <c r="B18" s="5">
        <v>100.849795</v>
      </c>
      <c r="C18" s="5">
        <v>100.184738</v>
      </c>
      <c r="D18" s="5">
        <v>102.974281</v>
      </c>
      <c r="E18" s="5">
        <v>104.581127</v>
      </c>
      <c r="F18" s="5">
        <v>106.82699599999999</v>
      </c>
      <c r="G18" s="5">
        <v>108.190161</v>
      </c>
      <c r="H18" s="5">
        <v>100.431566</v>
      </c>
      <c r="I18" s="5">
        <v>97.9878255</v>
      </c>
      <c r="J18" s="5">
        <v>104.218553</v>
      </c>
      <c r="K18" s="5">
        <v>105.223499</v>
      </c>
      <c r="L18" s="5">
        <v>105.08942</v>
      </c>
      <c r="M18" s="5">
        <v>99.860334300000005</v>
      </c>
      <c r="N18" s="5">
        <v>98.854624599999994</v>
      </c>
      <c r="O18" s="5">
        <v>91.5574747</v>
      </c>
      <c r="P18" s="5">
        <v>104.396764</v>
      </c>
      <c r="Q18" s="5">
        <v>102.960972</v>
      </c>
      <c r="R18" s="5">
        <v>113.553431</v>
      </c>
      <c r="S18" s="5">
        <v>111.20699999999999</v>
      </c>
      <c r="T18" s="5">
        <v>111.695427</v>
      </c>
      <c r="U18" s="5">
        <v>106.64610999999999</v>
      </c>
      <c r="V18" s="5">
        <v>107.066886</v>
      </c>
      <c r="W18" s="5">
        <v>101.737442</v>
      </c>
      <c r="X18" s="5">
        <v>100.949727</v>
      </c>
      <c r="Y18" s="5">
        <v>106.983287</v>
      </c>
      <c r="Z18" s="5">
        <v>102.309225</v>
      </c>
      <c r="AA18" s="5">
        <v>104.82166100000001</v>
      </c>
      <c r="AB18" s="5">
        <v>106.705988</v>
      </c>
      <c r="AC18" s="5">
        <v>109.229294</v>
      </c>
      <c r="AD18" s="5">
        <v>111.43047</v>
      </c>
      <c r="AE18" s="5">
        <v>111.989144</v>
      </c>
      <c r="AF18" s="5">
        <v>106.047313</v>
      </c>
      <c r="AG18" s="5">
        <v>108.102644</v>
      </c>
      <c r="AH18" s="5">
        <v>107.471479</v>
      </c>
      <c r="AI18" s="5">
        <v>99.273738100000003</v>
      </c>
      <c r="AJ18" s="5">
        <v>111.709576</v>
      </c>
      <c r="AK18" s="5">
        <v>105.77657499999999</v>
      </c>
      <c r="AL18" s="5">
        <v>0.37980000000000003</v>
      </c>
    </row>
    <row r="19" spans="1:38" x14ac:dyDescent="0.25">
      <c r="A19" s="5">
        <v>1.0000000000000001E-15</v>
      </c>
      <c r="B19" s="5">
        <v>100.036948</v>
      </c>
      <c r="C19" s="5">
        <v>97.746196800000007</v>
      </c>
      <c r="D19" s="5">
        <v>102.21685600000001</v>
      </c>
      <c r="E19" s="5">
        <v>95.474740699999998</v>
      </c>
      <c r="F19" s="5">
        <v>101.877145</v>
      </c>
      <c r="G19" s="5">
        <v>102.648115</v>
      </c>
      <c r="H19" s="5">
        <v>98.052560400000004</v>
      </c>
      <c r="I19" s="5">
        <v>98.829378399999996</v>
      </c>
      <c r="J19" s="5">
        <v>103.118061</v>
      </c>
      <c r="K19" s="5">
        <v>98.3519443</v>
      </c>
      <c r="L19" s="5">
        <v>103.229072</v>
      </c>
      <c r="M19" s="5">
        <v>98.418983800000007</v>
      </c>
      <c r="N19" s="5">
        <v>100.036948</v>
      </c>
      <c r="O19" s="5">
        <v>97.746196800000007</v>
      </c>
      <c r="P19" s="5">
        <v>102</v>
      </c>
      <c r="Q19" s="5">
        <v>101.877145</v>
      </c>
      <c r="R19" s="5">
        <v>101.877145</v>
      </c>
      <c r="S19" s="5">
        <v>102.648115</v>
      </c>
      <c r="T19" s="5">
        <v>98.052560400000004</v>
      </c>
      <c r="U19" s="5">
        <v>98.829378399999996</v>
      </c>
      <c r="V19" s="5">
        <v>103.118061</v>
      </c>
      <c r="W19" s="5">
        <v>98.3519443</v>
      </c>
      <c r="X19" s="5">
        <v>103.229072</v>
      </c>
      <c r="Y19" s="5">
        <v>98.418983800000007</v>
      </c>
      <c r="Z19" s="5">
        <v>100.036948</v>
      </c>
      <c r="AA19" s="5">
        <v>97.746196800000007</v>
      </c>
      <c r="AB19" s="5">
        <v>102</v>
      </c>
      <c r="AC19" s="5">
        <v>95.474740699999998</v>
      </c>
      <c r="AD19" s="5">
        <v>101.877145</v>
      </c>
      <c r="AE19" s="5">
        <v>102.648115</v>
      </c>
      <c r="AF19" s="5">
        <v>98.052560400000004</v>
      </c>
      <c r="AG19" s="5">
        <v>98.829378399999996</v>
      </c>
      <c r="AH19" s="5">
        <v>103.118061</v>
      </c>
      <c r="AI19" s="5">
        <v>98.3519443</v>
      </c>
      <c r="AJ19" s="5">
        <v>103.229072</v>
      </c>
      <c r="AK19" s="5">
        <v>98.418983800000007</v>
      </c>
      <c r="AL19" s="5" t="s">
        <v>254</v>
      </c>
    </row>
    <row r="21" spans="1:38" x14ac:dyDescent="0.25">
      <c r="A21" s="4" t="s">
        <v>37</v>
      </c>
    </row>
    <row r="22" spans="1:38" x14ac:dyDescent="0.25">
      <c r="A22" s="9" t="s">
        <v>223</v>
      </c>
      <c r="B22" s="19" t="s">
        <v>344</v>
      </c>
      <c r="C22" s="19"/>
      <c r="D22" s="19"/>
      <c r="E22" s="19"/>
      <c r="F22" s="19"/>
      <c r="G22" s="19"/>
      <c r="H22" s="19"/>
      <c r="I22" s="19"/>
      <c r="J22" s="19"/>
      <c r="K22" s="19" t="s">
        <v>345</v>
      </c>
      <c r="L22" s="19"/>
      <c r="M22" s="19"/>
      <c r="N22" s="19"/>
      <c r="O22" s="19"/>
      <c r="P22" s="19"/>
      <c r="Q22" s="19"/>
      <c r="R22" s="19"/>
      <c r="S22" s="19"/>
      <c r="T22" s="19" t="s">
        <v>346</v>
      </c>
      <c r="U22" s="19"/>
      <c r="V22" s="19"/>
      <c r="W22" s="19"/>
      <c r="X22" s="19"/>
      <c r="Y22" s="19"/>
      <c r="Z22" s="19"/>
      <c r="AA22" s="19"/>
      <c r="AB22" s="19"/>
      <c r="AC22" s="4" t="s">
        <v>348</v>
      </c>
    </row>
    <row r="23" spans="1:38" x14ac:dyDescent="0.25">
      <c r="A23" s="5">
        <v>1E-8</v>
      </c>
      <c r="B23" s="5">
        <v>32.028469299999998</v>
      </c>
      <c r="C23" s="5">
        <v>32.822894900000001</v>
      </c>
      <c r="D23" s="5">
        <v>32.190965499999997</v>
      </c>
      <c r="E23" s="5">
        <v>37.2386354</v>
      </c>
      <c r="F23" s="5">
        <v>38.116813899999997</v>
      </c>
      <c r="G23" s="5">
        <v>37.789135399999999</v>
      </c>
      <c r="H23" s="5">
        <v>36.354055099999997</v>
      </c>
      <c r="I23" s="5">
        <v>31.7270276</v>
      </c>
      <c r="J23" s="5">
        <v>35.416144199999998</v>
      </c>
      <c r="K23" s="5">
        <v>101.992082</v>
      </c>
      <c r="L23" s="5">
        <v>105.585052</v>
      </c>
      <c r="M23" s="5">
        <v>95.203354899999994</v>
      </c>
      <c r="N23" s="5">
        <v>93.966345700000005</v>
      </c>
      <c r="O23" s="5">
        <v>100.533024</v>
      </c>
      <c r="P23" s="5">
        <v>93.048845700000001</v>
      </c>
      <c r="Q23" s="5">
        <v>108.281407</v>
      </c>
      <c r="R23" s="5">
        <v>109.031735</v>
      </c>
      <c r="S23" s="5">
        <v>103.529324</v>
      </c>
      <c r="T23" s="5">
        <v>0.32890420999999997</v>
      </c>
      <c r="U23" s="5">
        <v>-3.2378860000000002E-2</v>
      </c>
      <c r="V23" s="5">
        <v>7.1618669999999995E-2</v>
      </c>
      <c r="W23" s="5">
        <v>0.13139909999999999</v>
      </c>
      <c r="X23" s="5">
        <v>-5.4066959999999997E-2</v>
      </c>
      <c r="Y23" s="5">
        <v>2.4838030000000001E-2</v>
      </c>
      <c r="Z23" s="5">
        <v>3.5640619999999998E-2</v>
      </c>
      <c r="AA23" s="5">
        <v>-0.11796835999999999</v>
      </c>
      <c r="AB23" s="5">
        <v>-1.584027E-2</v>
      </c>
      <c r="AC23" s="5" t="s">
        <v>349</v>
      </c>
    </row>
    <row r="24" spans="1:38" x14ac:dyDescent="0.25">
      <c r="A24" s="5">
        <v>1.0000000000000001E-9</v>
      </c>
      <c r="B24" s="5">
        <v>79.621781200000001</v>
      </c>
      <c r="C24" s="5">
        <v>82.961979499999998</v>
      </c>
      <c r="D24" s="5">
        <v>80.055104200000002</v>
      </c>
      <c r="E24" s="5">
        <v>85.433596300000005</v>
      </c>
      <c r="F24" s="5">
        <v>85.525346299999995</v>
      </c>
      <c r="G24" s="5">
        <v>87.425881799999999</v>
      </c>
      <c r="H24" s="5">
        <v>94.421166499999998</v>
      </c>
      <c r="I24" s="5">
        <v>86.375974499999998</v>
      </c>
      <c r="J24" s="5">
        <v>86.646926500000006</v>
      </c>
      <c r="K24" s="5">
        <v>95.8894497</v>
      </c>
      <c r="L24" s="5">
        <v>94.192267799999996</v>
      </c>
      <c r="M24" s="5">
        <v>99.103262099999995</v>
      </c>
      <c r="N24" s="5">
        <v>97.937809700000003</v>
      </c>
      <c r="O24" s="5">
        <v>100.650988</v>
      </c>
      <c r="P24" s="5">
        <v>102.223845</v>
      </c>
      <c r="Q24" s="5">
        <v>104.279653</v>
      </c>
      <c r="R24" s="5">
        <v>104.50892</v>
      </c>
      <c r="S24" s="5">
        <v>104.446393</v>
      </c>
      <c r="T24" s="5">
        <v>10.2106552</v>
      </c>
      <c r="U24" s="5">
        <v>12.751011399999999</v>
      </c>
      <c r="V24" s="5">
        <v>11.900615</v>
      </c>
      <c r="W24" s="5">
        <v>19.924100899999999</v>
      </c>
      <c r="X24" s="5">
        <v>19.609529500000001</v>
      </c>
      <c r="Y24" s="5">
        <v>18.796886700000002</v>
      </c>
      <c r="Z24" s="5">
        <v>15.8200573</v>
      </c>
      <c r="AA24" s="5">
        <v>15.386533999999999</v>
      </c>
      <c r="AB24" s="5">
        <v>18.917247799999998</v>
      </c>
      <c r="AC24" s="5" t="s">
        <v>349</v>
      </c>
    </row>
    <row r="25" spans="1:38" x14ac:dyDescent="0.25">
      <c r="A25" s="5">
        <v>1E-10</v>
      </c>
      <c r="B25" s="5">
        <v>98.615773700000005</v>
      </c>
      <c r="C25" s="5">
        <v>98.778269800000004</v>
      </c>
      <c r="D25" s="5">
        <v>97.749127599999994</v>
      </c>
      <c r="E25" s="5">
        <v>92.970202900000004</v>
      </c>
      <c r="F25" s="5">
        <v>95.028024200000004</v>
      </c>
      <c r="G25" s="5">
        <v>98.580059599999998</v>
      </c>
      <c r="H25" s="5">
        <v>105.53020100000001</v>
      </c>
      <c r="I25" s="5">
        <v>97.193214499999996</v>
      </c>
      <c r="J25" s="5">
        <v>106.05126300000001</v>
      </c>
      <c r="K25" s="5">
        <v>100.34906599999999</v>
      </c>
      <c r="L25" s="5">
        <v>103.364272</v>
      </c>
      <c r="M25" s="5">
        <v>97.351914899999997</v>
      </c>
      <c r="N25" s="5">
        <v>94.988702700000005</v>
      </c>
      <c r="O25" s="5">
        <v>95.355702699999995</v>
      </c>
      <c r="P25" s="5">
        <v>93.166809999999998</v>
      </c>
      <c r="Q25" s="5">
        <v>101.966139</v>
      </c>
      <c r="R25" s="5">
        <v>103.841961</v>
      </c>
      <c r="S25" s="5">
        <v>103.71690700000001</v>
      </c>
      <c r="T25" s="5">
        <v>30.150736200000001</v>
      </c>
      <c r="U25" s="5">
        <v>29.627137600000001</v>
      </c>
      <c r="V25" s="5">
        <v>35.440888100000002</v>
      </c>
      <c r="W25" s="5">
        <v>38.680421000000003</v>
      </c>
      <c r="X25" s="5">
        <v>35.809956900000003</v>
      </c>
      <c r="Y25" s="5">
        <v>38.064385299999998</v>
      </c>
      <c r="Z25" s="5">
        <v>42.856904700000001</v>
      </c>
      <c r="AA25" s="5">
        <v>47.421404799999998</v>
      </c>
      <c r="AB25" s="5">
        <v>47.754884300000001</v>
      </c>
      <c r="AC25" s="5" t="s">
        <v>349</v>
      </c>
    </row>
    <row r="26" spans="1:38" x14ac:dyDescent="0.25">
      <c r="A26" s="5">
        <v>9.9999999999999994E-12</v>
      </c>
      <c r="B26" s="5">
        <v>94.8241972</v>
      </c>
      <c r="C26" s="5">
        <v>95.672788199999999</v>
      </c>
      <c r="D26" s="5">
        <v>102.425405</v>
      </c>
      <c r="E26" s="5">
        <v>97.583916799999997</v>
      </c>
      <c r="F26" s="5">
        <v>96.037274100000005</v>
      </c>
      <c r="G26" s="5">
        <v>94.818309900000003</v>
      </c>
      <c r="H26" s="5">
        <v>104.613133</v>
      </c>
      <c r="I26" s="5">
        <v>102.966578</v>
      </c>
      <c r="J26" s="5">
        <v>103.17500200000001</v>
      </c>
      <c r="K26" s="5">
        <v>101.68514500000001</v>
      </c>
      <c r="L26" s="5">
        <v>104.628131</v>
      </c>
      <c r="M26" s="5">
        <v>101.63097999999999</v>
      </c>
      <c r="N26" s="5">
        <v>93.6124528</v>
      </c>
      <c r="O26" s="5">
        <v>94.359559899999994</v>
      </c>
      <c r="P26" s="5">
        <v>94.621702799999994</v>
      </c>
      <c r="Q26" s="5">
        <v>106.301372</v>
      </c>
      <c r="R26" s="5">
        <v>107.781187</v>
      </c>
      <c r="S26" s="5">
        <v>105.280091</v>
      </c>
      <c r="T26" s="5">
        <v>93.921440899999993</v>
      </c>
      <c r="U26" s="5">
        <v>96.160276600000003</v>
      </c>
      <c r="V26" s="5">
        <v>97.026922600000006</v>
      </c>
      <c r="W26" s="5">
        <v>79.981025200000005</v>
      </c>
      <c r="X26" s="5">
        <v>80.557739499999997</v>
      </c>
      <c r="Y26" s="5">
        <v>79.823739500000002</v>
      </c>
      <c r="Z26" s="5">
        <v>101.236653</v>
      </c>
      <c r="AA26" s="5">
        <v>105.863681</v>
      </c>
      <c r="AB26" s="5">
        <v>108.031297</v>
      </c>
      <c r="AC26" s="5">
        <v>6.8599999999999994E-2</v>
      </c>
    </row>
    <row r="27" spans="1:38" x14ac:dyDescent="0.25">
      <c r="A27" s="5">
        <v>9.9999999999999998E-13</v>
      </c>
      <c r="B27" s="5">
        <v>103.418437</v>
      </c>
      <c r="C27" s="5">
        <v>105.24200500000001</v>
      </c>
      <c r="D27" s="5">
        <v>107.697502</v>
      </c>
      <c r="E27" s="5">
        <v>94.123631399999994</v>
      </c>
      <c r="F27" s="5">
        <v>96.836809700000003</v>
      </c>
      <c r="G27" s="5">
        <v>95.421238399999993</v>
      </c>
      <c r="H27" s="5">
        <v>111.407777</v>
      </c>
      <c r="I27" s="5">
        <v>106.05126300000001</v>
      </c>
      <c r="J27" s="5">
        <v>105.300934</v>
      </c>
      <c r="K27" s="5">
        <v>100.78238899999999</v>
      </c>
      <c r="L27" s="5">
        <v>104.212863</v>
      </c>
      <c r="M27" s="5">
        <v>101.63097999999999</v>
      </c>
      <c r="N27" s="5">
        <v>98.5145239</v>
      </c>
      <c r="O27" s="5">
        <v>96.063488399999997</v>
      </c>
      <c r="P27" s="5">
        <v>95.788238399999997</v>
      </c>
      <c r="Q27" s="5">
        <v>104.529763</v>
      </c>
      <c r="R27" s="5">
        <v>100.632221</v>
      </c>
      <c r="S27" s="5">
        <v>102.028667</v>
      </c>
      <c r="T27" s="5">
        <v>103.671209</v>
      </c>
      <c r="U27" s="5">
        <v>101.089326</v>
      </c>
      <c r="V27" s="5">
        <v>105.765604</v>
      </c>
      <c r="W27" s="5">
        <v>88.290953200000004</v>
      </c>
      <c r="X27" s="5">
        <v>86.744310499999997</v>
      </c>
      <c r="Y27" s="5">
        <v>86.1282748</v>
      </c>
      <c r="Z27" s="5">
        <v>101.903612</v>
      </c>
      <c r="AA27" s="5">
        <v>110.115544</v>
      </c>
      <c r="AB27" s="5">
        <v>112.491585</v>
      </c>
      <c r="AC27" s="5">
        <v>0.35780000000000001</v>
      </c>
    </row>
    <row r="28" spans="1:38" x14ac:dyDescent="0.25">
      <c r="A28" s="5">
        <v>1E-13</v>
      </c>
      <c r="B28" s="5">
        <v>102.100413</v>
      </c>
      <c r="C28" s="5">
        <v>105.711438</v>
      </c>
      <c r="D28" s="5">
        <v>98.633828800000003</v>
      </c>
      <c r="E28" s="5">
        <v>99.785916700000001</v>
      </c>
      <c r="F28" s="5">
        <v>102.48598800000001</v>
      </c>
      <c r="G28" s="5">
        <v>107.37495199999999</v>
      </c>
      <c r="H28" s="5">
        <v>115.03436600000001</v>
      </c>
      <c r="I28" s="5">
        <v>113.762975</v>
      </c>
      <c r="J28" s="5">
        <v>108.489831</v>
      </c>
      <c r="K28" s="5">
        <v>101.66709</v>
      </c>
      <c r="L28" s="5">
        <v>106.722525</v>
      </c>
      <c r="M28" s="5">
        <v>104.73646100000001</v>
      </c>
      <c r="N28" s="5">
        <v>99.471345299999996</v>
      </c>
      <c r="O28" s="5">
        <v>99.0650239</v>
      </c>
      <c r="P28" s="5">
        <v>105.539952</v>
      </c>
      <c r="Q28" s="5">
        <v>112.991804</v>
      </c>
      <c r="R28" s="5">
        <v>108.01045499999999</v>
      </c>
      <c r="S28" s="5">
        <v>102.049509</v>
      </c>
      <c r="T28" s="5">
        <v>107.498896</v>
      </c>
      <c r="U28" s="5">
        <v>107.58917099999999</v>
      </c>
      <c r="V28" s="5">
        <v>103.996201</v>
      </c>
      <c r="W28" s="5">
        <v>92.786702899999995</v>
      </c>
      <c r="X28" s="5">
        <v>90.086631699999998</v>
      </c>
      <c r="Y28" s="5">
        <v>88.710381799999993</v>
      </c>
      <c r="Z28" s="5">
        <v>104.946612</v>
      </c>
      <c r="AA28" s="5">
        <v>113.950558</v>
      </c>
      <c r="AB28" s="5">
        <v>103.487639</v>
      </c>
      <c r="AC28" s="5">
        <v>0.15770000000000001</v>
      </c>
    </row>
    <row r="29" spans="1:38" x14ac:dyDescent="0.25">
      <c r="A29" s="5">
        <v>1.0000000000000001E-15</v>
      </c>
      <c r="B29" s="5">
        <v>97.640796899999998</v>
      </c>
      <c r="C29" s="5">
        <v>96.990812300000002</v>
      </c>
      <c r="D29" s="5">
        <v>105.368391</v>
      </c>
      <c r="E29" s="5">
        <v>102.17141700000001</v>
      </c>
      <c r="F29" s="5">
        <v>102.158309</v>
      </c>
      <c r="G29" s="5">
        <v>95.6702741</v>
      </c>
      <c r="H29" s="5">
        <v>102.487201</v>
      </c>
      <c r="I29" s="5">
        <v>98.026913199999996</v>
      </c>
      <c r="J29" s="5">
        <v>99.485885800000005</v>
      </c>
      <c r="K29" s="5">
        <v>96.990812300000002</v>
      </c>
      <c r="L29" s="5">
        <v>96.990812300000002</v>
      </c>
      <c r="M29" s="5">
        <v>105.368391</v>
      </c>
      <c r="N29" s="5">
        <v>102.158309</v>
      </c>
      <c r="O29" s="5">
        <v>102.158309</v>
      </c>
      <c r="P29" s="5">
        <v>95.6702741</v>
      </c>
      <c r="Q29" s="5">
        <v>98.026913199999996</v>
      </c>
      <c r="R29" s="5">
        <v>98.026913199999996</v>
      </c>
      <c r="S29" s="5">
        <v>99.485885800000005</v>
      </c>
      <c r="T29" s="5">
        <v>97.640796899999998</v>
      </c>
      <c r="U29" s="5">
        <v>96.990812300000002</v>
      </c>
      <c r="V29" s="5">
        <v>105.368391</v>
      </c>
      <c r="W29" s="5">
        <v>102.17141700000001</v>
      </c>
      <c r="X29" s="5">
        <v>102.158309</v>
      </c>
      <c r="Y29" s="5">
        <v>95.6702741</v>
      </c>
      <c r="Z29" s="5">
        <v>102.487201</v>
      </c>
      <c r="AA29" s="5">
        <v>98.026913199999996</v>
      </c>
      <c r="AB29" s="5">
        <v>99.485885800000005</v>
      </c>
      <c r="AC29" s="5" t="s">
        <v>254</v>
      </c>
    </row>
  </sheetData>
  <mergeCells count="9">
    <mergeCell ref="B22:J22"/>
    <mergeCell ref="K22:S22"/>
    <mergeCell ref="T22:AB22"/>
    <mergeCell ref="B2:M2"/>
    <mergeCell ref="N2:Y2"/>
    <mergeCell ref="Z2:AK2"/>
    <mergeCell ref="B12:M12"/>
    <mergeCell ref="N12:Y12"/>
    <mergeCell ref="Z12:AK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1A00-8971-4C02-A666-51DE285D9430}">
  <dimension ref="A1:N7"/>
  <sheetViews>
    <sheetView workbookViewId="0">
      <selection activeCell="N5" sqref="N5"/>
    </sheetView>
  </sheetViews>
  <sheetFormatPr defaultRowHeight="15" x14ac:dyDescent="0.25"/>
  <cols>
    <col min="2" max="2" width="21.85546875" customWidth="1"/>
    <col min="3" max="3" width="24.42578125" customWidth="1"/>
    <col min="4" max="4" width="23.5703125" customWidth="1"/>
    <col min="5" max="5" width="19.7109375" customWidth="1"/>
    <col min="6" max="6" width="21" customWidth="1"/>
    <col min="7" max="7" width="20.5703125" customWidth="1"/>
    <col min="8" max="8" width="21" customWidth="1"/>
    <col min="9" max="9" width="21.42578125" customWidth="1"/>
    <col min="10" max="10" width="24.85546875" customWidth="1"/>
    <col min="11" max="11" width="16.5703125" customWidth="1"/>
    <col min="12" max="12" width="19.140625" customWidth="1"/>
    <col min="13" max="13" width="16.7109375" customWidth="1"/>
    <col min="14" max="14" width="56" customWidth="1"/>
  </cols>
  <sheetData>
    <row r="1" spans="1:14" x14ac:dyDescent="0.25">
      <c r="A1" s="7" t="s">
        <v>223</v>
      </c>
      <c r="B1" s="19" t="s">
        <v>350</v>
      </c>
      <c r="C1" s="19"/>
      <c r="D1" s="19"/>
      <c r="E1" s="19" t="s">
        <v>351</v>
      </c>
      <c r="F1" s="19"/>
      <c r="G1" s="19"/>
      <c r="H1" s="19" t="s">
        <v>352</v>
      </c>
      <c r="I1" s="19"/>
      <c r="J1" s="19"/>
      <c r="K1" s="19" t="s">
        <v>353</v>
      </c>
      <c r="L1" s="19"/>
      <c r="M1" s="19"/>
      <c r="N1" s="4" t="s">
        <v>354</v>
      </c>
    </row>
    <row r="2" spans="1:14" x14ac:dyDescent="0.25">
      <c r="A2" s="5">
        <v>1E-8</v>
      </c>
      <c r="B2" s="5">
        <v>8.9188965699999994</v>
      </c>
      <c r="C2" s="5">
        <v>6.8648399500000004</v>
      </c>
      <c r="D2" s="5">
        <v>11.26267232</v>
      </c>
      <c r="E2" s="5">
        <v>1.68806213</v>
      </c>
      <c r="F2" s="5">
        <v>1.3178461800000001</v>
      </c>
      <c r="G2" s="5">
        <v>1.2385637599999999</v>
      </c>
      <c r="H2" s="5">
        <v>29.495225980000001</v>
      </c>
      <c r="I2" s="5">
        <v>29.158081289999998</v>
      </c>
      <c r="J2" s="5">
        <v>34.405811790000001</v>
      </c>
      <c r="K2" s="5">
        <v>2.44889204</v>
      </c>
      <c r="L2" s="5">
        <v>2.28471723</v>
      </c>
      <c r="M2" s="5">
        <v>2.0780328699999999</v>
      </c>
      <c r="N2" s="5" t="s">
        <v>349</v>
      </c>
    </row>
    <row r="3" spans="1:14" x14ac:dyDescent="0.25">
      <c r="A3" s="5">
        <v>1.0000000000000001E-9</v>
      </c>
      <c r="B3" s="5">
        <v>12.98190383</v>
      </c>
      <c r="C3" s="5">
        <v>11.90109532</v>
      </c>
      <c r="D3" s="5">
        <v>15.402012770000001</v>
      </c>
      <c r="E3" s="5">
        <v>10.001439919999999</v>
      </c>
      <c r="F3" s="5">
        <v>9.9736823999999995</v>
      </c>
      <c r="G3" s="5">
        <v>10.976422879999999</v>
      </c>
      <c r="H3" s="5">
        <v>98.565913499999994</v>
      </c>
      <c r="I3" s="5">
        <v>96.088632899999993</v>
      </c>
      <c r="J3" s="5">
        <v>95.971365180000006</v>
      </c>
      <c r="K3" s="5">
        <v>8.4676578100000004</v>
      </c>
      <c r="L3" s="5">
        <v>11.04315012</v>
      </c>
      <c r="M3" s="5">
        <v>10.802751300000001</v>
      </c>
      <c r="N3" s="5" t="s">
        <v>349</v>
      </c>
    </row>
    <row r="4" spans="1:14" x14ac:dyDescent="0.25">
      <c r="A4" s="5">
        <v>1E-10</v>
      </c>
      <c r="B4" s="5">
        <v>35.030050410000001</v>
      </c>
      <c r="C4" s="5">
        <v>33.694219670000003</v>
      </c>
      <c r="D4" s="5">
        <v>34.353460810000001</v>
      </c>
      <c r="E4" s="5">
        <v>12.157852399999999</v>
      </c>
      <c r="F4" s="5">
        <v>13.21957761</v>
      </c>
      <c r="G4" s="5">
        <v>14.742771619999999</v>
      </c>
      <c r="H4" s="5">
        <v>93.523401509999999</v>
      </c>
      <c r="I4" s="5">
        <v>93.318183000000005</v>
      </c>
      <c r="J4" s="5">
        <v>97.701064059999993</v>
      </c>
      <c r="K4" s="5">
        <v>12.799234240000001</v>
      </c>
      <c r="L4" s="5">
        <v>16.40521665</v>
      </c>
      <c r="M4" s="5">
        <v>16.038755030000001</v>
      </c>
      <c r="N4" s="5" t="s">
        <v>349</v>
      </c>
    </row>
    <row r="5" spans="1:14" x14ac:dyDescent="0.25">
      <c r="A5" s="5">
        <v>9.9999999999999994E-12</v>
      </c>
      <c r="B5" s="5">
        <v>86.155935970000002</v>
      </c>
      <c r="C5" s="5">
        <v>95.905765529999996</v>
      </c>
      <c r="D5" s="5">
        <v>89.157218029999996</v>
      </c>
      <c r="E5" s="5">
        <v>85.167074260000007</v>
      </c>
      <c r="F5" s="5">
        <v>98.403942490000006</v>
      </c>
      <c r="G5" s="5">
        <v>97.154854009999994</v>
      </c>
      <c r="H5" s="5">
        <v>98.976350519999997</v>
      </c>
      <c r="I5" s="5">
        <v>102.23052977</v>
      </c>
      <c r="J5" s="5">
        <v>101.68816656</v>
      </c>
      <c r="K5" s="5">
        <v>96.440436059999996</v>
      </c>
      <c r="L5" s="5">
        <v>91.881653420000006</v>
      </c>
      <c r="M5" s="5">
        <v>104.4879334</v>
      </c>
      <c r="N5" s="5">
        <v>4.0000000000000002E-4</v>
      </c>
    </row>
    <row r="6" spans="1:14" x14ac:dyDescent="0.25">
      <c r="A6" s="5">
        <v>9.9999999999999998E-13</v>
      </c>
      <c r="B6" s="5">
        <v>110.13149548</v>
      </c>
      <c r="C6" s="5">
        <v>102.93188825</v>
      </c>
      <c r="D6" s="5">
        <v>110.66929746</v>
      </c>
      <c r="E6" s="5">
        <v>104.14627983</v>
      </c>
      <c r="F6" s="5">
        <v>104.26771899000001</v>
      </c>
      <c r="G6" s="5">
        <v>98.091670370000003</v>
      </c>
      <c r="H6" s="5">
        <v>101.87872661</v>
      </c>
      <c r="I6" s="5">
        <v>105.39675823</v>
      </c>
      <c r="J6" s="5">
        <v>108.63627902</v>
      </c>
      <c r="K6" s="5">
        <v>105.61663521</v>
      </c>
      <c r="L6" s="5">
        <v>105.01563813999999</v>
      </c>
      <c r="M6" s="5">
        <v>104.00420405</v>
      </c>
      <c r="N6" s="5">
        <v>0.61650000000000005</v>
      </c>
    </row>
    <row r="7" spans="1:14" x14ac:dyDescent="0.25">
      <c r="A7" s="5">
        <v>1E-13</v>
      </c>
      <c r="B7" s="5">
        <v>96.183340740000006</v>
      </c>
      <c r="C7" s="5">
        <v>98.004928120000002</v>
      </c>
      <c r="D7" s="5">
        <v>102.70635838</v>
      </c>
      <c r="E7" s="5">
        <v>107.65066696</v>
      </c>
      <c r="F7" s="5">
        <v>104.02484067</v>
      </c>
      <c r="G7" s="5">
        <v>99.3234104</v>
      </c>
      <c r="H7" s="5">
        <v>97.378577829999998</v>
      </c>
      <c r="I7" s="5">
        <v>100.98456023999999</v>
      </c>
      <c r="J7" s="5">
        <v>97.437211689999998</v>
      </c>
      <c r="K7" s="5">
        <v>106.86260473999999</v>
      </c>
      <c r="L7" s="5">
        <v>107.40496795</v>
      </c>
      <c r="M7" s="5">
        <v>103.31525619</v>
      </c>
      <c r="N7" s="5">
        <v>0.99790000000000001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DB2C4-C552-47A9-8C6E-D1BD9C552C16}">
  <dimension ref="A1:AL29"/>
  <sheetViews>
    <sheetView tabSelected="1" topLeftCell="M1" workbookViewId="0">
      <selection activeCell="T23" sqref="T23"/>
    </sheetView>
  </sheetViews>
  <sheetFormatPr defaultRowHeight="15" x14ac:dyDescent="0.25"/>
  <cols>
    <col min="29" max="29" width="14.7109375" customWidth="1"/>
    <col min="38" max="38" width="29" customWidth="1"/>
  </cols>
  <sheetData>
    <row r="1" spans="1:38" x14ac:dyDescent="0.25">
      <c r="A1" s="4" t="s">
        <v>224</v>
      </c>
    </row>
    <row r="2" spans="1:38" x14ac:dyDescent="0.25">
      <c r="A2" s="7" t="s">
        <v>223</v>
      </c>
      <c r="B2" s="19" t="s">
        <v>355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 t="s">
        <v>356</v>
      </c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 t="s">
        <v>357</v>
      </c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4" t="s">
        <v>348</v>
      </c>
    </row>
    <row r="3" spans="1:38" x14ac:dyDescent="0.25">
      <c r="A3" s="5">
        <v>1E-8</v>
      </c>
      <c r="B3" s="5">
        <v>320.42065500000001</v>
      </c>
      <c r="C3" s="5">
        <v>328.23468100000002</v>
      </c>
      <c r="D3" s="5">
        <v>313.58338199999997</v>
      </c>
      <c r="E3" s="5">
        <v>259.53153200000003</v>
      </c>
      <c r="F3" s="5">
        <v>266.75182899999999</v>
      </c>
      <c r="G3" s="5">
        <v>279.19295599999998</v>
      </c>
      <c r="H3" s="5">
        <v>265.32947200000001</v>
      </c>
      <c r="I3" s="5">
        <v>254.64774</v>
      </c>
      <c r="J3" s="5">
        <v>268.584857</v>
      </c>
      <c r="K3" s="5">
        <v>379.41477500000002</v>
      </c>
      <c r="L3" s="5">
        <v>352.80330300000003</v>
      </c>
      <c r="M3" s="5">
        <v>366.27962500000001</v>
      </c>
      <c r="N3" s="5">
        <v>96.744155800000001</v>
      </c>
      <c r="O3" s="5">
        <v>93.813895900000006</v>
      </c>
      <c r="P3" s="5">
        <v>144.60506599999999</v>
      </c>
      <c r="Q3" s="5">
        <v>100.19624399999999</v>
      </c>
      <c r="R3" s="5">
        <v>98.585562400000001</v>
      </c>
      <c r="S3" s="5">
        <v>101.318167</v>
      </c>
      <c r="T3" s="5">
        <v>84.238511200000005</v>
      </c>
      <c r="U3" s="5">
        <v>95.327166199999994</v>
      </c>
      <c r="V3" s="5">
        <v>96.456377799999999</v>
      </c>
      <c r="W3" s="5">
        <v>93.273211099999997</v>
      </c>
      <c r="X3" s="5">
        <v>95.4396579</v>
      </c>
      <c r="Y3" s="5">
        <v>88.547968900000001</v>
      </c>
      <c r="Z3" s="5">
        <v>324.32766800000002</v>
      </c>
      <c r="AA3" s="5">
        <v>330.18818800000003</v>
      </c>
      <c r="AB3" s="5">
        <v>359.49078600000001</v>
      </c>
      <c r="AC3" s="5">
        <v>260.64234699999997</v>
      </c>
      <c r="AD3" s="5">
        <v>262.86397699999998</v>
      </c>
      <c r="AE3" s="5">
        <v>287.85731199999998</v>
      </c>
      <c r="AF3" s="5">
        <v>242.13485399999999</v>
      </c>
      <c r="AG3" s="5">
        <v>261.36197199999998</v>
      </c>
      <c r="AH3" s="5">
        <v>254.13908599999999</v>
      </c>
      <c r="AI3" s="5">
        <v>380.09712100000002</v>
      </c>
      <c r="AJ3" s="5">
        <v>409.94973399999998</v>
      </c>
      <c r="AK3" s="5">
        <v>388.45585199999999</v>
      </c>
      <c r="AL3" s="5">
        <v>0.77470000000000006</v>
      </c>
    </row>
    <row r="4" spans="1:38" x14ac:dyDescent="0.25">
      <c r="A4" s="5">
        <v>1.0000000000000001E-9</v>
      </c>
      <c r="B4" s="5">
        <v>359.49078600000001</v>
      </c>
      <c r="C4" s="5">
        <v>366.328059</v>
      </c>
      <c r="D4" s="5">
        <v>342.88598000000002</v>
      </c>
      <c r="E4" s="5">
        <v>251.75582800000001</v>
      </c>
      <c r="F4" s="5">
        <v>281.525667</v>
      </c>
      <c r="G4" s="5">
        <v>285.19135599999998</v>
      </c>
      <c r="H4" s="5">
        <v>269.50043399999998</v>
      </c>
      <c r="I4" s="5">
        <v>270.721203</v>
      </c>
      <c r="J4" s="5">
        <v>260.03947199999999</v>
      </c>
      <c r="K4" s="5">
        <v>331.82118000000003</v>
      </c>
      <c r="L4" s="5">
        <v>366.45021200000002</v>
      </c>
      <c r="M4" s="5">
        <v>311.69198899999998</v>
      </c>
      <c r="N4" s="5">
        <v>100.651169</v>
      </c>
      <c r="O4" s="5">
        <v>106.51168800000001</v>
      </c>
      <c r="P4" s="5">
        <v>100.651169</v>
      </c>
      <c r="Q4" s="5">
        <v>89.965638799999994</v>
      </c>
      <c r="R4" s="5">
        <v>86.977546700000005</v>
      </c>
      <c r="S4" s="5">
        <v>88.754850599999997</v>
      </c>
      <c r="T4" s="5">
        <v>88.043242399999997</v>
      </c>
      <c r="U4" s="5">
        <v>89.314877100000004</v>
      </c>
      <c r="V4" s="5">
        <v>85.571184400000007</v>
      </c>
      <c r="W4" s="5">
        <v>85.340945300000001</v>
      </c>
      <c r="X4" s="5">
        <v>79.4386571</v>
      </c>
      <c r="Y4" s="5">
        <v>83.310967599999998</v>
      </c>
      <c r="Z4" s="5">
        <v>438.60780099999999</v>
      </c>
      <c r="AA4" s="5">
        <v>431.77052800000001</v>
      </c>
      <c r="AB4" s="5">
        <v>421.02624200000002</v>
      </c>
      <c r="AC4" s="5">
        <v>359.83811700000001</v>
      </c>
      <c r="AD4" s="5">
        <v>358.616221</v>
      </c>
      <c r="AE4" s="5">
        <v>362.61515400000002</v>
      </c>
      <c r="AF4" s="5">
        <v>344.78121099999998</v>
      </c>
      <c r="AG4" s="5">
        <v>336.64274899999998</v>
      </c>
      <c r="AH4" s="5">
        <v>341.42409500000002</v>
      </c>
      <c r="AI4" s="5">
        <v>522.87790600000005</v>
      </c>
      <c r="AJ4" s="5">
        <v>525.60728700000004</v>
      </c>
      <c r="AK4" s="5">
        <v>504.45457900000002</v>
      </c>
      <c r="AL4" s="5" t="s">
        <v>349</v>
      </c>
    </row>
    <row r="5" spans="1:38" x14ac:dyDescent="0.25">
      <c r="A5" s="5">
        <v>1E-10</v>
      </c>
      <c r="B5" s="5">
        <v>441.53806100000003</v>
      </c>
      <c r="C5" s="5">
        <v>433.72403500000001</v>
      </c>
      <c r="D5" s="5">
        <v>425.910008</v>
      </c>
      <c r="E5" s="5">
        <v>370.27977700000002</v>
      </c>
      <c r="F5" s="5">
        <v>364.39245799999998</v>
      </c>
      <c r="G5" s="5">
        <v>366.61408799999998</v>
      </c>
      <c r="H5" s="5">
        <v>343.45871099999999</v>
      </c>
      <c r="I5" s="5">
        <v>329.725056</v>
      </c>
      <c r="J5" s="5">
        <v>323.21428600000002</v>
      </c>
      <c r="K5" s="5">
        <v>505.81926900000002</v>
      </c>
      <c r="L5" s="5">
        <v>453.27866999999998</v>
      </c>
      <c r="M5" s="5">
        <v>452.59632399999998</v>
      </c>
      <c r="N5" s="5">
        <v>99.674415600000003</v>
      </c>
      <c r="O5" s="5">
        <v>106.51168800000001</v>
      </c>
      <c r="P5" s="5">
        <v>99.674415600000003</v>
      </c>
      <c r="Q5" s="5">
        <v>91.254184100000003</v>
      </c>
      <c r="R5" s="5">
        <v>98.1190201</v>
      </c>
      <c r="S5" s="5">
        <v>91.698509999999999</v>
      </c>
      <c r="T5" s="5">
        <v>90.423742599999997</v>
      </c>
      <c r="U5" s="5">
        <v>85.194780499999993</v>
      </c>
      <c r="V5" s="5">
        <v>90.0269926</v>
      </c>
      <c r="W5" s="5">
        <v>84.283309799999998</v>
      </c>
      <c r="X5" s="5">
        <v>86.279170300000004</v>
      </c>
      <c r="Y5" s="5">
        <v>79.4386571</v>
      </c>
      <c r="Z5" s="5">
        <v>281.35052400000001</v>
      </c>
      <c r="AA5" s="5">
        <v>290.14130399999999</v>
      </c>
      <c r="AB5" s="5">
        <v>300.88558999999998</v>
      </c>
      <c r="AC5" s="5">
        <v>351.28484300000002</v>
      </c>
      <c r="AD5" s="5">
        <v>360.837851</v>
      </c>
      <c r="AE5" s="5">
        <v>345.73076800000001</v>
      </c>
      <c r="AF5" s="5">
        <v>320.67101600000001</v>
      </c>
      <c r="AG5" s="5">
        <v>364.41525100000001</v>
      </c>
      <c r="AH5" s="5">
        <v>337.04967199999999</v>
      </c>
      <c r="AI5" s="5">
        <v>548.63644599999998</v>
      </c>
      <c r="AJ5" s="5">
        <v>450.54928799999999</v>
      </c>
      <c r="AK5" s="5">
        <v>440.31410599999998</v>
      </c>
      <c r="AL5" s="5">
        <v>3.73E-2</v>
      </c>
    </row>
    <row r="6" spans="1:38" x14ac:dyDescent="0.25">
      <c r="A6" s="5">
        <v>9.9999999999999994E-12</v>
      </c>
      <c r="B6" s="5">
        <v>345.81623999999999</v>
      </c>
      <c r="C6" s="5">
        <v>327.25792799999999</v>
      </c>
      <c r="D6" s="5">
        <v>338.97896700000001</v>
      </c>
      <c r="E6" s="5">
        <v>362.17082900000003</v>
      </c>
      <c r="F6" s="5">
        <v>359.94919900000002</v>
      </c>
      <c r="G6" s="5">
        <v>354.50620600000002</v>
      </c>
      <c r="H6" s="5">
        <v>341.11890299999999</v>
      </c>
      <c r="I6" s="5">
        <v>317.924285</v>
      </c>
      <c r="J6" s="5">
        <v>341.932749</v>
      </c>
      <c r="K6" s="5">
        <v>512.64272400000004</v>
      </c>
      <c r="L6" s="5">
        <v>463.17267900000002</v>
      </c>
      <c r="M6" s="5">
        <v>461.97857399999998</v>
      </c>
      <c r="N6" s="5">
        <v>98.697662300000005</v>
      </c>
      <c r="O6" s="5">
        <v>107.48844200000001</v>
      </c>
      <c r="P6" s="5">
        <v>107.48844200000001</v>
      </c>
      <c r="Q6" s="5">
        <v>98.452264600000007</v>
      </c>
      <c r="R6" s="5">
        <v>91.020912899999999</v>
      </c>
      <c r="S6" s="5">
        <v>91.065345500000006</v>
      </c>
      <c r="T6" s="5">
        <v>90.789973399999994</v>
      </c>
      <c r="U6" s="5">
        <v>87.554934599999996</v>
      </c>
      <c r="V6" s="5">
        <v>89.335223299999996</v>
      </c>
      <c r="W6" s="5">
        <v>81.929218000000006</v>
      </c>
      <c r="X6" s="5">
        <v>75.617522600000001</v>
      </c>
      <c r="Y6" s="5">
        <v>82.082745799999998</v>
      </c>
      <c r="Z6" s="5">
        <v>98.697662300000005</v>
      </c>
      <c r="AA6" s="5">
        <v>102.604675</v>
      </c>
      <c r="AB6" s="5">
        <v>112.372208</v>
      </c>
      <c r="AC6" s="5">
        <v>119.346693</v>
      </c>
      <c r="AD6" s="5">
        <v>121.56832300000001</v>
      </c>
      <c r="AE6" s="5">
        <v>115.792085</v>
      </c>
      <c r="AF6" s="5">
        <v>115.58176400000001</v>
      </c>
      <c r="AG6" s="5">
        <v>117.311188</v>
      </c>
      <c r="AH6" s="5">
        <v>115.886957</v>
      </c>
      <c r="AI6" s="5">
        <v>121.164081</v>
      </c>
      <c r="AJ6" s="5">
        <v>124.96815700000001</v>
      </c>
      <c r="AK6" s="5">
        <v>119.35586600000001</v>
      </c>
      <c r="AL6" s="5" t="s">
        <v>349</v>
      </c>
    </row>
    <row r="7" spans="1:38" x14ac:dyDescent="0.25">
      <c r="A7" s="5">
        <v>9.9999999999999998E-13</v>
      </c>
      <c r="B7" s="5">
        <v>121.162988</v>
      </c>
      <c r="C7" s="5">
        <v>128.977014</v>
      </c>
      <c r="D7" s="5">
        <v>128.977014</v>
      </c>
      <c r="E7" s="5">
        <v>156.78115500000001</v>
      </c>
      <c r="F7" s="5">
        <v>124.123197</v>
      </c>
      <c r="G7" s="5">
        <v>146.22841299999999</v>
      </c>
      <c r="H7" s="5">
        <v>155.561961</v>
      </c>
      <c r="I7" s="5">
        <v>136.131382</v>
      </c>
      <c r="J7" s="5">
        <v>138.97984400000001</v>
      </c>
      <c r="K7" s="5">
        <v>196.034436</v>
      </c>
      <c r="L7" s="5">
        <v>164.71477999999999</v>
      </c>
      <c r="M7" s="5">
        <v>161.88304600000001</v>
      </c>
      <c r="N7" s="5">
        <v>108.46519499999999</v>
      </c>
      <c r="O7" s="5">
        <v>95.767402500000003</v>
      </c>
      <c r="P7" s="5">
        <v>116.27922100000001</v>
      </c>
      <c r="Q7" s="5">
        <v>89.954530599999998</v>
      </c>
      <c r="R7" s="5">
        <v>93.720193100000003</v>
      </c>
      <c r="S7" s="5">
        <v>92.042862600000007</v>
      </c>
      <c r="T7" s="5">
        <v>85.021838200000005</v>
      </c>
      <c r="U7" s="5">
        <v>113.954072</v>
      </c>
      <c r="V7" s="5">
        <v>84.187645799999999</v>
      </c>
      <c r="W7" s="5">
        <v>77.801028099999996</v>
      </c>
      <c r="X7" s="5">
        <v>73.724013999999997</v>
      </c>
      <c r="Y7" s="5">
        <v>85.767411199999998</v>
      </c>
      <c r="Z7" s="5">
        <v>100.651169</v>
      </c>
      <c r="AA7" s="5">
        <v>96.744155800000001</v>
      </c>
      <c r="AB7" s="5">
        <v>109.441948</v>
      </c>
      <c r="AC7" s="5">
        <v>93.253650899999997</v>
      </c>
      <c r="AD7" s="5">
        <v>96.019580000000005</v>
      </c>
      <c r="AE7" s="5">
        <v>92.309458199999995</v>
      </c>
      <c r="AF7" s="5">
        <v>86.944549899999998</v>
      </c>
      <c r="AG7" s="5">
        <v>85.8967229</v>
      </c>
      <c r="AH7" s="5">
        <v>93.607916000000003</v>
      </c>
      <c r="AI7" s="5">
        <v>89.196197100000006</v>
      </c>
      <c r="AJ7" s="5">
        <v>87.695037099999993</v>
      </c>
      <c r="AK7" s="5">
        <v>102.348406</v>
      </c>
      <c r="AL7" s="5">
        <v>1.1000000000000001E-3</v>
      </c>
    </row>
    <row r="8" spans="1:38" x14ac:dyDescent="0.25">
      <c r="A8" s="5">
        <v>1E-13</v>
      </c>
      <c r="B8" s="5">
        <v>109.441948</v>
      </c>
      <c r="C8" s="5">
        <v>103.581429</v>
      </c>
      <c r="D8" s="5">
        <v>99.674415600000003</v>
      </c>
      <c r="E8" s="5">
        <v>94.220059800000001</v>
      </c>
      <c r="F8" s="5">
        <v>101.41813999999999</v>
      </c>
      <c r="G8" s="5">
        <v>99.651944700000001</v>
      </c>
      <c r="H8" s="5">
        <v>97.677147199999993</v>
      </c>
      <c r="I8" s="5">
        <v>94.238646799999998</v>
      </c>
      <c r="J8" s="5">
        <v>101.84810899999999</v>
      </c>
      <c r="K8" s="5">
        <v>99.039030199999999</v>
      </c>
      <c r="L8" s="5">
        <v>80.632761700000003</v>
      </c>
      <c r="M8" s="5">
        <v>73.758131300000002</v>
      </c>
      <c r="N8" s="5">
        <v>104.558182</v>
      </c>
      <c r="O8" s="5">
        <v>113.348961</v>
      </c>
      <c r="P8" s="5">
        <v>107.48844200000001</v>
      </c>
      <c r="Q8" s="5">
        <v>90.521046200000001</v>
      </c>
      <c r="R8" s="5">
        <v>89.743475799999999</v>
      </c>
      <c r="S8" s="5">
        <v>92.920406400000005</v>
      </c>
      <c r="T8" s="5">
        <v>94.157262200000005</v>
      </c>
      <c r="U8" s="5">
        <v>92.977185199999994</v>
      </c>
      <c r="V8" s="5">
        <v>89.365742499999996</v>
      </c>
      <c r="W8" s="5">
        <v>71.062866799999995</v>
      </c>
      <c r="X8" s="5">
        <v>70.261110900000006</v>
      </c>
      <c r="Y8" s="5">
        <v>80.342764900000006</v>
      </c>
      <c r="Z8" s="5">
        <v>95.767402500000003</v>
      </c>
      <c r="AA8" s="5">
        <v>101.627922</v>
      </c>
      <c r="AB8" s="5">
        <v>93.813895900000006</v>
      </c>
      <c r="AC8" s="5">
        <v>96.430581500000002</v>
      </c>
      <c r="AD8" s="5">
        <v>98.318966799999998</v>
      </c>
      <c r="AE8" s="5">
        <v>96.985988899999995</v>
      </c>
      <c r="AF8" s="5">
        <v>90.637377200000003</v>
      </c>
      <c r="AG8" s="5">
        <v>93.211166000000006</v>
      </c>
      <c r="AH8" s="5">
        <v>88.989338599999996</v>
      </c>
      <c r="AI8" s="5">
        <v>83.583905700000003</v>
      </c>
      <c r="AJ8" s="5">
        <v>87.541509300000001</v>
      </c>
      <c r="AK8" s="5">
        <v>98.868443799999994</v>
      </c>
      <c r="AL8" s="5">
        <v>0.98029999999999995</v>
      </c>
    </row>
    <row r="9" spans="1:38" x14ac:dyDescent="0.25">
      <c r="A9" s="5">
        <v>1.0000000000000001E-15</v>
      </c>
      <c r="B9" s="5">
        <v>98.697662300000005</v>
      </c>
      <c r="C9" s="5">
        <v>103.581429</v>
      </c>
      <c r="D9" s="5">
        <v>97.720909000000006</v>
      </c>
      <c r="E9" s="5">
        <v>110.793418</v>
      </c>
      <c r="F9" s="5">
        <v>87.766225300000002</v>
      </c>
      <c r="G9" s="5">
        <v>101.44035700000001</v>
      </c>
      <c r="H9" s="5">
        <v>106.425994</v>
      </c>
      <c r="I9" s="5">
        <v>97.514377999999994</v>
      </c>
      <c r="J9" s="5">
        <v>96.059627800000001</v>
      </c>
      <c r="K9" s="5">
        <v>104.58308700000001</v>
      </c>
      <c r="L9" s="5">
        <v>100.693718</v>
      </c>
      <c r="M9" s="5">
        <v>94.723195200000006</v>
      </c>
      <c r="N9" s="5">
        <v>98.697662300000005</v>
      </c>
      <c r="O9" s="5">
        <v>103.581429</v>
      </c>
      <c r="P9" s="5">
        <v>97.720909000000006</v>
      </c>
      <c r="Q9" s="5">
        <v>110.793418</v>
      </c>
      <c r="R9" s="5">
        <v>87.766225300000002</v>
      </c>
      <c r="S9" s="5">
        <v>101.44035700000001</v>
      </c>
      <c r="T9" s="5">
        <v>106.425994</v>
      </c>
      <c r="U9" s="5">
        <v>97.514377999999994</v>
      </c>
      <c r="V9" s="5">
        <v>96.059627800000001</v>
      </c>
      <c r="W9" s="5">
        <v>104.58308700000001</v>
      </c>
      <c r="X9" s="5">
        <v>100.693718</v>
      </c>
      <c r="Y9" s="5">
        <v>94.723195200000006</v>
      </c>
      <c r="Z9" s="5">
        <v>98.697662300000005</v>
      </c>
      <c r="AA9" s="5">
        <v>103.581429</v>
      </c>
      <c r="AB9" s="5">
        <v>97.720909000000006</v>
      </c>
      <c r="AC9" s="5">
        <v>110.793418</v>
      </c>
      <c r="AD9" s="5">
        <v>87.766225300000002</v>
      </c>
      <c r="AE9" s="5">
        <v>101.44035700000001</v>
      </c>
      <c r="AF9" s="5">
        <v>106.425994</v>
      </c>
      <c r="AG9" s="5">
        <v>97.514377999999994</v>
      </c>
      <c r="AH9" s="5">
        <v>96.059627800000001</v>
      </c>
      <c r="AI9" s="5">
        <v>104.58308700000001</v>
      </c>
      <c r="AJ9" s="5">
        <v>100.693718</v>
      </c>
      <c r="AK9" s="5">
        <v>94.723195200000006</v>
      </c>
      <c r="AL9" s="5" t="s">
        <v>254</v>
      </c>
    </row>
    <row r="11" spans="1:38" x14ac:dyDescent="0.25">
      <c r="A11" s="4" t="s">
        <v>36</v>
      </c>
    </row>
    <row r="12" spans="1:38" x14ac:dyDescent="0.25">
      <c r="A12" s="7" t="s">
        <v>223</v>
      </c>
      <c r="B12" s="19" t="s">
        <v>355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 t="s">
        <v>356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 t="s">
        <v>357</v>
      </c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4" t="s">
        <v>348</v>
      </c>
    </row>
    <row r="13" spans="1:38" x14ac:dyDescent="0.25">
      <c r="A13" s="5">
        <v>1E-8</v>
      </c>
      <c r="B13" s="5">
        <v>634.06847500000003</v>
      </c>
      <c r="C13" s="5">
        <v>597.83094300000005</v>
      </c>
      <c r="D13" s="5">
        <v>616.92383600000005</v>
      </c>
      <c r="E13" s="5">
        <v>331.16381899999999</v>
      </c>
      <c r="F13" s="5">
        <v>333.802863</v>
      </c>
      <c r="G13" s="5">
        <v>326.71043100000003</v>
      </c>
      <c r="H13" s="5">
        <v>350.05699199999998</v>
      </c>
      <c r="I13" s="5">
        <v>356.56237700000003</v>
      </c>
      <c r="J13" s="5">
        <v>341.54995000000002</v>
      </c>
      <c r="K13" s="5">
        <v>500.29045300000001</v>
      </c>
      <c r="L13" s="5">
        <v>529.21955300000002</v>
      </c>
      <c r="M13" s="5">
        <v>512.83801400000004</v>
      </c>
      <c r="N13" s="5">
        <v>81.465606800000003</v>
      </c>
      <c r="O13" s="5">
        <v>80.998025799999994</v>
      </c>
      <c r="P13" s="5">
        <v>87.271404799999999</v>
      </c>
      <c r="Q13" s="5">
        <v>92.033383900000004</v>
      </c>
      <c r="R13" s="5">
        <v>90.631391399999998</v>
      </c>
      <c r="S13" s="5">
        <v>93.352906200000007</v>
      </c>
      <c r="T13" s="5">
        <v>96.346976100000006</v>
      </c>
      <c r="U13" s="5">
        <v>98.298591599999995</v>
      </c>
      <c r="V13" s="5">
        <v>96.346976100000006</v>
      </c>
      <c r="W13" s="5">
        <v>100.406634</v>
      </c>
      <c r="X13" s="5">
        <v>101.243138</v>
      </c>
      <c r="Y13" s="5">
        <v>100.197508</v>
      </c>
      <c r="Z13" s="5">
        <v>774.34278900000004</v>
      </c>
      <c r="AA13" s="5">
        <v>752.52233999999999</v>
      </c>
      <c r="AB13" s="5">
        <v>791.09777599999995</v>
      </c>
      <c r="AC13" s="5">
        <v>382.46024899999998</v>
      </c>
      <c r="AD13" s="5">
        <v>349.80207200000001</v>
      </c>
      <c r="AE13" s="5">
        <v>414.78854699999999</v>
      </c>
      <c r="AF13" s="5">
        <v>361.73332399999998</v>
      </c>
      <c r="AG13" s="5">
        <v>391.25776300000001</v>
      </c>
      <c r="AH13" s="5">
        <v>391.924982</v>
      </c>
      <c r="AI13" s="5">
        <v>505.51860399999998</v>
      </c>
      <c r="AJ13" s="5">
        <v>518.06616499999996</v>
      </c>
      <c r="AK13" s="5">
        <v>508.30695100000003</v>
      </c>
      <c r="AL13" s="5">
        <v>9.8400000000000001E-2</v>
      </c>
    </row>
    <row r="14" spans="1:38" x14ac:dyDescent="0.25">
      <c r="A14" s="5">
        <v>1.0000000000000001E-9</v>
      </c>
      <c r="B14" s="5">
        <v>683.94378600000005</v>
      </c>
      <c r="C14" s="5">
        <v>681.21623</v>
      </c>
      <c r="D14" s="5">
        <v>666.79914799999995</v>
      </c>
      <c r="E14" s="5">
        <v>347.822788</v>
      </c>
      <c r="F14" s="5">
        <v>348.152669</v>
      </c>
      <c r="G14" s="5">
        <v>341.71999699999998</v>
      </c>
      <c r="H14" s="5">
        <v>366.07024699999999</v>
      </c>
      <c r="I14" s="5">
        <v>364.06858999999997</v>
      </c>
      <c r="J14" s="5">
        <v>365.90344199999998</v>
      </c>
      <c r="K14" s="5">
        <v>515.62636099999997</v>
      </c>
      <c r="L14" s="5">
        <v>517.71762200000001</v>
      </c>
      <c r="M14" s="5">
        <v>529.21955300000002</v>
      </c>
      <c r="N14" s="5">
        <v>92.648586899999998</v>
      </c>
      <c r="O14" s="5">
        <v>90.661367400000003</v>
      </c>
      <c r="P14" s="5">
        <v>95.493038200000001</v>
      </c>
      <c r="Q14" s="5">
        <v>91.8189615</v>
      </c>
      <c r="R14" s="5">
        <v>84.165732000000006</v>
      </c>
      <c r="S14" s="5">
        <v>89.163422800000006</v>
      </c>
      <c r="T14" s="5">
        <v>97.698094499999996</v>
      </c>
      <c r="U14" s="5">
        <v>93.211046899999999</v>
      </c>
      <c r="V14" s="5">
        <v>94.311958200000007</v>
      </c>
      <c r="W14" s="5">
        <v>98.838188700000003</v>
      </c>
      <c r="X14" s="5">
        <v>89.078974099999996</v>
      </c>
      <c r="Y14" s="5">
        <v>79.947137600000005</v>
      </c>
      <c r="Z14" s="5">
        <v>747.45687899999996</v>
      </c>
      <c r="AA14" s="5">
        <v>716.67445999999995</v>
      </c>
      <c r="AB14" s="5">
        <v>702.64702799999998</v>
      </c>
      <c r="AC14" s="5">
        <v>325.55584900000002</v>
      </c>
      <c r="AD14" s="5">
        <v>321.26740100000001</v>
      </c>
      <c r="AE14" s="5">
        <v>322.09210300000001</v>
      </c>
      <c r="AF14" s="5">
        <v>352.55906299999998</v>
      </c>
      <c r="AG14" s="5">
        <v>364.73580900000002</v>
      </c>
      <c r="AH14" s="5">
        <v>361.39971400000002</v>
      </c>
      <c r="AI14" s="5">
        <v>537.58459400000004</v>
      </c>
      <c r="AJ14" s="5">
        <v>565.11952099999996</v>
      </c>
      <c r="AK14" s="5">
        <v>568.95349899999997</v>
      </c>
      <c r="AL14" s="5">
        <v>0.87509999999999999</v>
      </c>
    </row>
    <row r="15" spans="1:38" x14ac:dyDescent="0.25">
      <c r="A15" s="5">
        <v>1E-10</v>
      </c>
      <c r="B15" s="5">
        <v>590.42757700000004</v>
      </c>
      <c r="C15" s="5">
        <v>609.910121</v>
      </c>
      <c r="D15" s="5">
        <v>608.74116800000002</v>
      </c>
      <c r="E15" s="5">
        <v>300.97974499999998</v>
      </c>
      <c r="F15" s="5">
        <v>308.07217800000001</v>
      </c>
      <c r="G15" s="5">
        <v>296.36141700000002</v>
      </c>
      <c r="H15" s="5">
        <v>329.03959400000002</v>
      </c>
      <c r="I15" s="5">
        <v>325.53669400000001</v>
      </c>
      <c r="J15" s="5">
        <v>319.86533300000002</v>
      </c>
      <c r="K15" s="5">
        <v>538.630225</v>
      </c>
      <c r="L15" s="5">
        <v>519.11179500000003</v>
      </c>
      <c r="M15" s="5">
        <v>544.20691899999997</v>
      </c>
      <c r="N15" s="5">
        <v>105.23430999999999</v>
      </c>
      <c r="O15" s="5">
        <v>119.417602</v>
      </c>
      <c r="P15" s="5">
        <v>108.858063</v>
      </c>
      <c r="Q15" s="5">
        <v>92.330276400000002</v>
      </c>
      <c r="R15" s="5">
        <v>93.765257000000005</v>
      </c>
      <c r="S15" s="5">
        <v>91.1427063</v>
      </c>
      <c r="T15" s="5">
        <v>98.181828300000006</v>
      </c>
      <c r="U15" s="5">
        <v>103.45285800000001</v>
      </c>
      <c r="V15" s="5">
        <v>98.181828300000006</v>
      </c>
      <c r="W15" s="5">
        <v>111.699439</v>
      </c>
      <c r="X15" s="5">
        <v>99.117023399999994</v>
      </c>
      <c r="Y15" s="5">
        <v>100.511197</v>
      </c>
      <c r="Z15" s="5">
        <v>341.284809</v>
      </c>
      <c r="AA15" s="5">
        <v>344.285121</v>
      </c>
      <c r="AB15" s="5">
        <v>332.98524500000002</v>
      </c>
      <c r="AC15" s="5">
        <v>177.93428800000001</v>
      </c>
      <c r="AD15" s="5">
        <v>177.10958600000001</v>
      </c>
      <c r="AE15" s="5">
        <v>181.727914</v>
      </c>
      <c r="AF15" s="5">
        <v>184.75349</v>
      </c>
      <c r="AG15" s="5">
        <v>193.093728</v>
      </c>
      <c r="AH15" s="5">
        <v>187.08875699999999</v>
      </c>
      <c r="AI15" s="5">
        <v>247.14339699999999</v>
      </c>
      <c r="AJ15" s="5">
        <v>308.905283</v>
      </c>
      <c r="AK15" s="5">
        <v>248.18902700000001</v>
      </c>
      <c r="AL15" s="5" t="s">
        <v>349</v>
      </c>
    </row>
    <row r="16" spans="1:38" x14ac:dyDescent="0.25">
      <c r="A16" s="5">
        <v>9.9999999999999994E-12</v>
      </c>
      <c r="B16" s="5">
        <v>274.147963</v>
      </c>
      <c r="C16" s="5">
        <v>270.71903600000002</v>
      </c>
      <c r="D16" s="5">
        <v>280.460308</v>
      </c>
      <c r="E16" s="5">
        <v>168.697631</v>
      </c>
      <c r="F16" s="5">
        <v>158.98264800000001</v>
      </c>
      <c r="G16" s="5">
        <v>157.69611399999999</v>
      </c>
      <c r="H16" s="5">
        <v>192.09289899999999</v>
      </c>
      <c r="I16" s="5">
        <v>176.413253</v>
      </c>
      <c r="J16" s="5">
        <v>189.09041400000001</v>
      </c>
      <c r="K16" s="5">
        <v>261.43367499999999</v>
      </c>
      <c r="L16" s="5">
        <v>263.699207</v>
      </c>
      <c r="M16" s="5">
        <v>219.43419800000001</v>
      </c>
      <c r="N16" s="5">
        <v>100.94815</v>
      </c>
      <c r="O16" s="5">
        <v>101.104011</v>
      </c>
      <c r="P16" s="5">
        <v>90.973088099999998</v>
      </c>
      <c r="Q16" s="5">
        <v>96.321831500000002</v>
      </c>
      <c r="R16" s="5">
        <v>93.8477271</v>
      </c>
      <c r="S16" s="5">
        <v>90.746849600000004</v>
      </c>
      <c r="T16" s="5">
        <v>102.235184</v>
      </c>
      <c r="U16" s="5">
        <v>103.03584600000001</v>
      </c>
      <c r="V16" s="5">
        <v>104.95410099999999</v>
      </c>
      <c r="W16" s="5">
        <v>96.049841700000002</v>
      </c>
      <c r="X16" s="5">
        <v>91.553632100000002</v>
      </c>
      <c r="Y16" s="5">
        <v>90.298875899999999</v>
      </c>
      <c r="Z16" s="5">
        <v>116.962801</v>
      </c>
      <c r="AA16" s="5">
        <v>121.950333</v>
      </c>
      <c r="AB16" s="5">
        <v>112.0532</v>
      </c>
      <c r="AC16" s="5">
        <v>104.849245</v>
      </c>
      <c r="AD16" s="5">
        <v>98.845417999999995</v>
      </c>
      <c r="AE16" s="5">
        <v>92.198324200000002</v>
      </c>
      <c r="AF16" s="5">
        <v>106.33857999999999</v>
      </c>
      <c r="AG16" s="5">
        <v>105.738083</v>
      </c>
      <c r="AH16" s="5">
        <v>112.110024</v>
      </c>
      <c r="AI16" s="5">
        <v>101.452264</v>
      </c>
      <c r="AJ16" s="5">
        <v>109.817305</v>
      </c>
      <c r="AK16" s="5">
        <v>101.243138</v>
      </c>
      <c r="AL16" s="5">
        <v>6.9999999999999999E-4</v>
      </c>
    </row>
    <row r="17" spans="1:38" x14ac:dyDescent="0.25">
      <c r="A17" s="5">
        <v>9.9999999999999998E-13</v>
      </c>
      <c r="B17" s="5">
        <v>106.676018</v>
      </c>
      <c r="C17" s="5">
        <v>121.833437</v>
      </c>
      <c r="D17" s="5">
        <v>129.74334999999999</v>
      </c>
      <c r="E17" s="5">
        <v>105.096655</v>
      </c>
      <c r="F17" s="5">
        <v>113.030283</v>
      </c>
      <c r="G17" s="5">
        <v>105.57498200000001</v>
      </c>
      <c r="H17" s="5">
        <v>119.032421</v>
      </c>
      <c r="I17" s="5">
        <v>129.808008</v>
      </c>
      <c r="J17" s="5">
        <v>112.843965</v>
      </c>
      <c r="K17" s="5">
        <v>93.2266403</v>
      </c>
      <c r="L17" s="5">
        <v>85.279851300000004</v>
      </c>
      <c r="M17" s="5">
        <v>91.379360399999996</v>
      </c>
      <c r="N17" s="5">
        <v>107.961866</v>
      </c>
      <c r="O17" s="5">
        <v>116.33936</v>
      </c>
      <c r="P17" s="5">
        <v>107.416355</v>
      </c>
      <c r="Q17" s="5">
        <v>95.596094199999996</v>
      </c>
      <c r="R17" s="5">
        <v>101.072112</v>
      </c>
      <c r="S17" s="5">
        <v>94.260077899999999</v>
      </c>
      <c r="T17" s="5">
        <v>103.90323100000001</v>
      </c>
      <c r="U17" s="5">
        <v>115.11251</v>
      </c>
      <c r="V17" s="5">
        <v>105.454515</v>
      </c>
      <c r="W17" s="5">
        <v>81.515582800000004</v>
      </c>
      <c r="X17" s="5">
        <v>85.105579599999999</v>
      </c>
      <c r="Y17" s="5">
        <v>83.920532100000003</v>
      </c>
      <c r="Z17" s="5">
        <v>112.520781</v>
      </c>
      <c r="AA17" s="5">
        <v>111.273899</v>
      </c>
      <c r="AB17" s="5">
        <v>103.130195</v>
      </c>
      <c r="AC17" s="5">
        <v>102.177212</v>
      </c>
      <c r="AD17" s="5">
        <v>95.958962900000003</v>
      </c>
      <c r="AE17" s="5">
        <v>93.7157749</v>
      </c>
      <c r="AF17" s="5">
        <v>99.332780999999997</v>
      </c>
      <c r="AG17" s="5">
        <v>108.97409500000001</v>
      </c>
      <c r="AH17" s="5">
        <v>98.682242500000001</v>
      </c>
      <c r="AI17" s="5">
        <v>84.094803799999994</v>
      </c>
      <c r="AJ17" s="5">
        <v>92.878096999999997</v>
      </c>
      <c r="AK17" s="5">
        <v>78.239275000000006</v>
      </c>
      <c r="AL17" s="5">
        <v>0.90980000000000005</v>
      </c>
    </row>
    <row r="18" spans="1:38" x14ac:dyDescent="0.25">
      <c r="A18" s="5">
        <v>1E-13</v>
      </c>
      <c r="B18" s="5">
        <v>92.570656700000001</v>
      </c>
      <c r="C18" s="5">
        <v>105.662926</v>
      </c>
      <c r="D18" s="5">
        <v>107.182564</v>
      </c>
      <c r="E18" s="5">
        <v>101.748367</v>
      </c>
      <c r="F18" s="5">
        <v>99.455697000000001</v>
      </c>
      <c r="G18" s="5">
        <v>106.91099800000001</v>
      </c>
      <c r="H18" s="5">
        <v>111.576249</v>
      </c>
      <c r="I18" s="5">
        <v>112.326871</v>
      </c>
      <c r="J18" s="5">
        <v>108.306876</v>
      </c>
      <c r="K18" s="5">
        <v>100.44148800000001</v>
      </c>
      <c r="L18" s="5">
        <v>108.14429699999999</v>
      </c>
      <c r="M18" s="5">
        <v>93.2614947</v>
      </c>
      <c r="N18" s="5">
        <v>108.39048200000001</v>
      </c>
      <c r="O18" s="5">
        <v>115.871779</v>
      </c>
      <c r="P18" s="5">
        <v>107.065669</v>
      </c>
      <c r="Q18" s="5">
        <v>98.614501599999997</v>
      </c>
      <c r="R18" s="5">
        <v>100.01649399999999</v>
      </c>
      <c r="S18" s="5">
        <v>101.35251</v>
      </c>
      <c r="T18" s="5">
        <v>112.527036</v>
      </c>
      <c r="U18" s="5">
        <v>109.374427</v>
      </c>
      <c r="V18" s="5">
        <v>107.889864</v>
      </c>
      <c r="W18" s="5">
        <v>106.087891</v>
      </c>
      <c r="X18" s="5">
        <v>92.947805599999995</v>
      </c>
      <c r="Y18" s="5">
        <v>93.191785999999993</v>
      </c>
      <c r="Z18" s="5">
        <v>112.248026</v>
      </c>
      <c r="AA18" s="5">
        <v>107.338425</v>
      </c>
      <c r="AB18" s="5">
        <v>101.026081</v>
      </c>
      <c r="AC18" s="5">
        <v>101.253546</v>
      </c>
      <c r="AD18" s="5">
        <v>101.451475</v>
      </c>
      <c r="AE18" s="5">
        <v>96.156891200000004</v>
      </c>
      <c r="AF18" s="5">
        <v>108.52372200000001</v>
      </c>
      <c r="AG18" s="5">
        <v>110.842308</v>
      </c>
      <c r="AH18" s="5">
        <v>111.809776</v>
      </c>
      <c r="AI18" s="5">
        <v>111.838857</v>
      </c>
      <c r="AJ18" s="5">
        <v>108.701966</v>
      </c>
      <c r="AK18" s="5">
        <v>114.592349</v>
      </c>
      <c r="AL18" s="5">
        <v>0.99209999999999998</v>
      </c>
    </row>
    <row r="19" spans="1:38" x14ac:dyDescent="0.25">
      <c r="A19" s="5">
        <v>1.0000000000000001E-15</v>
      </c>
      <c r="B19" s="5">
        <v>83.725581899999995</v>
      </c>
      <c r="C19" s="5">
        <v>103.0133</v>
      </c>
      <c r="D19" s="5">
        <v>113.261118</v>
      </c>
      <c r="E19" s="5">
        <v>115.108531</v>
      </c>
      <c r="F19" s="5">
        <v>91.0767302</v>
      </c>
      <c r="G19" s="5">
        <v>93.814739099999997</v>
      </c>
      <c r="H19" s="5">
        <v>101.451201</v>
      </c>
      <c r="I19" s="5">
        <v>98.315272100000001</v>
      </c>
      <c r="J19" s="5">
        <v>100.233527</v>
      </c>
      <c r="K19" s="5">
        <v>105.84391100000001</v>
      </c>
      <c r="L19" s="5">
        <v>101.20828400000001</v>
      </c>
      <c r="M19" s="5">
        <v>92.947805599999995</v>
      </c>
      <c r="N19" s="5">
        <v>83.725581899999995</v>
      </c>
      <c r="O19" s="5">
        <v>103.0133</v>
      </c>
      <c r="P19" s="5">
        <v>113.261118</v>
      </c>
      <c r="Q19" s="5">
        <v>115.108531</v>
      </c>
      <c r="R19" s="5">
        <v>91.0767302</v>
      </c>
      <c r="S19" s="5">
        <v>93.814739099999997</v>
      </c>
      <c r="T19" s="5">
        <v>101.451201</v>
      </c>
      <c r="U19" s="5">
        <v>98.315272100000001</v>
      </c>
      <c r="V19" s="5">
        <v>100.233527</v>
      </c>
      <c r="W19" s="5">
        <v>105.84391100000001</v>
      </c>
      <c r="X19" s="5">
        <v>101.20828400000001</v>
      </c>
      <c r="Y19" s="5">
        <v>92.947805599999995</v>
      </c>
      <c r="Z19" s="5">
        <v>83.725581899999995</v>
      </c>
      <c r="AA19" s="5">
        <v>103.0133</v>
      </c>
      <c r="AB19" s="5">
        <v>113.261118</v>
      </c>
      <c r="AC19" s="5">
        <v>115.108531</v>
      </c>
      <c r="AD19" s="5">
        <v>91.0767302</v>
      </c>
      <c r="AE19" s="5">
        <v>93.814739099999997</v>
      </c>
      <c r="AF19" s="5">
        <v>101.451201</v>
      </c>
      <c r="AG19" s="5">
        <v>98.315272100000001</v>
      </c>
      <c r="AH19" s="5">
        <v>100.233527</v>
      </c>
      <c r="AI19" s="5">
        <v>105.84391100000001</v>
      </c>
      <c r="AJ19" s="5">
        <v>101.20828400000001</v>
      </c>
      <c r="AK19" s="5">
        <v>92.947805599999995</v>
      </c>
      <c r="AL19" s="5" t="s">
        <v>254</v>
      </c>
    </row>
    <row r="21" spans="1:38" x14ac:dyDescent="0.25">
      <c r="A21" s="4" t="s">
        <v>37</v>
      </c>
    </row>
    <row r="22" spans="1:38" x14ac:dyDescent="0.25">
      <c r="A22" s="7" t="s">
        <v>223</v>
      </c>
      <c r="B22" s="19" t="s">
        <v>358</v>
      </c>
      <c r="C22" s="19"/>
      <c r="D22" s="19"/>
      <c r="E22" s="19"/>
      <c r="F22" s="19"/>
      <c r="G22" s="19"/>
      <c r="H22" s="19"/>
      <c r="I22" s="19"/>
      <c r="J22" s="19"/>
      <c r="K22" s="19" t="s">
        <v>359</v>
      </c>
      <c r="L22" s="19"/>
      <c r="M22" s="19"/>
      <c r="N22" s="19"/>
      <c r="O22" s="19"/>
      <c r="P22" s="19"/>
      <c r="Q22" s="19"/>
      <c r="R22" s="19"/>
      <c r="S22" s="19"/>
      <c r="T22" s="19" t="s">
        <v>360</v>
      </c>
      <c r="U22" s="19"/>
      <c r="V22" s="19"/>
      <c r="W22" s="19"/>
      <c r="X22" s="19"/>
      <c r="Y22" s="19"/>
      <c r="Z22" s="19"/>
      <c r="AA22" s="19"/>
      <c r="AB22" s="19"/>
      <c r="AC22" s="4" t="s">
        <v>348</v>
      </c>
    </row>
    <row r="23" spans="1:38" x14ac:dyDescent="0.25">
      <c r="A23" s="5">
        <v>1E-8</v>
      </c>
      <c r="B23" s="5">
        <v>224.80170000000001</v>
      </c>
      <c r="C23" s="5">
        <v>246.7302</v>
      </c>
      <c r="D23" s="5">
        <v>234.70689999999999</v>
      </c>
      <c r="E23" s="5">
        <v>238.7595</v>
      </c>
      <c r="F23" s="5">
        <v>219.89169999999999</v>
      </c>
      <c r="G23" s="5">
        <v>225.06290000000001</v>
      </c>
      <c r="H23" s="5">
        <v>115.123</v>
      </c>
      <c r="I23" s="5">
        <v>133.7928</v>
      </c>
      <c r="J23" s="5">
        <v>161.07939999999999</v>
      </c>
      <c r="K23" s="5">
        <v>101.2667</v>
      </c>
      <c r="L23" s="5">
        <v>99.086309999999997</v>
      </c>
      <c r="M23" s="5">
        <v>99.148610000000005</v>
      </c>
      <c r="N23" s="5">
        <v>89.913910000000001</v>
      </c>
      <c r="O23" s="5">
        <v>93.128410000000002</v>
      </c>
      <c r="P23" s="5">
        <v>85.511430000000004</v>
      </c>
      <c r="Q23" s="5">
        <v>52.755429999999997</v>
      </c>
      <c r="R23" s="5">
        <v>78.175060000000002</v>
      </c>
      <c r="S23" s="5">
        <v>85.225189999999998</v>
      </c>
      <c r="T23" s="5">
        <v>77.157759999999996</v>
      </c>
      <c r="U23" s="5">
        <v>73.04616</v>
      </c>
      <c r="V23" s="5">
        <v>73.731430000000003</v>
      </c>
      <c r="W23" s="5">
        <v>73.4221</v>
      </c>
      <c r="X23" s="5">
        <v>66.049700000000001</v>
      </c>
      <c r="Y23" s="5">
        <v>75.448629999999994</v>
      </c>
      <c r="Z23" s="5">
        <v>71.777720000000002</v>
      </c>
      <c r="AA23" s="5">
        <v>76.608369999999994</v>
      </c>
      <c r="AB23" s="5">
        <v>70.66798</v>
      </c>
      <c r="AC23" s="5" t="s">
        <v>349</v>
      </c>
    </row>
    <row r="24" spans="1:38" x14ac:dyDescent="0.25">
      <c r="A24" s="5">
        <v>1.0000000000000001E-9</v>
      </c>
      <c r="B24" s="5">
        <v>153.6585</v>
      </c>
      <c r="C24" s="5">
        <v>136.6514</v>
      </c>
      <c r="D24" s="5">
        <v>135.5924</v>
      </c>
      <c r="E24" s="5">
        <v>145.53880000000001</v>
      </c>
      <c r="F24" s="5">
        <v>129.3964</v>
      </c>
      <c r="G24" s="5">
        <v>125.553</v>
      </c>
      <c r="H24" s="5">
        <v>64.140079999999998</v>
      </c>
      <c r="I24" s="5">
        <v>92.666989999999998</v>
      </c>
      <c r="J24" s="5">
        <v>117.3424</v>
      </c>
      <c r="K24" s="5">
        <v>88.807299999999998</v>
      </c>
      <c r="L24" s="5">
        <v>84.695700000000002</v>
      </c>
      <c r="M24" s="5">
        <v>97.964960000000005</v>
      </c>
      <c r="N24" s="5">
        <v>75.099230000000006</v>
      </c>
      <c r="O24" s="5">
        <v>96.55256</v>
      </c>
      <c r="P24" s="5">
        <v>92.639250000000004</v>
      </c>
      <c r="Q24" s="5">
        <v>51.247480000000003</v>
      </c>
      <c r="R24" s="5">
        <v>83.136259999999993</v>
      </c>
      <c r="S24" s="5">
        <v>103.6339</v>
      </c>
      <c r="T24" s="5">
        <v>183.6234</v>
      </c>
      <c r="U24" s="5">
        <v>174.65260000000001</v>
      </c>
      <c r="V24" s="5">
        <v>174.52799999999999</v>
      </c>
      <c r="W24" s="5">
        <v>180.89840000000001</v>
      </c>
      <c r="X24" s="5">
        <v>178.66220000000001</v>
      </c>
      <c r="Y24" s="5">
        <v>179.01159999999999</v>
      </c>
      <c r="Z24" s="5">
        <v>216.76230000000001</v>
      </c>
      <c r="AA24" s="5">
        <v>187.06039999999999</v>
      </c>
      <c r="AB24" s="5">
        <v>183.40479999999999</v>
      </c>
      <c r="AC24" s="5" t="s">
        <v>349</v>
      </c>
    </row>
    <row r="25" spans="1:38" x14ac:dyDescent="0.25">
      <c r="A25" s="5">
        <v>1E-10</v>
      </c>
      <c r="B25" s="5">
        <v>84.944890000000001</v>
      </c>
      <c r="C25" s="5">
        <v>79.151269999999997</v>
      </c>
      <c r="D25" s="5">
        <v>104.3193</v>
      </c>
      <c r="E25" s="5">
        <v>88.935580000000002</v>
      </c>
      <c r="F25" s="5">
        <v>105.0081</v>
      </c>
      <c r="G25" s="5">
        <v>83.135490000000004</v>
      </c>
      <c r="H25" s="5">
        <v>33.00853</v>
      </c>
      <c r="I25" s="5">
        <v>34.94079</v>
      </c>
      <c r="J25" s="5">
        <v>49.10633</v>
      </c>
      <c r="K25" s="5">
        <v>99.335499999999996</v>
      </c>
      <c r="L25" s="5">
        <v>92.171340000000001</v>
      </c>
      <c r="M25" s="5">
        <v>99.335499999999996</v>
      </c>
      <c r="N25" s="5">
        <v>66.587779999999995</v>
      </c>
      <c r="O25" s="5">
        <v>88.166889999999995</v>
      </c>
      <c r="P25" s="5">
        <v>76.566720000000004</v>
      </c>
      <c r="Q25" s="5">
        <v>66.881799999999998</v>
      </c>
      <c r="R25" s="5">
        <v>90.447509999999994</v>
      </c>
      <c r="S25" s="5">
        <v>114.5355</v>
      </c>
      <c r="T25" s="5">
        <v>231.28059999999999</v>
      </c>
      <c r="U25" s="5">
        <v>219.00810000000001</v>
      </c>
      <c r="V25" s="5">
        <v>214.3981</v>
      </c>
      <c r="W25" s="5">
        <v>219.47239999999999</v>
      </c>
      <c r="X25" s="5">
        <v>239.8776</v>
      </c>
      <c r="Y25" s="5">
        <v>226.18100000000001</v>
      </c>
      <c r="Z25" s="5">
        <v>258.73669999999998</v>
      </c>
      <c r="AA25" s="5">
        <v>240.65440000000001</v>
      </c>
      <c r="AB25" s="5">
        <v>236.41130000000001</v>
      </c>
      <c r="AC25" s="5" t="s">
        <v>349</v>
      </c>
    </row>
    <row r="26" spans="1:38" x14ac:dyDescent="0.25">
      <c r="A26" s="5">
        <v>9.9999999999999994E-12</v>
      </c>
      <c r="B26" s="5">
        <v>80.459500000000006</v>
      </c>
      <c r="C26" s="5">
        <v>82.95138</v>
      </c>
      <c r="D26" s="5">
        <v>93.417280000000005</v>
      </c>
      <c r="E26" s="5">
        <v>95.713989999999995</v>
      </c>
      <c r="F26" s="5">
        <v>97.600769999999997</v>
      </c>
      <c r="G26" s="5">
        <v>87.258449999999996</v>
      </c>
      <c r="H26" s="5">
        <v>26.337019999999999</v>
      </c>
      <c r="I26" s="5">
        <v>32.518940000000001</v>
      </c>
      <c r="J26" s="5">
        <v>40.757150000000003</v>
      </c>
      <c r="K26" s="5">
        <v>104.0701</v>
      </c>
      <c r="L26" s="5">
        <v>81.020179999999996</v>
      </c>
      <c r="M26" s="5">
        <v>89.554869999999994</v>
      </c>
      <c r="N26" s="5">
        <v>109.4106</v>
      </c>
      <c r="O26" s="5">
        <v>90.542829999999995</v>
      </c>
      <c r="P26" s="5">
        <v>91.241640000000004</v>
      </c>
      <c r="Q26" s="5">
        <v>61.907539999999997</v>
      </c>
      <c r="R26" s="5">
        <v>84.572400000000002</v>
      </c>
      <c r="S26" s="5">
        <v>100.3699</v>
      </c>
      <c r="T26" s="5">
        <v>94.289439999999999</v>
      </c>
      <c r="U26" s="5">
        <v>99.335499999999996</v>
      </c>
      <c r="V26" s="5">
        <v>98.089560000000006</v>
      </c>
      <c r="W26" s="5">
        <v>107.52379999999999</v>
      </c>
      <c r="X26" s="5">
        <v>105.9864</v>
      </c>
      <c r="Y26" s="5">
        <v>106.33580000000001</v>
      </c>
      <c r="Z26" s="5">
        <v>140.84289999999999</v>
      </c>
      <c r="AA26" s="5">
        <v>142.47489999999999</v>
      </c>
      <c r="AB26" s="5">
        <v>127.7218</v>
      </c>
      <c r="AC26" s="5" t="s">
        <v>349</v>
      </c>
    </row>
    <row r="27" spans="1:38" x14ac:dyDescent="0.25">
      <c r="A27" s="5">
        <v>9.9999999999999998E-13</v>
      </c>
      <c r="B27" s="5">
        <v>59.633609999999997</v>
      </c>
      <c r="C27" s="5">
        <v>79.46275</v>
      </c>
      <c r="D27" s="5">
        <v>90.613919999999993</v>
      </c>
      <c r="E27" s="5">
        <v>86.769279999999995</v>
      </c>
      <c r="F27" s="5">
        <v>105.77679999999999</v>
      </c>
      <c r="G27" s="5">
        <v>81.178839999999994</v>
      </c>
      <c r="H27" s="5">
        <v>30.952249999999999</v>
      </c>
      <c r="I27" s="5">
        <v>38.256959999999999</v>
      </c>
      <c r="J27" s="5">
        <v>49.184669999999997</v>
      </c>
      <c r="K27" s="5">
        <v>94.974710000000002</v>
      </c>
      <c r="L27" s="5">
        <v>92.981200000000001</v>
      </c>
      <c r="M27" s="5">
        <v>74.728179999999995</v>
      </c>
      <c r="N27" s="5">
        <v>94.316379999999995</v>
      </c>
      <c r="O27" s="5">
        <v>97.880290000000002</v>
      </c>
      <c r="P27" s="5">
        <v>87.0488</v>
      </c>
      <c r="Q27" s="5">
        <v>70.015190000000004</v>
      </c>
      <c r="R27" s="5">
        <v>107.6159</v>
      </c>
      <c r="S27" s="5">
        <v>121.5856</v>
      </c>
      <c r="T27" s="5">
        <v>76.347899999999996</v>
      </c>
      <c r="U27" s="5">
        <v>77.157759999999996</v>
      </c>
      <c r="V27" s="5">
        <v>85.318669999999997</v>
      </c>
      <c r="W27" s="5">
        <v>92.77901</v>
      </c>
      <c r="X27" s="5">
        <v>77.894450000000006</v>
      </c>
      <c r="Y27" s="5">
        <v>81.87764</v>
      </c>
      <c r="Z27" s="5">
        <v>103.438</v>
      </c>
      <c r="AA27" s="5">
        <v>95.996219999999994</v>
      </c>
      <c r="AB27" s="5">
        <v>104.8742</v>
      </c>
      <c r="AC27" s="5">
        <v>9.6600000000000005E-2</v>
      </c>
    </row>
    <row r="28" spans="1:38" x14ac:dyDescent="0.25">
      <c r="A28" s="5">
        <v>1E-13</v>
      </c>
      <c r="B28" s="5">
        <v>63.452419999999996</v>
      </c>
      <c r="C28" s="5">
        <v>67.377129999999994</v>
      </c>
      <c r="D28" s="5">
        <v>88.122039999999998</v>
      </c>
      <c r="E28" s="5">
        <v>94.456140000000005</v>
      </c>
      <c r="F28" s="5">
        <v>85.441550000000007</v>
      </c>
      <c r="G28" s="5">
        <v>80.759559999999993</v>
      </c>
      <c r="H28" s="5">
        <v>20.683859999999999</v>
      </c>
      <c r="I28" s="5">
        <v>27.616489999999999</v>
      </c>
      <c r="J28" s="5">
        <v>35.645800000000001</v>
      </c>
      <c r="K28" s="5">
        <v>61.645800000000001</v>
      </c>
      <c r="L28" s="5">
        <v>79.026669999999996</v>
      </c>
      <c r="M28" s="5">
        <v>77.843029999999999</v>
      </c>
      <c r="N28" s="5">
        <v>96.901960000000003</v>
      </c>
      <c r="O28" s="5">
        <v>87.747609999999995</v>
      </c>
      <c r="P28" s="5">
        <v>90.892229999999998</v>
      </c>
      <c r="Q28" s="5">
        <v>51.214840000000002</v>
      </c>
      <c r="R28" s="5">
        <v>107.1589</v>
      </c>
      <c r="S28" s="5">
        <v>117.3424</v>
      </c>
      <c r="T28" s="5">
        <v>60.082149999999999</v>
      </c>
      <c r="U28" s="5">
        <v>49.354599999999998</v>
      </c>
      <c r="V28" s="5">
        <v>90.863100000000003</v>
      </c>
      <c r="W28" s="5">
        <v>92.709130000000002</v>
      </c>
      <c r="X28" s="5">
        <v>105.637</v>
      </c>
      <c r="Y28" s="5">
        <v>95.434470000000005</v>
      </c>
      <c r="Z28" s="5">
        <v>115.9063</v>
      </c>
      <c r="AA28" s="5">
        <v>89.011369999999999</v>
      </c>
      <c r="AB28" s="5">
        <v>79.741759999999999</v>
      </c>
      <c r="AC28" s="5">
        <v>3.2199999999999999E-2</v>
      </c>
    </row>
    <row r="29" spans="1:38" x14ac:dyDescent="0.25">
      <c r="A29" s="5">
        <v>1.0000000000000001E-15</v>
      </c>
      <c r="B29" s="5">
        <v>109.86369999999999</v>
      </c>
      <c r="C29" s="5">
        <v>87.685959999999994</v>
      </c>
      <c r="D29" s="5">
        <v>102.4503</v>
      </c>
      <c r="E29" s="5">
        <v>100.1863</v>
      </c>
      <c r="F29" s="5">
        <v>104.02979999999999</v>
      </c>
      <c r="G29" s="5">
        <v>95.783869999999993</v>
      </c>
      <c r="H29" s="5">
        <v>100.69629999999999</v>
      </c>
      <c r="I29" s="5">
        <v>90.90446</v>
      </c>
      <c r="J29" s="5">
        <v>108.39919999999999</v>
      </c>
      <c r="K29" s="5">
        <v>109.86369999999999</v>
      </c>
      <c r="L29" s="5">
        <v>87.685959999999994</v>
      </c>
      <c r="M29" s="5">
        <v>102.4503</v>
      </c>
      <c r="N29" s="5">
        <v>100.1863</v>
      </c>
      <c r="O29" s="5">
        <v>104.02979999999999</v>
      </c>
      <c r="P29" s="5">
        <v>95.783869999999993</v>
      </c>
      <c r="Q29" s="5">
        <v>100.69629999999999</v>
      </c>
      <c r="R29" s="5">
        <v>90.90446</v>
      </c>
      <c r="S29" s="5">
        <v>108.39919999999999</v>
      </c>
      <c r="T29" s="5">
        <v>109.86369999999999</v>
      </c>
      <c r="U29" s="5">
        <v>87.685959999999994</v>
      </c>
      <c r="V29" s="5">
        <v>102.4503</v>
      </c>
      <c r="W29" s="5">
        <v>100.1863</v>
      </c>
      <c r="X29" s="5">
        <v>104.02979999999999</v>
      </c>
      <c r="Y29" s="5">
        <v>95.783869999999993</v>
      </c>
      <c r="Z29" s="5">
        <v>100.69629999999999</v>
      </c>
      <c r="AA29" s="5">
        <v>90.90446</v>
      </c>
      <c r="AB29" s="5">
        <v>108.39919999999999</v>
      </c>
      <c r="AC29" s="5" t="s">
        <v>254</v>
      </c>
    </row>
  </sheetData>
  <mergeCells count="9">
    <mergeCell ref="B22:J22"/>
    <mergeCell ref="K22:S22"/>
    <mergeCell ref="T22:AB22"/>
    <mergeCell ref="B2:M2"/>
    <mergeCell ref="N2:Y2"/>
    <mergeCell ref="Z2:AK2"/>
    <mergeCell ref="B12:M12"/>
    <mergeCell ref="N12:Y12"/>
    <mergeCell ref="Z12:AK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83625-2FC4-4457-8BED-4CD9ADAF80C8}">
  <dimension ref="A1:J15"/>
  <sheetViews>
    <sheetView workbookViewId="0">
      <selection activeCell="H20" sqref="H20"/>
    </sheetView>
  </sheetViews>
  <sheetFormatPr defaultRowHeight="15" x14ac:dyDescent="0.25"/>
  <cols>
    <col min="1" max="1" width="72" customWidth="1"/>
  </cols>
  <sheetData>
    <row r="1" spans="1:10" x14ac:dyDescent="0.25">
      <c r="A1" s="4" t="s">
        <v>225</v>
      </c>
      <c r="B1" s="9" t="s">
        <v>19</v>
      </c>
      <c r="C1" s="9" t="s">
        <v>20</v>
      </c>
      <c r="D1" s="9" t="s">
        <v>21</v>
      </c>
      <c r="E1" s="9" t="s">
        <v>22</v>
      </c>
      <c r="F1" s="9" t="s">
        <v>23</v>
      </c>
      <c r="G1" s="9" t="s">
        <v>24</v>
      </c>
      <c r="H1" s="9" t="s">
        <v>25</v>
      </c>
      <c r="I1" s="9" t="s">
        <v>26</v>
      </c>
      <c r="J1" s="9" t="s">
        <v>27</v>
      </c>
    </row>
    <row r="2" spans="1:10" x14ac:dyDescent="0.25">
      <c r="A2" s="4" t="s">
        <v>226</v>
      </c>
      <c r="B2" s="5">
        <v>56.506690800000001</v>
      </c>
      <c r="C2" s="5">
        <v>73.808104</v>
      </c>
      <c r="D2" s="5">
        <v>68.391248000000004</v>
      </c>
      <c r="E2" s="5">
        <v>68.353717799999998</v>
      </c>
      <c r="F2" s="5">
        <v>80.7136572</v>
      </c>
      <c r="G2" s="5">
        <v>82.027213599999996</v>
      </c>
      <c r="H2" s="5">
        <v>96.926695199999997</v>
      </c>
      <c r="I2" s="5">
        <v>86.580875500000005</v>
      </c>
      <c r="J2" s="5">
        <v>93.599019200000001</v>
      </c>
    </row>
    <row r="3" spans="1:10" x14ac:dyDescent="0.25">
      <c r="A3" s="4" t="s">
        <v>361</v>
      </c>
      <c r="B3" s="5">
        <v>48.863044000000002</v>
      </c>
      <c r="C3" s="5">
        <v>76.272585899999996</v>
      </c>
      <c r="D3" s="5">
        <v>62.899331500000002</v>
      </c>
      <c r="E3" s="5">
        <v>65.876725899999997</v>
      </c>
      <c r="F3" s="5">
        <v>79.600261900000007</v>
      </c>
      <c r="G3" s="5">
        <v>91.034456899999995</v>
      </c>
      <c r="H3" s="5">
        <v>85.467480100000003</v>
      </c>
      <c r="I3" s="5">
        <v>93.849220399999993</v>
      </c>
      <c r="J3" s="5">
        <v>102.756383</v>
      </c>
    </row>
    <row r="4" spans="1:10" x14ac:dyDescent="0.25">
      <c r="B4" s="5">
        <v>49.8638488</v>
      </c>
      <c r="C4" s="5">
        <v>76.022384700000003</v>
      </c>
      <c r="D4" s="5">
        <v>59.734286300000001</v>
      </c>
      <c r="E4" s="5">
        <v>63.2371032</v>
      </c>
      <c r="F4" s="5">
        <v>78.949738699999997</v>
      </c>
      <c r="G4" s="5">
        <v>83.215669300000002</v>
      </c>
      <c r="H4" s="5">
        <v>81.101469100000003</v>
      </c>
      <c r="I4" s="5">
        <v>90.671665099999998</v>
      </c>
      <c r="J4" s="5">
        <v>103.644598</v>
      </c>
    </row>
    <row r="5" spans="1:10" x14ac:dyDescent="0.25">
      <c r="B5" s="5">
        <v>58.282609000000001</v>
      </c>
      <c r="C5" s="5">
        <v>64.971949899999998</v>
      </c>
      <c r="D5" s="5">
        <v>71.247129099999995</v>
      </c>
      <c r="E5" s="5">
        <v>76.2421717</v>
      </c>
      <c r="F5" s="5">
        <v>74.522772599999996</v>
      </c>
      <c r="G5" s="5">
        <v>84.023393900000002</v>
      </c>
      <c r="H5" s="5">
        <v>87.637897100000004</v>
      </c>
      <c r="I5" s="5">
        <v>88.152461799999998</v>
      </c>
      <c r="J5" s="5">
        <v>98.744964199999998</v>
      </c>
    </row>
    <row r="6" spans="1:10" x14ac:dyDescent="0.25">
      <c r="B6" s="5">
        <v>58.019051400000002</v>
      </c>
      <c r="C6" s="5">
        <v>72.213506699999996</v>
      </c>
      <c r="D6" s="5">
        <v>62.424227199999997</v>
      </c>
      <c r="E6" s="5">
        <v>71.159276599999998</v>
      </c>
      <c r="F6" s="5">
        <v>72.364110999999994</v>
      </c>
      <c r="G6" s="5">
        <v>83.860239199999995</v>
      </c>
      <c r="H6" s="5">
        <v>74.7737798</v>
      </c>
      <c r="I6" s="5">
        <v>90.524479499999998</v>
      </c>
      <c r="J6" s="5">
        <v>103.94081300000001</v>
      </c>
    </row>
    <row r="7" spans="1:10" x14ac:dyDescent="0.25">
      <c r="B7" s="5">
        <v>51.806624100000001</v>
      </c>
      <c r="C7" s="5">
        <v>64.821345600000001</v>
      </c>
      <c r="D7" s="5">
        <v>62.135568999999997</v>
      </c>
      <c r="E7" s="5">
        <v>73.3179382</v>
      </c>
      <c r="F7" s="5">
        <v>68.009136699999999</v>
      </c>
      <c r="G7" s="5">
        <v>85.228228299999998</v>
      </c>
      <c r="H7" s="5">
        <v>78.927948400000005</v>
      </c>
      <c r="J7" s="5">
        <v>97.314223299999995</v>
      </c>
    </row>
    <row r="8" spans="1:10" x14ac:dyDescent="0.25">
      <c r="B8" s="5">
        <v>33.679209899999996</v>
      </c>
      <c r="C8" s="5">
        <v>42.076998799999998</v>
      </c>
      <c r="D8" s="5">
        <v>42.7292542</v>
      </c>
      <c r="E8" s="5">
        <v>58.570908299999999</v>
      </c>
      <c r="F8" s="5">
        <v>60.739657700000002</v>
      </c>
      <c r="G8" s="5">
        <v>67.3355909</v>
      </c>
      <c r="H8" s="5">
        <v>73.0509792</v>
      </c>
      <c r="I8" s="5">
        <v>76.744375700000006</v>
      </c>
      <c r="J8" s="5">
        <v>106.250781</v>
      </c>
    </row>
    <row r="9" spans="1:10" x14ac:dyDescent="0.25">
      <c r="B9" s="5">
        <v>49.414872500000001</v>
      </c>
      <c r="C9" s="5">
        <v>41.922088100000003</v>
      </c>
      <c r="D9" s="5">
        <v>43.357050100000002</v>
      </c>
      <c r="E9" s="5">
        <v>52.4397071</v>
      </c>
      <c r="F9" s="5">
        <v>60.747810899999998</v>
      </c>
      <c r="G9" s="5">
        <v>64.555351999999999</v>
      </c>
      <c r="H9" s="5">
        <v>72.635166400000003</v>
      </c>
      <c r="I9" s="5">
        <v>70.539795699999999</v>
      </c>
      <c r="J9" s="5">
        <v>99.157503399999996</v>
      </c>
    </row>
    <row r="10" spans="1:10" x14ac:dyDescent="0.25">
      <c r="B10" s="5">
        <v>33.4183077</v>
      </c>
      <c r="C10" s="5">
        <v>46.944454999999998</v>
      </c>
      <c r="D10" s="5">
        <v>47.629323200000002</v>
      </c>
      <c r="E10" s="5">
        <v>51.192268599999998</v>
      </c>
      <c r="F10" s="5">
        <v>60.177087399999998</v>
      </c>
      <c r="G10" s="5">
        <v>67.205139799999998</v>
      </c>
      <c r="H10" s="5">
        <v>70.556102100000004</v>
      </c>
      <c r="I10" s="5">
        <v>71.387727799999993</v>
      </c>
      <c r="J10" s="5">
        <v>94.591715300000004</v>
      </c>
    </row>
    <row r="11" spans="1:10" x14ac:dyDescent="0.25">
      <c r="B11" s="5">
        <v>39.010260000000002</v>
      </c>
      <c r="C11" s="5">
        <v>49.933655999999999</v>
      </c>
      <c r="D11" s="5">
        <v>46.952849100000002</v>
      </c>
      <c r="E11" s="5">
        <v>63.987366600000001</v>
      </c>
      <c r="F11" s="5">
        <v>66.463585600000002</v>
      </c>
      <c r="G11" s="5">
        <v>74.378141999999997</v>
      </c>
      <c r="H11" s="5">
        <v>77.424358499999997</v>
      </c>
      <c r="I11" s="5">
        <v>90.076435700000005</v>
      </c>
      <c r="J11" s="5">
        <v>91.870526499999997</v>
      </c>
    </row>
    <row r="12" spans="1:10" x14ac:dyDescent="0.25">
      <c r="B12" s="5">
        <v>41.710740199999996</v>
      </c>
      <c r="C12" s="5">
        <v>46.476293699999999</v>
      </c>
      <c r="D12" s="5">
        <v>47.952680899999997</v>
      </c>
      <c r="E12" s="5">
        <v>58.362144700000002</v>
      </c>
      <c r="F12" s="5">
        <v>70.294716800000003</v>
      </c>
      <c r="G12" s="5">
        <v>68.304397399999999</v>
      </c>
      <c r="H12" s="5">
        <v>70.518978099999998</v>
      </c>
      <c r="I12" s="5">
        <v>81.423685699999993</v>
      </c>
      <c r="J12" s="5">
        <v>108.129474</v>
      </c>
    </row>
    <row r="13" spans="1:10" x14ac:dyDescent="0.25">
      <c r="B13" s="5">
        <v>39.271898200000003</v>
      </c>
      <c r="C13" s="5">
        <v>50.681193800000003</v>
      </c>
      <c r="D13" s="5">
        <v>51.064306899999998</v>
      </c>
      <c r="E13" s="5">
        <v>60.530004300000002</v>
      </c>
      <c r="F13" s="5">
        <v>65.688015100000001</v>
      </c>
      <c r="G13" s="5">
        <v>73.032573999999997</v>
      </c>
      <c r="H13" s="5">
        <v>83.881216199999997</v>
      </c>
      <c r="I13" s="5">
        <v>82.582369299999996</v>
      </c>
      <c r="J13" s="5">
        <v>100</v>
      </c>
    </row>
    <row r="15" spans="1:10" x14ac:dyDescent="0.25">
      <c r="A15" s="4" t="s">
        <v>362</v>
      </c>
      <c r="B15" s="4" t="s">
        <v>60</v>
      </c>
      <c r="C15" s="10" t="s">
        <v>349</v>
      </c>
      <c r="D15" s="10">
        <v>1.6999999999999999E-3</v>
      </c>
      <c r="E15" s="10" t="s">
        <v>349</v>
      </c>
      <c r="F15" s="10" t="s">
        <v>349</v>
      </c>
      <c r="G15" s="10" t="s">
        <v>349</v>
      </c>
      <c r="H15" s="10" t="s">
        <v>349</v>
      </c>
      <c r="I15" s="10" t="s">
        <v>349</v>
      </c>
      <c r="J15" s="10" t="s">
        <v>349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54DE1-667A-46FD-8414-3DD83DAF529A}">
  <dimension ref="A1:BJ157"/>
  <sheetViews>
    <sheetView zoomScale="90" zoomScaleNormal="90" workbookViewId="0">
      <selection activeCell="O1" sqref="O1:S17"/>
    </sheetView>
  </sheetViews>
  <sheetFormatPr defaultRowHeight="15" x14ac:dyDescent="0.25"/>
  <cols>
    <col min="1" max="1" width="16.85546875" customWidth="1"/>
    <col min="2" max="2" width="23.85546875" bestFit="1" customWidth="1"/>
    <col min="3" max="3" width="13.140625" customWidth="1"/>
    <col min="8" max="8" width="18.5703125" customWidth="1"/>
    <col min="15" max="15" width="17.85546875" customWidth="1"/>
    <col min="22" max="22" width="17.28515625" customWidth="1"/>
    <col min="25" max="25" width="15.42578125" customWidth="1"/>
    <col min="29" max="29" width="16.5703125" customWidth="1"/>
    <col min="32" max="32" width="14.42578125" customWidth="1"/>
    <col min="36" max="36" width="17.42578125" customWidth="1"/>
    <col min="43" max="43" width="17.85546875" customWidth="1"/>
    <col min="50" max="50" width="21.85546875" customWidth="1"/>
    <col min="57" max="57" width="16" customWidth="1"/>
  </cols>
  <sheetData>
    <row r="1" spans="1:62" x14ac:dyDescent="0.25">
      <c r="A1" s="4" t="s">
        <v>224</v>
      </c>
      <c r="B1" s="4" t="s">
        <v>35</v>
      </c>
      <c r="H1" s="4" t="s">
        <v>36</v>
      </c>
      <c r="I1" s="4" t="s">
        <v>35</v>
      </c>
      <c r="O1" s="4" t="s">
        <v>239</v>
      </c>
      <c r="P1" s="4" t="s">
        <v>35</v>
      </c>
      <c r="V1" s="4" t="s">
        <v>37</v>
      </c>
      <c r="W1" s="4" t="s">
        <v>35</v>
      </c>
      <c r="AC1" s="4" t="s">
        <v>241</v>
      </c>
      <c r="AD1" s="4" t="s">
        <v>35</v>
      </c>
      <c r="AJ1" s="4" t="s">
        <v>242</v>
      </c>
      <c r="AK1" s="4" t="s">
        <v>35</v>
      </c>
      <c r="AQ1" s="4" t="s">
        <v>243</v>
      </c>
      <c r="AR1" s="4" t="s">
        <v>35</v>
      </c>
      <c r="AX1" s="4" t="s">
        <v>244</v>
      </c>
      <c r="AY1" s="4" t="s">
        <v>35</v>
      </c>
      <c r="BE1" s="4" t="s">
        <v>245</v>
      </c>
      <c r="BF1" s="10" t="s">
        <v>246</v>
      </c>
      <c r="BG1" s="5"/>
      <c r="BH1" s="5"/>
      <c r="BI1" s="5"/>
      <c r="BJ1" s="5"/>
    </row>
    <row r="2" spans="1:62" x14ac:dyDescent="0.25">
      <c r="A2" s="7" t="s">
        <v>227</v>
      </c>
      <c r="B2" s="7" t="s">
        <v>228</v>
      </c>
      <c r="C2" s="7" t="s">
        <v>229</v>
      </c>
      <c r="D2" s="7" t="s">
        <v>230</v>
      </c>
      <c r="E2" s="7" t="s">
        <v>231</v>
      </c>
      <c r="F2" s="7" t="s">
        <v>232</v>
      </c>
      <c r="H2" s="7" t="s">
        <v>227</v>
      </c>
      <c r="I2" s="7" t="s">
        <v>228</v>
      </c>
      <c r="J2" s="7" t="s">
        <v>229</v>
      </c>
      <c r="K2" s="7" t="s">
        <v>230</v>
      </c>
      <c r="L2" s="7" t="s">
        <v>231</v>
      </c>
      <c r="M2" s="7" t="s">
        <v>232</v>
      </c>
      <c r="N2" s="9"/>
      <c r="O2" s="8" t="s">
        <v>227</v>
      </c>
      <c r="P2" s="8" t="s">
        <v>228</v>
      </c>
      <c r="Q2" s="8" t="s">
        <v>229</v>
      </c>
      <c r="R2" s="8" t="s">
        <v>230</v>
      </c>
      <c r="S2" s="8" t="s">
        <v>231</v>
      </c>
      <c r="T2" s="8" t="s">
        <v>232</v>
      </c>
      <c r="V2" s="8" t="s">
        <v>227</v>
      </c>
      <c r="W2" s="8" t="s">
        <v>228</v>
      </c>
      <c r="X2" s="8" t="s">
        <v>229</v>
      </c>
      <c r="Y2" s="8" t="s">
        <v>230</v>
      </c>
      <c r="Z2" s="8" t="s">
        <v>231</v>
      </c>
      <c r="AA2" s="8" t="s">
        <v>232</v>
      </c>
      <c r="AC2" s="7" t="s">
        <v>227</v>
      </c>
      <c r="AD2" s="7" t="s">
        <v>228</v>
      </c>
      <c r="AE2" s="7" t="s">
        <v>229</v>
      </c>
      <c r="AF2" s="7" t="s">
        <v>230</v>
      </c>
      <c r="AG2" s="7" t="s">
        <v>231</v>
      </c>
      <c r="AH2" s="7" t="s">
        <v>232</v>
      </c>
      <c r="AJ2" s="8" t="s">
        <v>227</v>
      </c>
      <c r="AK2" s="8" t="s">
        <v>228</v>
      </c>
      <c r="AL2" s="8" t="s">
        <v>229</v>
      </c>
      <c r="AM2" s="8" t="s">
        <v>230</v>
      </c>
      <c r="AN2" s="8" t="s">
        <v>231</v>
      </c>
      <c r="AO2" s="8" t="s">
        <v>232</v>
      </c>
      <c r="AQ2" s="8" t="s">
        <v>227</v>
      </c>
      <c r="AR2" s="8" t="s">
        <v>228</v>
      </c>
      <c r="AS2" s="8" t="s">
        <v>229</v>
      </c>
      <c r="AT2" s="8" t="s">
        <v>230</v>
      </c>
      <c r="AU2" s="8" t="s">
        <v>231</v>
      </c>
      <c r="AV2" s="8" t="s">
        <v>232</v>
      </c>
      <c r="AX2" s="4" t="s">
        <v>227</v>
      </c>
      <c r="AY2" s="7" t="s">
        <v>228</v>
      </c>
      <c r="AZ2" s="7" t="s">
        <v>229</v>
      </c>
      <c r="BA2" s="7" t="s">
        <v>230</v>
      </c>
      <c r="BB2" s="7" t="s">
        <v>231</v>
      </c>
      <c r="BC2" s="7" t="s">
        <v>232</v>
      </c>
      <c r="BE2" s="4" t="s">
        <v>227</v>
      </c>
      <c r="BF2" s="7" t="s">
        <v>228</v>
      </c>
      <c r="BG2" s="7" t="s">
        <v>229</v>
      </c>
      <c r="BH2" s="7" t="s">
        <v>230</v>
      </c>
      <c r="BI2" s="7" t="s">
        <v>231</v>
      </c>
      <c r="BJ2" s="7" t="s">
        <v>232</v>
      </c>
    </row>
    <row r="3" spans="1:62" x14ac:dyDescent="0.25">
      <c r="A3" s="5">
        <v>0</v>
      </c>
      <c r="B3" s="5">
        <v>0.2</v>
      </c>
      <c r="C3" s="5">
        <v>0.16</v>
      </c>
      <c r="D3" s="5">
        <v>0.25</v>
      </c>
      <c r="E3" s="5">
        <v>0.14000000000000001</v>
      </c>
      <c r="F3" s="5">
        <v>0.18</v>
      </c>
      <c r="H3" s="5">
        <v>0</v>
      </c>
      <c r="I3" s="5">
        <v>0.28000000000000003</v>
      </c>
      <c r="J3" s="5">
        <v>0.17</v>
      </c>
      <c r="K3" s="5">
        <v>0.22</v>
      </c>
      <c r="L3" s="5">
        <v>0.2</v>
      </c>
      <c r="M3" s="5">
        <v>0.19</v>
      </c>
      <c r="N3" s="5"/>
      <c r="O3" s="5">
        <v>0</v>
      </c>
      <c r="P3" s="5">
        <v>0.22</v>
      </c>
      <c r="Q3" s="5">
        <v>0.37</v>
      </c>
      <c r="R3" s="5">
        <v>0.18</v>
      </c>
      <c r="S3" s="5">
        <v>0.2</v>
      </c>
      <c r="T3" s="5">
        <v>0.13</v>
      </c>
      <c r="V3" s="5">
        <v>0</v>
      </c>
      <c r="W3" s="5">
        <v>0.21</v>
      </c>
      <c r="X3" s="5">
        <v>0.25</v>
      </c>
      <c r="Y3" s="5">
        <v>0.14000000000000001</v>
      </c>
      <c r="Z3" s="5">
        <v>0.14000000000000001</v>
      </c>
      <c r="AA3" s="5">
        <v>0.25</v>
      </c>
      <c r="AC3" s="5">
        <v>0</v>
      </c>
      <c r="AD3" s="5">
        <v>0.28999999999999998</v>
      </c>
      <c r="AE3" s="5">
        <v>0.18</v>
      </c>
      <c r="AF3" s="5">
        <v>0.12</v>
      </c>
      <c r="AG3" s="5">
        <v>0.18</v>
      </c>
      <c r="AH3" s="5">
        <v>0.21</v>
      </c>
      <c r="AJ3" s="5">
        <v>0</v>
      </c>
      <c r="AK3" s="5">
        <v>0.24</v>
      </c>
      <c r="AL3" s="5">
        <v>0.24</v>
      </c>
      <c r="AM3" s="5">
        <v>0.2</v>
      </c>
      <c r="AN3" s="5">
        <v>0.28999999999999998</v>
      </c>
      <c r="AO3" s="5">
        <v>0.19</v>
      </c>
      <c r="AQ3" s="5">
        <v>0</v>
      </c>
      <c r="AR3" s="5">
        <v>0.23</v>
      </c>
      <c r="AS3" s="5">
        <v>0.21</v>
      </c>
      <c r="AT3" s="5">
        <v>0.19</v>
      </c>
      <c r="AU3" s="5">
        <v>0.25</v>
      </c>
      <c r="AV3" s="5">
        <v>0.23</v>
      </c>
      <c r="AX3" s="5">
        <v>0</v>
      </c>
      <c r="AY3" s="5">
        <v>0.16</v>
      </c>
      <c r="AZ3" s="5">
        <v>0.21</v>
      </c>
      <c r="BA3" s="5">
        <v>0.21</v>
      </c>
      <c r="BB3" s="5">
        <v>0.13</v>
      </c>
      <c r="BC3" s="5">
        <v>0.15</v>
      </c>
      <c r="BE3" s="5">
        <v>0</v>
      </c>
      <c r="BF3" s="5">
        <v>0.3</v>
      </c>
      <c r="BG3" s="5">
        <v>0.16</v>
      </c>
      <c r="BH3" s="5">
        <v>0.15</v>
      </c>
      <c r="BI3" s="5">
        <v>0.17</v>
      </c>
      <c r="BJ3" s="5">
        <v>0.21</v>
      </c>
    </row>
    <row r="4" spans="1:62" x14ac:dyDescent="0.25">
      <c r="A4" s="5">
        <v>0.4</v>
      </c>
      <c r="B4" s="5">
        <v>0.14000000000000001</v>
      </c>
      <c r="C4" s="5">
        <v>0.15</v>
      </c>
      <c r="D4" s="5">
        <v>0.28999999999999998</v>
      </c>
      <c r="E4" s="5">
        <v>0.12</v>
      </c>
      <c r="F4" s="5">
        <v>0.22</v>
      </c>
      <c r="H4" s="5">
        <v>0.7</v>
      </c>
      <c r="I4" s="5">
        <v>0.06</v>
      </c>
      <c r="J4" s="5">
        <v>0.21</v>
      </c>
      <c r="K4" s="5">
        <v>0.32</v>
      </c>
      <c r="L4" s="5">
        <v>0.13</v>
      </c>
      <c r="M4" s="5">
        <v>0.1</v>
      </c>
      <c r="N4" s="5"/>
      <c r="O4" s="5">
        <v>0.4</v>
      </c>
      <c r="P4" s="5">
        <v>0.8</v>
      </c>
      <c r="Q4" s="5">
        <v>1.1599999999999999</v>
      </c>
      <c r="R4" s="5">
        <v>0.34</v>
      </c>
      <c r="S4" s="5">
        <v>0.44</v>
      </c>
      <c r="T4" s="5">
        <v>0.23</v>
      </c>
      <c r="V4" s="5">
        <v>0.7</v>
      </c>
      <c r="W4" s="5">
        <v>0.34</v>
      </c>
      <c r="X4" s="5">
        <v>0.66</v>
      </c>
      <c r="Y4" s="5">
        <v>0.31</v>
      </c>
      <c r="Z4" s="5">
        <v>0.16</v>
      </c>
      <c r="AA4" s="5">
        <v>0.64</v>
      </c>
      <c r="AC4" s="5">
        <v>0.4</v>
      </c>
      <c r="AD4" s="5">
        <v>0.48</v>
      </c>
      <c r="AE4" s="5">
        <v>0.27</v>
      </c>
      <c r="AF4" s="5">
        <v>0.19</v>
      </c>
      <c r="AG4" s="5">
        <v>0.16</v>
      </c>
      <c r="AH4" s="5">
        <v>0.23</v>
      </c>
      <c r="AJ4" s="5">
        <v>0.4</v>
      </c>
      <c r="AK4" s="5">
        <v>0.28000000000000003</v>
      </c>
      <c r="AL4" s="5">
        <v>0.24</v>
      </c>
      <c r="AM4" s="5">
        <v>0.23</v>
      </c>
      <c r="AN4" s="5">
        <v>0.42</v>
      </c>
      <c r="AO4" s="5">
        <v>0.23</v>
      </c>
      <c r="AQ4" s="5">
        <v>0.6</v>
      </c>
      <c r="AR4" s="5">
        <v>0.09</v>
      </c>
      <c r="AS4" s="5">
        <v>0.09</v>
      </c>
      <c r="AT4" s="5">
        <v>0.11</v>
      </c>
      <c r="AU4" s="5">
        <v>0.09</v>
      </c>
      <c r="AV4" s="5">
        <v>0.14000000000000001</v>
      </c>
      <c r="AX4" s="5">
        <v>0.4</v>
      </c>
      <c r="AY4" s="5">
        <v>0.24</v>
      </c>
      <c r="AZ4" s="5">
        <v>0.26</v>
      </c>
      <c r="BA4" s="5">
        <v>0.27</v>
      </c>
      <c r="BB4" s="5">
        <v>0.13</v>
      </c>
      <c r="BC4" s="5">
        <v>0.21</v>
      </c>
      <c r="BE4" s="5">
        <v>0.4</v>
      </c>
      <c r="BF4" s="5">
        <v>0.41</v>
      </c>
      <c r="BG4" s="5">
        <v>0.18</v>
      </c>
      <c r="BH4" s="5">
        <v>0.18</v>
      </c>
      <c r="BI4" s="5">
        <v>0.25</v>
      </c>
      <c r="BJ4" s="5">
        <v>0.35</v>
      </c>
    </row>
    <row r="5" spans="1:62" x14ac:dyDescent="0.25">
      <c r="A5" s="5">
        <v>0.7</v>
      </c>
      <c r="B5" s="5">
        <v>0.11</v>
      </c>
      <c r="C5" s="5">
        <v>7.0000000000000007E-2</v>
      </c>
      <c r="D5" s="5">
        <v>0.14000000000000001</v>
      </c>
      <c r="E5" s="5">
        <v>0.09</v>
      </c>
      <c r="F5" s="5">
        <v>0.13</v>
      </c>
      <c r="H5" s="5">
        <v>1</v>
      </c>
      <c r="I5" s="5">
        <v>0.04</v>
      </c>
      <c r="J5" s="5">
        <v>0.16</v>
      </c>
      <c r="K5" s="5">
        <v>0.25</v>
      </c>
      <c r="L5" s="5">
        <v>7.0000000000000007E-2</v>
      </c>
      <c r="M5" s="5">
        <v>7.0000000000000007E-2</v>
      </c>
      <c r="N5" s="5"/>
      <c r="O5" s="5">
        <v>0.7</v>
      </c>
      <c r="P5" s="5">
        <v>0.91</v>
      </c>
      <c r="Q5" s="5">
        <v>1.1000000000000001</v>
      </c>
      <c r="R5" s="5">
        <v>0.39</v>
      </c>
      <c r="S5" s="5">
        <v>0.55000000000000004</v>
      </c>
      <c r="T5" s="5">
        <v>0.2</v>
      </c>
      <c r="V5" s="5">
        <v>1</v>
      </c>
      <c r="W5" s="5">
        <v>0.34</v>
      </c>
      <c r="X5" s="5">
        <v>0.84</v>
      </c>
      <c r="Y5" s="5">
        <v>0.33</v>
      </c>
      <c r="Z5" s="5">
        <v>0.18</v>
      </c>
      <c r="AA5" s="5">
        <v>0.95</v>
      </c>
      <c r="AC5" s="5">
        <v>0.7</v>
      </c>
      <c r="AD5" s="5">
        <v>0.5</v>
      </c>
      <c r="AE5" s="5">
        <v>0.23</v>
      </c>
      <c r="AF5" s="5">
        <v>0.14000000000000001</v>
      </c>
      <c r="AG5" s="5">
        <v>0.08</v>
      </c>
      <c r="AH5" s="5">
        <v>0.28000000000000003</v>
      </c>
      <c r="AJ5" s="5">
        <v>0.7</v>
      </c>
      <c r="AK5" s="5">
        <v>0.4</v>
      </c>
      <c r="AL5" s="5">
        <v>0.16</v>
      </c>
      <c r="AM5" s="5">
        <v>0.2</v>
      </c>
      <c r="AN5" s="5">
        <v>0.56999999999999995</v>
      </c>
      <c r="AO5" s="5">
        <v>0.28999999999999998</v>
      </c>
      <c r="AQ5" s="5">
        <v>1</v>
      </c>
      <c r="AR5" s="5">
        <v>0.08</v>
      </c>
      <c r="AS5" s="5">
        <v>0.06</v>
      </c>
      <c r="AT5" s="5">
        <v>0.06</v>
      </c>
      <c r="AU5" s="5">
        <v>0.08</v>
      </c>
      <c r="AV5" s="5">
        <v>0.12</v>
      </c>
      <c r="AX5" s="5">
        <v>1</v>
      </c>
      <c r="AY5" s="5">
        <v>0.59</v>
      </c>
      <c r="AZ5" s="5">
        <v>0.56000000000000005</v>
      </c>
      <c r="BA5" s="5">
        <v>0.56999999999999995</v>
      </c>
      <c r="BB5" s="5">
        <v>0.21</v>
      </c>
      <c r="BC5" s="5">
        <v>0.36</v>
      </c>
      <c r="BE5" s="5">
        <v>1</v>
      </c>
      <c r="BF5" s="5">
        <v>1.01</v>
      </c>
      <c r="BG5" s="5">
        <v>0.38</v>
      </c>
      <c r="BH5" s="5">
        <v>0.21</v>
      </c>
      <c r="BI5" s="5">
        <v>0.57999999999999996</v>
      </c>
      <c r="BJ5" s="5">
        <v>0.87</v>
      </c>
    </row>
    <row r="6" spans="1:62" x14ac:dyDescent="0.25">
      <c r="A6" s="5">
        <v>1</v>
      </c>
      <c r="B6" s="5">
        <v>0.05</v>
      </c>
      <c r="C6" s="5">
        <v>0.03</v>
      </c>
      <c r="D6" s="5">
        <v>0.12</v>
      </c>
      <c r="E6" s="5">
        <v>0.05</v>
      </c>
      <c r="F6" s="5">
        <v>7.0000000000000007E-2</v>
      </c>
      <c r="H6" s="5">
        <v>1.7</v>
      </c>
      <c r="I6" s="5">
        <v>0</v>
      </c>
      <c r="J6" s="5">
        <v>0.04</v>
      </c>
      <c r="K6" s="5">
        <v>7.0000000000000007E-2</v>
      </c>
      <c r="L6" s="5">
        <v>0.04</v>
      </c>
      <c r="M6" s="5">
        <v>0.02</v>
      </c>
      <c r="N6" s="5"/>
      <c r="O6" s="5">
        <v>1</v>
      </c>
      <c r="P6" s="5">
        <v>0.36</v>
      </c>
      <c r="Q6" s="5">
        <v>0.65</v>
      </c>
      <c r="R6" s="5">
        <v>0.16</v>
      </c>
      <c r="S6" s="5">
        <v>0.27</v>
      </c>
      <c r="T6" s="5">
        <v>0.11</v>
      </c>
      <c r="V6" s="5">
        <v>1.3</v>
      </c>
      <c r="W6" s="5">
        <v>0.4</v>
      </c>
      <c r="X6" s="5">
        <v>1.07</v>
      </c>
      <c r="Y6" s="5">
        <v>0.36</v>
      </c>
      <c r="Z6" s="5">
        <v>0.18</v>
      </c>
      <c r="AA6" s="5">
        <v>1.25</v>
      </c>
      <c r="AC6" s="5">
        <v>1.4</v>
      </c>
      <c r="AD6" s="5">
        <v>0.71</v>
      </c>
      <c r="AE6" s="5">
        <v>0.34</v>
      </c>
      <c r="AF6" s="5">
        <v>0.13</v>
      </c>
      <c r="AG6" s="5">
        <v>0.05</v>
      </c>
      <c r="AH6" s="5">
        <v>0.38</v>
      </c>
      <c r="AJ6" s="5">
        <v>1.4</v>
      </c>
      <c r="AK6" s="5">
        <v>0.28000000000000003</v>
      </c>
      <c r="AL6" s="5">
        <v>0.11</v>
      </c>
      <c r="AM6" s="5">
        <v>0.25</v>
      </c>
      <c r="AN6" s="5">
        <v>0.47</v>
      </c>
      <c r="AO6" s="5">
        <v>0.4</v>
      </c>
      <c r="AQ6" s="5">
        <v>1.6</v>
      </c>
      <c r="AR6" s="5">
        <v>0.06</v>
      </c>
      <c r="AS6" s="5">
        <v>0.05</v>
      </c>
      <c r="AT6" s="5">
        <v>0.04</v>
      </c>
      <c r="AU6" s="5">
        <v>0.05</v>
      </c>
      <c r="AV6" s="5">
        <v>0.1</v>
      </c>
      <c r="AX6" s="5">
        <v>1.4</v>
      </c>
      <c r="AY6" s="5">
        <v>1.01</v>
      </c>
      <c r="AZ6" s="5">
        <v>1.25</v>
      </c>
      <c r="BA6" s="5">
        <v>1.0900000000000001</v>
      </c>
      <c r="BB6" s="5">
        <v>0.34</v>
      </c>
      <c r="BC6" s="5">
        <v>0.62</v>
      </c>
      <c r="BE6" s="5">
        <v>1.4</v>
      </c>
      <c r="BF6" s="5">
        <v>1.22</v>
      </c>
      <c r="BG6" s="5">
        <v>0.66</v>
      </c>
      <c r="BH6" s="5">
        <v>0.34</v>
      </c>
      <c r="BI6" s="5">
        <v>1.05</v>
      </c>
      <c r="BJ6" s="5">
        <v>1.62</v>
      </c>
    </row>
    <row r="7" spans="1:62" x14ac:dyDescent="0.25">
      <c r="A7" s="5">
        <v>1.4</v>
      </c>
      <c r="B7" s="5">
        <v>0.03</v>
      </c>
      <c r="C7" s="5">
        <v>0.02</v>
      </c>
      <c r="D7" s="5">
        <v>0.1</v>
      </c>
      <c r="E7" s="5">
        <v>0.01</v>
      </c>
      <c r="F7" s="5">
        <v>0.04</v>
      </c>
      <c r="H7" s="5">
        <v>2</v>
      </c>
      <c r="I7" s="5">
        <v>0</v>
      </c>
      <c r="J7" s="5">
        <v>0.01</v>
      </c>
      <c r="K7" s="5">
        <v>0.04</v>
      </c>
      <c r="L7" s="5">
        <v>0.01</v>
      </c>
      <c r="M7" s="5">
        <v>0.01</v>
      </c>
      <c r="N7" s="5"/>
      <c r="O7" s="5">
        <v>1.4</v>
      </c>
      <c r="P7" s="5">
        <v>7.0000000000000007E-2</v>
      </c>
      <c r="Q7" s="5">
        <v>0.21</v>
      </c>
      <c r="R7" s="5">
        <v>0.08</v>
      </c>
      <c r="S7" s="5">
        <v>0.08</v>
      </c>
      <c r="T7" s="5">
        <v>0.05</v>
      </c>
      <c r="V7" s="5">
        <v>1.9</v>
      </c>
      <c r="W7" s="5">
        <v>0.48</v>
      </c>
      <c r="X7" s="5">
        <v>1.1499999999999999</v>
      </c>
      <c r="Y7" s="5">
        <v>0.28999999999999998</v>
      </c>
      <c r="Z7" s="5">
        <v>0.16</v>
      </c>
      <c r="AA7" s="5">
        <v>1.1499999999999999</v>
      </c>
      <c r="AC7" s="5">
        <v>1.7</v>
      </c>
      <c r="AD7" s="5">
        <v>0.67</v>
      </c>
      <c r="AE7" s="5">
        <v>0.39</v>
      </c>
      <c r="AF7" s="5">
        <v>0.14000000000000001</v>
      </c>
      <c r="AG7" s="5">
        <v>0.01</v>
      </c>
      <c r="AH7" s="5">
        <v>0.44</v>
      </c>
      <c r="AJ7" s="5">
        <v>1.7</v>
      </c>
      <c r="AK7" s="5">
        <v>0.26</v>
      </c>
      <c r="AL7" s="5">
        <v>0.11</v>
      </c>
      <c r="AM7" s="5">
        <v>0.23</v>
      </c>
      <c r="AN7" s="5">
        <v>0.39</v>
      </c>
      <c r="AO7" s="5">
        <v>0.36</v>
      </c>
      <c r="AQ7" s="5">
        <v>2.1</v>
      </c>
      <c r="AR7" s="5">
        <v>0.03</v>
      </c>
      <c r="AS7" s="5">
        <v>0.01</v>
      </c>
      <c r="AT7" s="5">
        <v>0.03</v>
      </c>
      <c r="AU7" s="5">
        <v>0.02</v>
      </c>
      <c r="AV7" s="5">
        <v>0.06</v>
      </c>
      <c r="AX7" s="5">
        <v>2</v>
      </c>
      <c r="AY7" s="5">
        <v>1.18</v>
      </c>
      <c r="AZ7" s="5">
        <v>1.45</v>
      </c>
      <c r="BA7" s="5">
        <v>1.48</v>
      </c>
      <c r="BB7" s="5">
        <v>0.31</v>
      </c>
      <c r="BC7" s="5">
        <v>0.63</v>
      </c>
      <c r="BE7" s="5">
        <v>2</v>
      </c>
      <c r="BF7" s="5">
        <v>1.93</v>
      </c>
      <c r="BG7" s="5">
        <v>0.67</v>
      </c>
      <c r="BH7" s="5">
        <v>0.34</v>
      </c>
      <c r="BI7" s="5">
        <v>1.21</v>
      </c>
      <c r="BJ7" s="5">
        <v>1.9</v>
      </c>
    </row>
    <row r="8" spans="1:62" x14ac:dyDescent="0.25">
      <c r="A8" s="5">
        <v>1.7</v>
      </c>
      <c r="B8" s="5">
        <v>0.01</v>
      </c>
      <c r="C8" s="5">
        <v>0</v>
      </c>
      <c r="D8" s="5">
        <v>0.02</v>
      </c>
      <c r="E8" s="5">
        <v>0</v>
      </c>
      <c r="F8" s="5">
        <v>0</v>
      </c>
      <c r="H8" s="5">
        <v>2.6</v>
      </c>
      <c r="I8" s="5">
        <v>0</v>
      </c>
      <c r="J8" s="5">
        <v>0</v>
      </c>
      <c r="K8" s="5">
        <v>0.02</v>
      </c>
      <c r="L8" s="5">
        <v>0</v>
      </c>
      <c r="M8" s="5">
        <v>0.01</v>
      </c>
      <c r="N8" s="5"/>
      <c r="O8" s="5">
        <v>1.7</v>
      </c>
      <c r="P8" s="5">
        <v>0.04</v>
      </c>
      <c r="Q8" s="5">
        <v>0.13</v>
      </c>
      <c r="R8" s="5">
        <v>0.03</v>
      </c>
      <c r="S8" s="5">
        <v>0.05</v>
      </c>
      <c r="T8" s="5">
        <v>0.01</v>
      </c>
      <c r="V8" s="5">
        <v>2.1</v>
      </c>
      <c r="W8" s="5">
        <v>0.37</v>
      </c>
      <c r="X8" s="5">
        <v>1.07</v>
      </c>
      <c r="Y8" s="5">
        <v>0.18</v>
      </c>
      <c r="Z8" s="5">
        <v>0.12</v>
      </c>
      <c r="AA8" s="5">
        <v>1.03</v>
      </c>
      <c r="AC8" s="5">
        <v>2.4</v>
      </c>
      <c r="AD8" s="5">
        <v>0.42</v>
      </c>
      <c r="AE8" s="5">
        <v>0.23</v>
      </c>
      <c r="AF8" s="5">
        <v>0.12</v>
      </c>
      <c r="AG8" s="5">
        <v>0</v>
      </c>
      <c r="AH8" s="5">
        <v>0.35</v>
      </c>
      <c r="AJ8" s="5">
        <v>2</v>
      </c>
      <c r="AK8" s="5">
        <v>0.26</v>
      </c>
      <c r="AL8" s="5">
        <v>0.11</v>
      </c>
      <c r="AM8" s="5">
        <v>0.24</v>
      </c>
      <c r="AN8" s="5">
        <v>0.49</v>
      </c>
      <c r="AO8" s="5">
        <v>0.39</v>
      </c>
      <c r="AQ8" s="5">
        <v>3.3</v>
      </c>
      <c r="AR8" s="5">
        <v>0.02</v>
      </c>
      <c r="AS8" s="5">
        <v>0</v>
      </c>
      <c r="AT8" s="5">
        <v>0.01</v>
      </c>
      <c r="AU8" s="5">
        <v>0</v>
      </c>
      <c r="AV8" s="5">
        <v>0.02</v>
      </c>
      <c r="AX8" s="5">
        <v>2.6</v>
      </c>
      <c r="AY8" s="5">
        <v>0.41</v>
      </c>
      <c r="AZ8" s="5">
        <v>0.45</v>
      </c>
      <c r="BA8" s="5">
        <v>1.84</v>
      </c>
      <c r="BB8" s="5">
        <v>0.1</v>
      </c>
      <c r="BC8" s="5">
        <v>0.24</v>
      </c>
      <c r="BE8" s="5">
        <v>2.6</v>
      </c>
      <c r="BF8" s="5">
        <v>2.52</v>
      </c>
      <c r="BG8" s="5">
        <v>0.51</v>
      </c>
      <c r="BH8" s="5">
        <v>0.27</v>
      </c>
      <c r="BI8" s="5">
        <v>1.41</v>
      </c>
      <c r="BJ8" s="5">
        <v>2.02</v>
      </c>
    </row>
    <row r="9" spans="1:62" x14ac:dyDescent="0.25">
      <c r="A9" s="5">
        <v>2</v>
      </c>
      <c r="B9" s="5">
        <v>0</v>
      </c>
      <c r="C9" s="5">
        <v>0</v>
      </c>
      <c r="D9" s="5">
        <v>0.02</v>
      </c>
      <c r="E9" s="5">
        <v>0</v>
      </c>
      <c r="F9" s="5">
        <v>0</v>
      </c>
      <c r="H9" s="5">
        <v>2.9</v>
      </c>
      <c r="I9" s="5">
        <v>0</v>
      </c>
      <c r="J9" s="5">
        <v>0</v>
      </c>
      <c r="K9" s="5">
        <v>0.02</v>
      </c>
      <c r="L9" s="5">
        <v>0</v>
      </c>
      <c r="M9" s="5">
        <v>0</v>
      </c>
      <c r="N9" s="5"/>
      <c r="O9" s="5">
        <v>2</v>
      </c>
      <c r="P9" s="5">
        <v>0.02</v>
      </c>
      <c r="Q9" s="5">
        <v>0.1</v>
      </c>
      <c r="R9" s="5">
        <v>0.03</v>
      </c>
      <c r="S9" s="5">
        <v>0.03</v>
      </c>
      <c r="T9" s="5">
        <v>0.01</v>
      </c>
      <c r="V9" s="5">
        <v>2.7</v>
      </c>
      <c r="W9" s="5">
        <v>0.37</v>
      </c>
      <c r="X9" s="5">
        <v>0.76</v>
      </c>
      <c r="Y9" s="5">
        <v>0.15</v>
      </c>
      <c r="Z9" s="5">
        <v>0.14000000000000001</v>
      </c>
      <c r="AA9" s="5">
        <v>1.17</v>
      </c>
      <c r="AC9" s="5">
        <v>3.4</v>
      </c>
      <c r="AD9" s="5">
        <v>0.31</v>
      </c>
      <c r="AE9" s="5">
        <v>0.1</v>
      </c>
      <c r="AF9" s="5">
        <v>0.1</v>
      </c>
      <c r="AG9" s="5">
        <v>0</v>
      </c>
      <c r="AH9" s="5">
        <v>0.23</v>
      </c>
      <c r="AJ9" s="5">
        <v>2.4</v>
      </c>
      <c r="AK9" s="5">
        <v>0.24</v>
      </c>
      <c r="AL9" s="5">
        <v>7.0000000000000007E-2</v>
      </c>
      <c r="AM9" s="5">
        <v>0.17</v>
      </c>
      <c r="AN9" s="5">
        <v>0.38</v>
      </c>
      <c r="AO9" s="5">
        <v>0.24</v>
      </c>
      <c r="AQ9" s="5">
        <v>4</v>
      </c>
      <c r="AR9" s="5">
        <v>0</v>
      </c>
      <c r="AS9" s="5">
        <v>0</v>
      </c>
      <c r="AT9" s="5">
        <v>0.01</v>
      </c>
      <c r="AU9" s="5">
        <v>0</v>
      </c>
      <c r="AV9" s="5">
        <v>0.02</v>
      </c>
      <c r="AX9" s="5">
        <v>3</v>
      </c>
      <c r="AY9" s="5">
        <v>0.11</v>
      </c>
      <c r="AZ9" s="5">
        <v>0.12</v>
      </c>
      <c r="BA9" s="5">
        <v>1.39</v>
      </c>
      <c r="BB9" s="5">
        <v>0.03</v>
      </c>
      <c r="BC9" s="5">
        <v>7.0000000000000007E-2</v>
      </c>
      <c r="BE9" s="5">
        <v>3</v>
      </c>
      <c r="BF9" s="5">
        <v>2.52</v>
      </c>
      <c r="BG9" s="5">
        <v>0.28999999999999998</v>
      </c>
      <c r="BH9" s="5">
        <v>0.13</v>
      </c>
      <c r="BI9" s="5">
        <v>1.57</v>
      </c>
      <c r="BJ9" s="5">
        <v>2.02</v>
      </c>
    </row>
    <row r="10" spans="1:62" x14ac:dyDescent="0.25">
      <c r="A10" s="5">
        <v>2.4</v>
      </c>
      <c r="B10" s="5">
        <v>0</v>
      </c>
      <c r="C10" s="5">
        <v>0</v>
      </c>
      <c r="D10" s="5">
        <v>0.02</v>
      </c>
      <c r="E10" s="5">
        <v>0</v>
      </c>
      <c r="F10" s="5">
        <v>0</v>
      </c>
      <c r="H10" s="5">
        <v>3.6</v>
      </c>
      <c r="I10" s="5">
        <v>0</v>
      </c>
      <c r="J10" s="5">
        <v>0</v>
      </c>
      <c r="K10" s="5">
        <v>0.02</v>
      </c>
      <c r="L10" s="5">
        <v>0</v>
      </c>
      <c r="M10" s="5">
        <v>0.01</v>
      </c>
      <c r="N10" s="5"/>
      <c r="O10" s="5">
        <v>2.4</v>
      </c>
      <c r="P10" s="5">
        <v>0</v>
      </c>
      <c r="Q10" s="5">
        <v>0.05</v>
      </c>
      <c r="R10" s="5">
        <v>0.01</v>
      </c>
      <c r="S10" s="5">
        <v>0.02</v>
      </c>
      <c r="T10" s="5">
        <v>0</v>
      </c>
      <c r="V10" s="5">
        <v>3.3</v>
      </c>
      <c r="W10" s="5">
        <v>0.36</v>
      </c>
      <c r="X10" s="5">
        <v>0.62</v>
      </c>
      <c r="Y10" s="5">
        <v>0.11</v>
      </c>
      <c r="Z10" s="5">
        <v>0.1</v>
      </c>
      <c r="AA10" s="5">
        <v>1.22</v>
      </c>
      <c r="AC10" s="5">
        <v>5</v>
      </c>
      <c r="AD10" s="5">
        <v>0.09</v>
      </c>
      <c r="AE10" s="5">
        <v>0.04</v>
      </c>
      <c r="AF10" s="5">
        <v>0.05</v>
      </c>
      <c r="AG10" s="5">
        <v>0</v>
      </c>
      <c r="AH10" s="5">
        <v>0.06</v>
      </c>
      <c r="AJ10" s="5">
        <v>3</v>
      </c>
      <c r="AK10" s="5">
        <v>0.16</v>
      </c>
      <c r="AL10" s="5">
        <v>0.04</v>
      </c>
      <c r="AM10" s="5">
        <v>0.13</v>
      </c>
      <c r="AN10" s="5">
        <v>0.33</v>
      </c>
      <c r="AO10" s="5">
        <v>0.16</v>
      </c>
      <c r="AQ10" s="5">
        <v>4.3</v>
      </c>
      <c r="AR10" s="5">
        <v>0</v>
      </c>
      <c r="AS10" s="5">
        <v>0</v>
      </c>
      <c r="AT10" s="5">
        <v>0</v>
      </c>
      <c r="AU10" s="5">
        <v>0</v>
      </c>
      <c r="AV10" s="5">
        <v>0.03</v>
      </c>
      <c r="AX10" s="5">
        <v>3.6</v>
      </c>
      <c r="AY10" s="5">
        <v>0.05</v>
      </c>
      <c r="AZ10" s="5">
        <v>0.06</v>
      </c>
      <c r="BA10" s="5">
        <v>0.51</v>
      </c>
      <c r="BB10" s="5">
        <v>0.02</v>
      </c>
      <c r="BC10" s="5">
        <v>0.03</v>
      </c>
      <c r="BE10" s="5">
        <v>3.6</v>
      </c>
      <c r="BF10" s="5">
        <v>2.52</v>
      </c>
      <c r="BG10" s="5">
        <v>0.15</v>
      </c>
      <c r="BH10" s="5">
        <v>0.1</v>
      </c>
      <c r="BI10" s="5">
        <v>1.7</v>
      </c>
      <c r="BJ10" s="5">
        <v>2.02</v>
      </c>
    </row>
    <row r="11" spans="1:62" x14ac:dyDescent="0.25">
      <c r="A11" s="5">
        <v>2.7</v>
      </c>
      <c r="B11" s="5">
        <v>0</v>
      </c>
      <c r="C11" s="5">
        <v>0</v>
      </c>
      <c r="D11" s="5">
        <v>0.01</v>
      </c>
      <c r="E11" s="5">
        <v>0</v>
      </c>
      <c r="F11" s="5">
        <v>0</v>
      </c>
      <c r="H11" s="5">
        <v>3.9</v>
      </c>
      <c r="I11" s="5">
        <v>0</v>
      </c>
      <c r="J11" s="5">
        <v>0</v>
      </c>
      <c r="K11" s="5">
        <v>0.02</v>
      </c>
      <c r="L11" s="5">
        <v>0</v>
      </c>
      <c r="M11" s="5">
        <v>0.01</v>
      </c>
      <c r="N11" s="5"/>
      <c r="O11" s="5">
        <v>2.7</v>
      </c>
      <c r="P11" s="5">
        <v>0</v>
      </c>
      <c r="Q11" s="5">
        <v>0.05</v>
      </c>
      <c r="R11" s="5">
        <v>0.01</v>
      </c>
      <c r="S11" s="5">
        <v>0</v>
      </c>
      <c r="T11" s="5">
        <v>0</v>
      </c>
      <c r="V11" s="5">
        <v>3.7</v>
      </c>
      <c r="W11" s="5">
        <v>0.2</v>
      </c>
      <c r="X11" s="5">
        <v>0.45</v>
      </c>
      <c r="Y11" s="5">
        <v>7.0000000000000007E-2</v>
      </c>
      <c r="Z11" s="5">
        <v>0.03</v>
      </c>
      <c r="AA11" s="5">
        <v>1.0900000000000001</v>
      </c>
      <c r="AC11" s="5">
        <v>6.6</v>
      </c>
      <c r="AD11" s="5">
        <v>0.01</v>
      </c>
      <c r="AE11" s="5">
        <v>0.01</v>
      </c>
      <c r="AF11" s="5">
        <v>0.01</v>
      </c>
      <c r="AG11" s="5">
        <v>0</v>
      </c>
      <c r="AH11" s="5">
        <v>0.02</v>
      </c>
      <c r="AJ11" s="5">
        <v>3.4</v>
      </c>
      <c r="AK11" s="5">
        <v>0.11</v>
      </c>
      <c r="AL11" s="5">
        <v>0.03</v>
      </c>
      <c r="AM11" s="5">
        <v>0.1</v>
      </c>
      <c r="AN11" s="5">
        <v>0.21</v>
      </c>
      <c r="AO11" s="5">
        <v>0.16</v>
      </c>
      <c r="AQ11" s="5">
        <v>5.0999999999999996</v>
      </c>
      <c r="AR11" s="5">
        <v>0</v>
      </c>
      <c r="AS11" s="5">
        <v>0</v>
      </c>
      <c r="AT11" s="5">
        <v>0</v>
      </c>
      <c r="AU11" s="5">
        <v>0</v>
      </c>
      <c r="AV11" s="5">
        <v>0.02</v>
      </c>
      <c r="AX11" s="5">
        <v>4</v>
      </c>
      <c r="AY11" s="5">
        <v>0</v>
      </c>
      <c r="AZ11" s="5">
        <v>0.05</v>
      </c>
      <c r="BA11" s="5">
        <v>0.18</v>
      </c>
      <c r="BB11" s="5">
        <v>0.02</v>
      </c>
      <c r="BC11" s="5">
        <v>0.03</v>
      </c>
      <c r="BE11" s="5">
        <v>4</v>
      </c>
      <c r="BF11" s="5">
        <v>2.52</v>
      </c>
      <c r="BG11" s="5">
        <v>0.14000000000000001</v>
      </c>
      <c r="BH11" s="5">
        <v>0.08</v>
      </c>
      <c r="BI11" s="5">
        <v>1.77</v>
      </c>
      <c r="BJ11" s="5">
        <v>2.02</v>
      </c>
    </row>
    <row r="12" spans="1:62" x14ac:dyDescent="0.25">
      <c r="A12" s="5">
        <v>4.7</v>
      </c>
      <c r="B12" s="5">
        <v>0</v>
      </c>
      <c r="C12" s="5">
        <v>0</v>
      </c>
      <c r="D12" s="5">
        <v>0.01</v>
      </c>
      <c r="E12" s="5">
        <v>0</v>
      </c>
      <c r="F12" s="5">
        <v>0</v>
      </c>
      <c r="H12" s="5">
        <v>4.0999999999999996</v>
      </c>
      <c r="I12" s="5">
        <v>0</v>
      </c>
      <c r="J12" s="5">
        <v>0</v>
      </c>
      <c r="K12" s="5">
        <v>0.03</v>
      </c>
      <c r="L12" s="5">
        <v>0</v>
      </c>
      <c r="M12" s="5">
        <v>0.01</v>
      </c>
      <c r="N12" s="5"/>
      <c r="O12" s="5">
        <v>3</v>
      </c>
      <c r="P12" s="5">
        <v>0</v>
      </c>
      <c r="Q12" s="5">
        <v>0.04</v>
      </c>
      <c r="R12" s="5">
        <v>0</v>
      </c>
      <c r="S12" s="5">
        <v>0</v>
      </c>
      <c r="T12" s="5">
        <v>0</v>
      </c>
      <c r="V12" s="5">
        <v>4.3</v>
      </c>
      <c r="W12" s="5">
        <v>0.19</v>
      </c>
      <c r="X12" s="5">
        <v>0.35</v>
      </c>
      <c r="Y12" s="5">
        <v>0.03</v>
      </c>
      <c r="Z12" s="5">
        <v>0.03</v>
      </c>
      <c r="AA12" s="5">
        <v>0.98</v>
      </c>
      <c r="AC12" s="5">
        <v>7.7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J12" s="5">
        <v>3.7</v>
      </c>
      <c r="AK12" s="5">
        <v>7.0000000000000007E-2</v>
      </c>
      <c r="AL12" s="5">
        <v>0.02</v>
      </c>
      <c r="AM12" s="5">
        <v>7.0000000000000007E-2</v>
      </c>
      <c r="AN12" s="5">
        <v>0.19</v>
      </c>
      <c r="AO12" s="5">
        <v>0.15</v>
      </c>
      <c r="AQ12" s="5">
        <v>6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X12" s="5">
        <v>4.5999999999999996</v>
      </c>
      <c r="AY12" s="5">
        <v>0</v>
      </c>
      <c r="AZ12" s="5">
        <v>0.03</v>
      </c>
      <c r="BA12" s="5">
        <v>0.12</v>
      </c>
      <c r="BB12" s="5">
        <v>0.01</v>
      </c>
      <c r="BC12" s="5">
        <v>0.02</v>
      </c>
      <c r="BE12" s="5">
        <v>4.5999999999999996</v>
      </c>
      <c r="BF12" s="5">
        <v>2.52</v>
      </c>
      <c r="BG12" s="5">
        <v>0.13</v>
      </c>
      <c r="BH12" s="5">
        <v>0.1</v>
      </c>
      <c r="BI12" s="5">
        <v>2.0699999999999998</v>
      </c>
      <c r="BJ12" s="5">
        <v>2.02</v>
      </c>
    </row>
    <row r="13" spans="1:62" x14ac:dyDescent="0.25">
      <c r="A13" s="5">
        <v>5.4</v>
      </c>
      <c r="B13" s="5">
        <v>0</v>
      </c>
      <c r="C13" s="5">
        <v>0</v>
      </c>
      <c r="D13" s="5">
        <v>0.01</v>
      </c>
      <c r="E13" s="5">
        <v>0</v>
      </c>
      <c r="F13" s="5">
        <v>0</v>
      </c>
      <c r="H13" s="5">
        <v>4.5999999999999996</v>
      </c>
      <c r="I13" s="5">
        <v>0</v>
      </c>
      <c r="J13" s="5">
        <v>0</v>
      </c>
      <c r="K13" s="5">
        <v>0.01</v>
      </c>
      <c r="L13" s="5">
        <v>0</v>
      </c>
      <c r="M13" s="5">
        <v>0</v>
      </c>
      <c r="N13" s="5"/>
      <c r="O13" s="5">
        <v>3.6</v>
      </c>
      <c r="P13" s="5">
        <v>0</v>
      </c>
      <c r="Q13" s="5">
        <v>0.03</v>
      </c>
      <c r="R13" s="5">
        <v>0</v>
      </c>
      <c r="S13" s="5">
        <v>0</v>
      </c>
      <c r="T13" s="5">
        <v>0</v>
      </c>
      <c r="V13" s="5">
        <v>4.7</v>
      </c>
      <c r="W13" s="5">
        <v>0.16</v>
      </c>
      <c r="X13" s="5">
        <v>0.35</v>
      </c>
      <c r="Y13" s="5">
        <v>0.03</v>
      </c>
      <c r="Z13" s="5">
        <v>0.01</v>
      </c>
      <c r="AA13" s="5">
        <v>0.8</v>
      </c>
      <c r="AC13" s="4" t="s">
        <v>363</v>
      </c>
      <c r="AD13" s="5" t="s">
        <v>349</v>
      </c>
      <c r="AF13" s="5"/>
      <c r="AG13" s="5"/>
      <c r="AH13" s="5"/>
      <c r="AJ13" s="5">
        <v>4</v>
      </c>
      <c r="AK13" s="5">
        <v>7.0000000000000007E-2</v>
      </c>
      <c r="AL13" s="5">
        <v>0.02</v>
      </c>
      <c r="AM13" s="5">
        <v>0.06</v>
      </c>
      <c r="AN13" s="5">
        <v>0.22</v>
      </c>
      <c r="AO13" s="5">
        <v>0.17</v>
      </c>
      <c r="AQ13" s="5">
        <v>7.1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X13" s="5">
        <v>5</v>
      </c>
      <c r="AY13" s="5">
        <v>0</v>
      </c>
      <c r="AZ13" s="5">
        <v>0.02</v>
      </c>
      <c r="BA13" s="5">
        <v>0.08</v>
      </c>
      <c r="BB13" s="5">
        <v>0</v>
      </c>
      <c r="BC13" s="5">
        <v>0.02</v>
      </c>
      <c r="BE13" s="5">
        <v>5</v>
      </c>
      <c r="BF13" s="5">
        <v>2.52</v>
      </c>
      <c r="BG13" s="5">
        <v>0.13</v>
      </c>
      <c r="BH13" s="5">
        <v>0.08</v>
      </c>
      <c r="BI13" s="5">
        <v>2.0699999999999998</v>
      </c>
      <c r="BJ13" s="5">
        <v>2.02</v>
      </c>
    </row>
    <row r="14" spans="1:62" x14ac:dyDescent="0.25">
      <c r="A14" s="5">
        <v>6</v>
      </c>
      <c r="B14" s="5">
        <v>0</v>
      </c>
      <c r="C14" s="5">
        <v>0</v>
      </c>
      <c r="D14" s="5">
        <v>0.01</v>
      </c>
      <c r="E14" s="5">
        <v>0</v>
      </c>
      <c r="F14" s="5">
        <v>0</v>
      </c>
      <c r="H14" s="5">
        <v>5</v>
      </c>
      <c r="I14" s="5">
        <v>0</v>
      </c>
      <c r="J14" s="5">
        <v>0</v>
      </c>
      <c r="K14" s="5">
        <v>0.01</v>
      </c>
      <c r="L14" s="5">
        <v>0</v>
      </c>
      <c r="M14" s="5">
        <v>0.01</v>
      </c>
      <c r="N14" s="5"/>
      <c r="O14" s="5">
        <v>4.7</v>
      </c>
      <c r="P14" s="5">
        <v>0</v>
      </c>
      <c r="Q14" s="5">
        <v>0.02</v>
      </c>
      <c r="R14" s="5">
        <v>0</v>
      </c>
      <c r="S14" s="5">
        <v>0</v>
      </c>
      <c r="T14" s="5">
        <v>0</v>
      </c>
      <c r="V14" s="5">
        <v>5.3</v>
      </c>
      <c r="W14" s="5">
        <v>0.17</v>
      </c>
      <c r="X14" s="5">
        <v>0.36</v>
      </c>
      <c r="Y14" s="5">
        <v>0.02</v>
      </c>
      <c r="Z14" s="5">
        <v>0.01</v>
      </c>
      <c r="AA14" s="5">
        <v>0.8</v>
      </c>
      <c r="AC14" s="4" t="s">
        <v>241</v>
      </c>
      <c r="AD14" s="4" t="s">
        <v>234</v>
      </c>
      <c r="AE14" s="5"/>
      <c r="AF14" s="5"/>
      <c r="AG14" s="5"/>
      <c r="AH14" s="5"/>
      <c r="AJ14" s="5">
        <v>4.4000000000000004</v>
      </c>
      <c r="AK14" s="5">
        <v>0.08</v>
      </c>
      <c r="AL14" s="5">
        <v>0.01</v>
      </c>
      <c r="AM14" s="5">
        <v>0.05</v>
      </c>
      <c r="AN14" s="5">
        <v>0.19</v>
      </c>
      <c r="AO14" s="5">
        <v>0.13</v>
      </c>
      <c r="AQ14" s="5">
        <v>9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X14" s="5">
        <v>5.7</v>
      </c>
      <c r="AY14" s="5">
        <v>0</v>
      </c>
      <c r="AZ14" s="5">
        <v>0.02</v>
      </c>
      <c r="BA14" s="5">
        <v>0.04</v>
      </c>
      <c r="BB14" s="5">
        <v>0.01</v>
      </c>
      <c r="BC14" s="5">
        <v>0.01</v>
      </c>
      <c r="BE14" s="5">
        <v>5.7</v>
      </c>
      <c r="BF14" s="5">
        <v>2.52</v>
      </c>
      <c r="BG14" s="5">
        <v>0.12</v>
      </c>
      <c r="BH14" s="5">
        <v>7.0000000000000007E-2</v>
      </c>
      <c r="BI14" s="5">
        <v>2.0699999999999998</v>
      </c>
      <c r="BJ14" s="5">
        <v>2.02</v>
      </c>
    </row>
    <row r="15" spans="1:62" x14ac:dyDescent="0.25">
      <c r="A15" s="5">
        <v>6.6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H15" s="5">
        <v>6.1</v>
      </c>
      <c r="I15" s="5">
        <v>0</v>
      </c>
      <c r="J15" s="5">
        <v>0</v>
      </c>
      <c r="K15" s="5">
        <v>0.02</v>
      </c>
      <c r="L15" s="5">
        <v>0</v>
      </c>
      <c r="M15" s="5">
        <v>0.02</v>
      </c>
      <c r="N15" s="5"/>
      <c r="O15" s="5">
        <v>6.4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V15" s="5">
        <v>5.7</v>
      </c>
      <c r="W15" s="5">
        <v>0.2</v>
      </c>
      <c r="X15" s="5">
        <v>0.51</v>
      </c>
      <c r="Y15" s="5">
        <v>0.01</v>
      </c>
      <c r="Z15" s="5">
        <v>0.01</v>
      </c>
      <c r="AA15" s="5">
        <v>0.96</v>
      </c>
      <c r="AC15" s="7" t="s">
        <v>227</v>
      </c>
      <c r="AD15" s="7" t="s">
        <v>228</v>
      </c>
      <c r="AE15" s="7" t="s">
        <v>229</v>
      </c>
      <c r="AF15" s="7" t="s">
        <v>230</v>
      </c>
      <c r="AG15" s="7" t="s">
        <v>231</v>
      </c>
      <c r="AH15" s="7" t="s">
        <v>232</v>
      </c>
      <c r="AJ15" s="5">
        <v>5.4</v>
      </c>
      <c r="AK15" s="5">
        <v>0.03</v>
      </c>
      <c r="AL15" s="5">
        <v>0.01</v>
      </c>
      <c r="AM15" s="5">
        <v>0.05</v>
      </c>
      <c r="AN15" s="5">
        <v>0.09</v>
      </c>
      <c r="AO15" s="5">
        <v>7.0000000000000007E-2</v>
      </c>
      <c r="AQ15" s="5">
        <v>11.3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X15" s="5">
        <v>6.4</v>
      </c>
      <c r="AY15" s="5">
        <v>0</v>
      </c>
      <c r="AZ15" s="5">
        <v>0.02</v>
      </c>
      <c r="BA15" s="5">
        <v>0.03</v>
      </c>
      <c r="BB15" s="5">
        <v>0</v>
      </c>
      <c r="BC15" s="5">
        <v>0.02</v>
      </c>
      <c r="BE15" s="5">
        <v>6.4</v>
      </c>
      <c r="BF15" s="5">
        <v>2.52</v>
      </c>
      <c r="BG15" s="5">
        <v>0.15</v>
      </c>
      <c r="BH15" s="5">
        <v>7.0000000000000007E-2</v>
      </c>
      <c r="BI15" s="5">
        <v>2.0699999999999998</v>
      </c>
      <c r="BJ15" s="5">
        <v>2.02</v>
      </c>
    </row>
    <row r="16" spans="1:62" x14ac:dyDescent="0.25">
      <c r="A16" s="5">
        <v>7.6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H16" s="5">
        <v>6.7</v>
      </c>
      <c r="I16" s="5">
        <v>0</v>
      </c>
      <c r="J16" s="5">
        <v>0</v>
      </c>
      <c r="K16" s="5">
        <v>0.03</v>
      </c>
      <c r="L16" s="5">
        <v>0</v>
      </c>
      <c r="M16" s="5">
        <v>0.02</v>
      </c>
      <c r="N16" s="5"/>
      <c r="O16" s="5">
        <v>8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V16" s="5">
        <v>6</v>
      </c>
      <c r="W16" s="5">
        <v>0.19</v>
      </c>
      <c r="X16" s="5">
        <v>0.56000000000000005</v>
      </c>
      <c r="Y16" s="5">
        <v>0.01</v>
      </c>
      <c r="Z16" s="5">
        <v>0</v>
      </c>
      <c r="AA16" s="5">
        <v>1.18</v>
      </c>
      <c r="AC16" s="5">
        <v>0</v>
      </c>
      <c r="AD16" s="5">
        <v>0.25</v>
      </c>
      <c r="AE16" s="5">
        <v>0.19</v>
      </c>
      <c r="AF16" s="5">
        <v>0.22</v>
      </c>
      <c r="AG16" s="5">
        <v>7.0000000000000007E-2</v>
      </c>
      <c r="AH16" s="5">
        <v>0.25</v>
      </c>
      <c r="AJ16" s="5">
        <v>5.7</v>
      </c>
      <c r="AK16" s="5">
        <v>0.02</v>
      </c>
      <c r="AL16" s="5">
        <v>0</v>
      </c>
      <c r="AM16" s="5">
        <v>0.04</v>
      </c>
      <c r="AN16" s="5">
        <v>7.0000000000000007E-2</v>
      </c>
      <c r="AO16" s="5">
        <v>0.05</v>
      </c>
      <c r="AQ16" s="5">
        <v>12.6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X16" s="5">
        <v>6.9</v>
      </c>
      <c r="AY16" s="5">
        <v>0</v>
      </c>
      <c r="AZ16" s="5">
        <v>0</v>
      </c>
      <c r="BA16" s="5">
        <v>0.04</v>
      </c>
      <c r="BB16" s="5">
        <v>0.01</v>
      </c>
      <c r="BC16" s="5">
        <v>0.01</v>
      </c>
      <c r="BE16" s="5">
        <v>6.9</v>
      </c>
      <c r="BF16" s="5">
        <v>2.52</v>
      </c>
      <c r="BG16" s="5">
        <v>0.2</v>
      </c>
      <c r="BH16" s="5">
        <v>0.1</v>
      </c>
      <c r="BI16" s="5">
        <v>2.0699999999999998</v>
      </c>
      <c r="BJ16" s="5">
        <v>2.02</v>
      </c>
    </row>
    <row r="17" spans="1:62" x14ac:dyDescent="0.25">
      <c r="A17" s="5">
        <v>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H17" s="5">
        <v>7.1</v>
      </c>
      <c r="I17" s="5">
        <v>0</v>
      </c>
      <c r="J17" s="5">
        <v>0</v>
      </c>
      <c r="K17" s="5">
        <v>0.03</v>
      </c>
      <c r="L17" s="5">
        <v>0</v>
      </c>
      <c r="M17" s="5">
        <v>0.02</v>
      </c>
      <c r="N17" s="5"/>
      <c r="O17" s="4" t="s">
        <v>363</v>
      </c>
      <c r="P17" s="5" t="s">
        <v>349</v>
      </c>
      <c r="V17" s="5">
        <v>6.7</v>
      </c>
      <c r="W17" s="5">
        <v>0.19</v>
      </c>
      <c r="X17" s="5">
        <v>0.75</v>
      </c>
      <c r="Y17" s="5">
        <v>0.01</v>
      </c>
      <c r="Z17" s="5">
        <v>0</v>
      </c>
      <c r="AA17" s="5">
        <v>1.26</v>
      </c>
      <c r="AC17" s="5">
        <v>0.4</v>
      </c>
      <c r="AD17" s="5">
        <v>0.5</v>
      </c>
      <c r="AE17" s="5">
        <v>0.59</v>
      </c>
      <c r="AF17" s="5">
        <v>0.56999999999999995</v>
      </c>
      <c r="AG17" s="5">
        <v>0.15</v>
      </c>
      <c r="AH17" s="5">
        <v>0.28999999999999998</v>
      </c>
      <c r="AJ17" s="5">
        <v>6.4</v>
      </c>
      <c r="AK17" s="5">
        <v>0</v>
      </c>
      <c r="AL17" s="5">
        <v>0</v>
      </c>
      <c r="AM17" s="5">
        <v>0.02</v>
      </c>
      <c r="AN17" s="5">
        <v>0.06</v>
      </c>
      <c r="AO17" s="5">
        <v>0.05</v>
      </c>
      <c r="AQ17" s="5">
        <v>14.3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X17" s="5">
        <v>7.6</v>
      </c>
      <c r="AY17" s="5">
        <v>0</v>
      </c>
      <c r="AZ17" s="5">
        <v>0.01</v>
      </c>
      <c r="BA17" s="5">
        <v>0.01</v>
      </c>
      <c r="BB17" s="5">
        <v>0.01</v>
      </c>
      <c r="BC17" s="5">
        <v>0</v>
      </c>
      <c r="BE17" s="5">
        <v>7.6</v>
      </c>
      <c r="BF17" s="5">
        <v>2.52</v>
      </c>
      <c r="BG17" s="5">
        <v>0.35</v>
      </c>
      <c r="BH17" s="5">
        <v>0.14000000000000001</v>
      </c>
      <c r="BI17" s="5">
        <v>2.0699999999999998</v>
      </c>
      <c r="BJ17" s="5">
        <v>2.02</v>
      </c>
    </row>
    <row r="18" spans="1:62" x14ac:dyDescent="0.25">
      <c r="A18" s="5">
        <v>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H18" s="5">
        <v>7.9</v>
      </c>
      <c r="I18" s="5">
        <v>0</v>
      </c>
      <c r="J18" s="5">
        <v>0</v>
      </c>
      <c r="K18" s="5">
        <v>0.01</v>
      </c>
      <c r="L18" s="5">
        <v>0</v>
      </c>
      <c r="M18" s="5">
        <v>0.01</v>
      </c>
      <c r="N18" s="5"/>
      <c r="O18" s="4" t="s">
        <v>239</v>
      </c>
      <c r="P18" s="4" t="s">
        <v>27</v>
      </c>
      <c r="V18" s="5">
        <v>7</v>
      </c>
      <c r="W18" s="5">
        <v>0.28000000000000003</v>
      </c>
      <c r="X18" s="5">
        <v>0.75</v>
      </c>
      <c r="Y18" s="5">
        <v>0</v>
      </c>
      <c r="Z18" s="5">
        <v>0.01</v>
      </c>
      <c r="AA18" s="5">
        <v>1.34</v>
      </c>
      <c r="AC18" s="5">
        <v>0.7</v>
      </c>
      <c r="AD18" s="5">
        <v>0.75</v>
      </c>
      <c r="AE18" s="5">
        <v>0.7</v>
      </c>
      <c r="AF18" s="5">
        <v>0.87</v>
      </c>
      <c r="AG18" s="5">
        <v>0.23</v>
      </c>
      <c r="AH18" s="5">
        <v>0.28999999999999998</v>
      </c>
      <c r="AJ18" s="5">
        <v>7</v>
      </c>
      <c r="AK18" s="5">
        <v>0</v>
      </c>
      <c r="AL18" s="5">
        <v>0</v>
      </c>
      <c r="AM18" s="5">
        <v>0.02</v>
      </c>
      <c r="AN18" s="5">
        <v>0.04</v>
      </c>
      <c r="AO18" s="5">
        <v>0.03</v>
      </c>
      <c r="AQ18" s="4" t="s">
        <v>363</v>
      </c>
      <c r="AR18" t="s">
        <v>349</v>
      </c>
      <c r="AX18" s="5">
        <v>8.4</v>
      </c>
      <c r="AY18" s="5">
        <v>0</v>
      </c>
      <c r="AZ18" s="5">
        <v>0</v>
      </c>
      <c r="BA18" s="5">
        <v>0.02</v>
      </c>
      <c r="BB18" s="5">
        <v>0</v>
      </c>
      <c r="BC18" s="5">
        <v>0.01</v>
      </c>
      <c r="BE18" s="5">
        <v>8.4</v>
      </c>
      <c r="BF18" s="5">
        <v>2.52</v>
      </c>
      <c r="BG18" s="5">
        <v>0.69</v>
      </c>
      <c r="BH18" s="5">
        <v>0.18</v>
      </c>
      <c r="BI18" s="5">
        <v>2.0699999999999998</v>
      </c>
      <c r="BJ18" s="5">
        <v>2.02</v>
      </c>
    </row>
    <row r="19" spans="1:62" x14ac:dyDescent="0.25">
      <c r="A19" s="5">
        <v>9.4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H19" s="5">
        <v>8.9</v>
      </c>
      <c r="I19" s="5">
        <v>0</v>
      </c>
      <c r="J19" s="5">
        <v>0</v>
      </c>
      <c r="K19" s="5">
        <v>0.01</v>
      </c>
      <c r="L19" s="5">
        <v>0</v>
      </c>
      <c r="M19" s="5">
        <v>0</v>
      </c>
      <c r="N19" s="5"/>
      <c r="O19" s="8" t="s">
        <v>227</v>
      </c>
      <c r="P19" s="8" t="s">
        <v>228</v>
      </c>
      <c r="Q19" s="8" t="s">
        <v>229</v>
      </c>
      <c r="R19" s="8" t="s">
        <v>230</v>
      </c>
      <c r="S19" s="8" t="s">
        <v>231</v>
      </c>
      <c r="T19" s="8" t="s">
        <v>232</v>
      </c>
      <c r="V19" s="5">
        <v>7.7</v>
      </c>
      <c r="W19" s="5">
        <v>0.49</v>
      </c>
      <c r="X19" s="5">
        <v>1.2</v>
      </c>
      <c r="Y19" s="5">
        <v>0</v>
      </c>
      <c r="Z19" s="5">
        <v>0.01</v>
      </c>
      <c r="AA19" s="5">
        <v>1.75</v>
      </c>
      <c r="AC19" s="5">
        <v>1.4</v>
      </c>
      <c r="AD19" s="5">
        <v>1.33</v>
      </c>
      <c r="AE19" s="5">
        <v>1.37</v>
      </c>
      <c r="AF19" s="5">
        <v>1.75</v>
      </c>
      <c r="AG19" s="5">
        <v>0.48</v>
      </c>
      <c r="AH19" s="5">
        <v>0.43</v>
      </c>
      <c r="AJ19" s="5">
        <v>8</v>
      </c>
      <c r="AK19" s="5">
        <v>0</v>
      </c>
      <c r="AL19" s="5">
        <v>0</v>
      </c>
      <c r="AM19" s="5">
        <v>0</v>
      </c>
      <c r="AN19" s="5">
        <v>0.03</v>
      </c>
      <c r="AO19" s="5">
        <v>0.02</v>
      </c>
      <c r="AQ19" s="4" t="s">
        <v>243</v>
      </c>
      <c r="AR19" s="4" t="s">
        <v>27</v>
      </c>
      <c r="AX19" s="5">
        <v>9</v>
      </c>
      <c r="AY19" s="5">
        <v>0</v>
      </c>
      <c r="AZ19" s="5">
        <v>0</v>
      </c>
      <c r="BA19" s="5">
        <v>0.02</v>
      </c>
      <c r="BB19" s="5">
        <v>0.01</v>
      </c>
      <c r="BC19" s="5">
        <v>0</v>
      </c>
      <c r="BE19" s="5">
        <v>9</v>
      </c>
      <c r="BF19" s="5">
        <v>2.52</v>
      </c>
      <c r="BG19" s="5">
        <v>1.23</v>
      </c>
      <c r="BH19" s="5">
        <v>0.39</v>
      </c>
      <c r="BI19" s="5">
        <v>2.0699999999999998</v>
      </c>
      <c r="BJ19" s="5">
        <v>2.02</v>
      </c>
    </row>
    <row r="20" spans="1:62" x14ac:dyDescent="0.25">
      <c r="A20" s="5">
        <v>10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H20" s="5">
        <v>10.9</v>
      </c>
      <c r="I20" s="5">
        <v>0</v>
      </c>
      <c r="J20" s="5">
        <v>0</v>
      </c>
      <c r="K20" s="5">
        <v>0.01</v>
      </c>
      <c r="L20" s="5">
        <v>0</v>
      </c>
      <c r="M20" s="5">
        <v>0</v>
      </c>
      <c r="N20" s="5"/>
      <c r="O20" s="5">
        <v>0</v>
      </c>
      <c r="P20" s="5">
        <v>0.24</v>
      </c>
      <c r="Q20" s="5">
        <v>0.27</v>
      </c>
      <c r="R20" s="5">
        <v>0.21</v>
      </c>
      <c r="S20" s="5">
        <v>0.2</v>
      </c>
      <c r="T20" s="5">
        <v>0.17</v>
      </c>
      <c r="V20" s="5">
        <v>8.3000000000000007</v>
      </c>
      <c r="W20" s="5">
        <v>0.86</v>
      </c>
      <c r="X20" s="5">
        <v>1.73</v>
      </c>
      <c r="Y20" s="5">
        <v>0</v>
      </c>
      <c r="Z20" s="5">
        <v>0.04</v>
      </c>
      <c r="AA20" s="5">
        <v>2.38</v>
      </c>
      <c r="AC20" s="5">
        <v>1.7</v>
      </c>
      <c r="AD20" s="5">
        <v>2.2999999999999998</v>
      </c>
      <c r="AE20" s="5">
        <v>1.81</v>
      </c>
      <c r="AF20" s="5">
        <v>2.13</v>
      </c>
      <c r="AG20" s="5">
        <v>1.01</v>
      </c>
      <c r="AH20" s="5">
        <v>0.67</v>
      </c>
      <c r="AJ20" s="5">
        <v>8.6</v>
      </c>
      <c r="AK20" s="5">
        <v>0</v>
      </c>
      <c r="AL20" s="5">
        <v>0</v>
      </c>
      <c r="AM20" s="5">
        <v>0</v>
      </c>
      <c r="AN20" s="5">
        <v>0</v>
      </c>
      <c r="AO20" s="5">
        <v>0.02</v>
      </c>
      <c r="AQ20" s="8" t="s">
        <v>227</v>
      </c>
      <c r="AR20" s="8" t="s">
        <v>228</v>
      </c>
      <c r="AS20" s="8" t="s">
        <v>229</v>
      </c>
      <c r="AT20" s="8" t="s">
        <v>230</v>
      </c>
      <c r="AU20" s="8" t="s">
        <v>231</v>
      </c>
      <c r="AV20" s="8" t="s">
        <v>232</v>
      </c>
      <c r="AX20" s="5">
        <v>9.6999999999999993</v>
      </c>
      <c r="AY20" s="5">
        <v>0</v>
      </c>
      <c r="AZ20" s="5">
        <v>0</v>
      </c>
      <c r="BA20" s="5">
        <v>0.01</v>
      </c>
      <c r="BB20" s="5">
        <v>0.01</v>
      </c>
      <c r="BC20" s="5">
        <v>0</v>
      </c>
      <c r="BE20" s="5">
        <v>9.6999999999999993</v>
      </c>
      <c r="BF20" s="5">
        <v>2.52</v>
      </c>
      <c r="BG20" s="5">
        <v>1.49</v>
      </c>
      <c r="BH20" s="5">
        <v>0.41</v>
      </c>
      <c r="BI20" s="5">
        <v>2.0699999999999998</v>
      </c>
      <c r="BJ20" s="5">
        <v>2.02</v>
      </c>
    </row>
    <row r="21" spans="1:62" x14ac:dyDescent="0.25">
      <c r="A21" s="5">
        <v>10.4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H21" s="4" t="s">
        <v>363</v>
      </c>
      <c r="I21" s="5">
        <v>1.5E-3</v>
      </c>
      <c r="N21" s="5"/>
      <c r="O21" s="5">
        <v>0.4</v>
      </c>
      <c r="P21" s="5">
        <v>0.44</v>
      </c>
      <c r="Q21" s="5">
        <v>0.79</v>
      </c>
      <c r="R21" s="5">
        <v>0.61</v>
      </c>
      <c r="S21" s="5">
        <v>0.57999999999999996</v>
      </c>
      <c r="T21" s="5">
        <v>0.2</v>
      </c>
      <c r="V21" s="5">
        <v>9.3000000000000007</v>
      </c>
      <c r="W21" s="5">
        <v>1</v>
      </c>
      <c r="X21" s="5">
        <v>2.4</v>
      </c>
      <c r="Y21" s="5">
        <v>0</v>
      </c>
      <c r="Z21" s="5">
        <v>0.13</v>
      </c>
      <c r="AA21" s="5"/>
      <c r="AC21" s="5">
        <v>2.4</v>
      </c>
      <c r="AD21" s="5"/>
      <c r="AE21" s="5">
        <v>2.42</v>
      </c>
      <c r="AF21" s="5"/>
      <c r="AG21" s="5">
        <v>1.67</v>
      </c>
      <c r="AH21" s="5">
        <v>1.27</v>
      </c>
      <c r="AJ21" s="5">
        <v>9.6999999999999993</v>
      </c>
      <c r="AK21" s="5">
        <v>0</v>
      </c>
      <c r="AL21" s="5">
        <v>0</v>
      </c>
      <c r="AM21" s="5">
        <v>0</v>
      </c>
      <c r="AN21" s="5">
        <v>0</v>
      </c>
      <c r="AO21" s="5">
        <v>0.02</v>
      </c>
      <c r="AQ21" s="5">
        <v>0</v>
      </c>
      <c r="AR21" s="5">
        <v>0.2</v>
      </c>
      <c r="AS21" s="5">
        <v>0.2</v>
      </c>
      <c r="AT21" s="5">
        <v>0.24</v>
      </c>
      <c r="AU21" s="5">
        <v>0.22</v>
      </c>
      <c r="AV21" s="5">
        <v>0.24</v>
      </c>
      <c r="AX21" s="5">
        <v>10.4</v>
      </c>
      <c r="AY21" s="5">
        <v>0</v>
      </c>
      <c r="AZ21" s="5">
        <v>0</v>
      </c>
      <c r="BA21" s="5">
        <v>0</v>
      </c>
      <c r="BB21" s="5">
        <v>0</v>
      </c>
      <c r="BC21" s="5">
        <v>0.01</v>
      </c>
      <c r="BE21" s="5">
        <v>10.4</v>
      </c>
      <c r="BF21" s="5">
        <v>2.52</v>
      </c>
      <c r="BG21" s="5">
        <v>2.9</v>
      </c>
      <c r="BH21" s="5">
        <v>0.5</v>
      </c>
      <c r="BI21" s="5">
        <v>2.0699999999999998</v>
      </c>
      <c r="BJ21" s="5">
        <v>2.02</v>
      </c>
    </row>
    <row r="22" spans="1:62" x14ac:dyDescent="0.25">
      <c r="A22" s="5">
        <v>11.4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H22" s="4" t="s">
        <v>36</v>
      </c>
      <c r="I22" s="4" t="s">
        <v>27</v>
      </c>
      <c r="N22" s="5"/>
      <c r="O22" s="5">
        <v>0.7</v>
      </c>
      <c r="P22" s="5">
        <v>0.98</v>
      </c>
      <c r="Q22" s="5">
        <v>1.86</v>
      </c>
      <c r="R22" s="5">
        <v>1.61</v>
      </c>
      <c r="S22" s="5">
        <v>0.77</v>
      </c>
      <c r="T22" s="5">
        <v>0.53</v>
      </c>
      <c r="V22" s="5">
        <v>9.9</v>
      </c>
      <c r="W22" s="5">
        <v>1.63</v>
      </c>
      <c r="X22" s="5"/>
      <c r="Y22" s="5">
        <v>0</v>
      </c>
      <c r="Z22" s="5">
        <v>0.18</v>
      </c>
      <c r="AA22" s="5"/>
      <c r="AC22" s="5">
        <v>3.4</v>
      </c>
      <c r="AD22" s="5"/>
      <c r="AE22" s="5"/>
      <c r="AF22" s="5"/>
      <c r="AG22" s="5">
        <v>2.61</v>
      </c>
      <c r="AH22" s="5">
        <v>2.2200000000000002</v>
      </c>
      <c r="AJ22" s="5">
        <v>11.4</v>
      </c>
      <c r="AK22" s="5">
        <v>0</v>
      </c>
      <c r="AL22" s="5">
        <v>0</v>
      </c>
      <c r="AM22" s="5">
        <v>0</v>
      </c>
      <c r="AN22" s="5">
        <v>0</v>
      </c>
      <c r="AO22" s="5">
        <v>0.02</v>
      </c>
      <c r="AQ22" s="5">
        <v>0.6</v>
      </c>
      <c r="AR22" s="5">
        <v>0.21</v>
      </c>
      <c r="AS22" s="5">
        <v>0.21</v>
      </c>
      <c r="AT22" s="5">
        <v>0.32</v>
      </c>
      <c r="AU22" s="5">
        <v>0.25</v>
      </c>
      <c r="AV22" s="5">
        <v>0.22</v>
      </c>
      <c r="AX22" s="5">
        <v>10.9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E22" s="5">
        <v>10.9</v>
      </c>
      <c r="BF22" s="5">
        <v>2.52</v>
      </c>
      <c r="BG22" s="5">
        <v>2.9</v>
      </c>
      <c r="BH22" s="5">
        <v>0.56000000000000005</v>
      </c>
      <c r="BI22" s="5">
        <v>2.0699999999999998</v>
      </c>
      <c r="BJ22" s="5">
        <v>2.02</v>
      </c>
    </row>
    <row r="23" spans="1:62" x14ac:dyDescent="0.25">
      <c r="A23" s="5">
        <v>12.4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H23" s="7" t="s">
        <v>227</v>
      </c>
      <c r="I23" s="7" t="s">
        <v>228</v>
      </c>
      <c r="J23" s="7" t="s">
        <v>229</v>
      </c>
      <c r="K23" s="7" t="s">
        <v>230</v>
      </c>
      <c r="L23" s="7" t="s">
        <v>231</v>
      </c>
      <c r="M23" s="7" t="s">
        <v>232</v>
      </c>
      <c r="N23" s="5"/>
      <c r="O23" s="5">
        <v>1</v>
      </c>
      <c r="P23" s="5">
        <v>1.39</v>
      </c>
      <c r="Q23" s="5">
        <v>2.79</v>
      </c>
      <c r="R23" s="5">
        <v>1.83</v>
      </c>
      <c r="S23" s="5">
        <v>1.27</v>
      </c>
      <c r="T23" s="5">
        <v>0.85</v>
      </c>
      <c r="V23" s="5">
        <v>11</v>
      </c>
      <c r="W23" s="5">
        <v>2</v>
      </c>
      <c r="X23" s="5"/>
      <c r="Y23" s="5">
        <v>0</v>
      </c>
      <c r="Z23" s="5">
        <v>0.27</v>
      </c>
      <c r="AA23" s="5"/>
      <c r="AD23" s="5"/>
      <c r="AE23" s="5"/>
      <c r="AF23" s="5"/>
      <c r="AG23" s="5"/>
      <c r="AH23" s="5"/>
      <c r="AJ23" s="5">
        <v>13</v>
      </c>
      <c r="AK23" s="5">
        <v>0</v>
      </c>
      <c r="AL23" s="5">
        <v>0</v>
      </c>
      <c r="AM23" s="5">
        <v>0</v>
      </c>
      <c r="AN23" s="5">
        <v>0</v>
      </c>
      <c r="AO23" s="5">
        <v>0.02</v>
      </c>
      <c r="AQ23" s="5">
        <v>1</v>
      </c>
      <c r="AR23" s="5">
        <v>0.28000000000000003</v>
      </c>
      <c r="AS23" s="5">
        <v>0.22</v>
      </c>
      <c r="AT23" s="5">
        <v>0.36</v>
      </c>
      <c r="AU23" s="5">
        <v>0.26</v>
      </c>
      <c r="AV23" s="5">
        <v>0.25</v>
      </c>
      <c r="AX23" s="5">
        <v>11.4</v>
      </c>
      <c r="AY23" s="5">
        <v>0</v>
      </c>
      <c r="AZ23" s="5">
        <v>0</v>
      </c>
      <c r="BA23" s="5">
        <v>0</v>
      </c>
      <c r="BB23" s="5">
        <v>0</v>
      </c>
      <c r="BC23" s="5">
        <v>0.01</v>
      </c>
      <c r="BE23" s="5">
        <v>11.4</v>
      </c>
      <c r="BF23" s="5">
        <v>2.52</v>
      </c>
      <c r="BG23" s="5">
        <v>2.9</v>
      </c>
      <c r="BH23" s="5">
        <v>0.61</v>
      </c>
      <c r="BI23" s="5">
        <v>2.0699999999999998</v>
      </c>
      <c r="BJ23" s="5">
        <v>2.02</v>
      </c>
    </row>
    <row r="24" spans="1:62" x14ac:dyDescent="0.25">
      <c r="A24" s="5">
        <v>13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H24" s="5">
        <v>0</v>
      </c>
      <c r="I24" s="5">
        <v>0.24</v>
      </c>
      <c r="J24" s="5">
        <v>0.22</v>
      </c>
      <c r="K24" s="5">
        <v>0.2</v>
      </c>
      <c r="L24" s="5">
        <v>0.24</v>
      </c>
      <c r="M24" s="5">
        <v>0.19</v>
      </c>
      <c r="N24" s="5"/>
      <c r="O24" s="5">
        <v>1.4</v>
      </c>
      <c r="P24" s="5">
        <v>2.31</v>
      </c>
      <c r="Q24" s="5"/>
      <c r="R24" s="5">
        <v>3.02</v>
      </c>
      <c r="S24" s="5">
        <v>2.09</v>
      </c>
      <c r="T24" s="5">
        <v>1.33</v>
      </c>
      <c r="V24" s="5">
        <v>12.7</v>
      </c>
      <c r="W24" s="5"/>
      <c r="X24" s="5"/>
      <c r="Y24" s="5">
        <v>0</v>
      </c>
      <c r="Z24" s="5">
        <v>0.7</v>
      </c>
      <c r="AA24" s="5"/>
      <c r="AC24" s="4" t="s">
        <v>241</v>
      </c>
      <c r="AD24" s="4" t="s">
        <v>233</v>
      </c>
      <c r="AJ24" s="4" t="s">
        <v>363</v>
      </c>
      <c r="AK24" t="s">
        <v>349</v>
      </c>
      <c r="AQ24" s="5">
        <v>1.6</v>
      </c>
      <c r="AR24" s="5">
        <v>0.5</v>
      </c>
      <c r="AS24" s="5">
        <v>0.33</v>
      </c>
      <c r="AT24" s="5">
        <v>0.37</v>
      </c>
      <c r="AU24" s="5">
        <v>0.28000000000000003</v>
      </c>
      <c r="AV24" s="5">
        <v>0.31</v>
      </c>
      <c r="AX24" s="5">
        <v>12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E24" s="5">
        <v>12</v>
      </c>
      <c r="BF24" s="5">
        <v>2.52</v>
      </c>
      <c r="BG24" s="5">
        <v>2.9</v>
      </c>
      <c r="BH24" s="5">
        <v>0.7</v>
      </c>
      <c r="BI24" s="5">
        <v>2.0699999999999998</v>
      </c>
      <c r="BJ24" s="5">
        <v>2.02</v>
      </c>
    </row>
    <row r="25" spans="1:62" x14ac:dyDescent="0.25">
      <c r="A25" s="5">
        <v>14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H25" s="5">
        <v>0.7</v>
      </c>
      <c r="I25" s="5">
        <v>0.72</v>
      </c>
      <c r="J25" s="5">
        <v>0.22</v>
      </c>
      <c r="K25" s="5">
        <v>0.21</v>
      </c>
      <c r="L25" s="5">
        <v>0.39</v>
      </c>
      <c r="M25" s="5">
        <v>0.23</v>
      </c>
      <c r="N25" s="5"/>
      <c r="O25" s="5">
        <v>1.7</v>
      </c>
      <c r="P25" s="5"/>
      <c r="Q25" s="5"/>
      <c r="R25" s="5"/>
      <c r="S25" s="5"/>
      <c r="T25" s="5">
        <v>1.63</v>
      </c>
      <c r="V25" s="4" t="s">
        <v>363</v>
      </c>
      <c r="W25" s="5">
        <v>8.0000000000000004E-4</v>
      </c>
      <c r="AC25" s="7" t="s">
        <v>227</v>
      </c>
      <c r="AD25" s="7" t="s">
        <v>228</v>
      </c>
      <c r="AE25" s="7" t="s">
        <v>229</v>
      </c>
      <c r="AF25" s="7" t="s">
        <v>230</v>
      </c>
      <c r="AG25" s="7" t="s">
        <v>231</v>
      </c>
      <c r="AH25" s="7" t="s">
        <v>232</v>
      </c>
      <c r="AJ25" s="4" t="s">
        <v>242</v>
      </c>
      <c r="AK25" s="4" t="s">
        <v>27</v>
      </c>
      <c r="AQ25" s="5">
        <v>2.1</v>
      </c>
      <c r="AR25" s="5">
        <v>1.07</v>
      </c>
      <c r="AS25" s="5">
        <v>0.64</v>
      </c>
      <c r="AT25" s="5">
        <v>0.54</v>
      </c>
      <c r="AU25" s="5">
        <v>0.51</v>
      </c>
      <c r="AV25" s="5">
        <v>0.56000000000000005</v>
      </c>
      <c r="AX25" s="5">
        <v>13</v>
      </c>
      <c r="AY25" s="5">
        <v>0</v>
      </c>
      <c r="AZ25" s="5">
        <v>0</v>
      </c>
      <c r="BA25" s="5">
        <v>0</v>
      </c>
      <c r="BB25" s="5">
        <v>0</v>
      </c>
      <c r="BC25" s="5">
        <v>0.01</v>
      </c>
      <c r="BE25" s="5">
        <v>13</v>
      </c>
      <c r="BF25" s="5">
        <v>2.52</v>
      </c>
      <c r="BG25" s="5">
        <v>2.9</v>
      </c>
      <c r="BH25" s="5">
        <v>0.91</v>
      </c>
      <c r="BI25" s="5">
        <v>2.0699999999999998</v>
      </c>
      <c r="BJ25" s="5">
        <v>2.02</v>
      </c>
    </row>
    <row r="26" spans="1:62" x14ac:dyDescent="0.25">
      <c r="A26" s="4" t="s">
        <v>363</v>
      </c>
      <c r="B26" t="s">
        <v>349</v>
      </c>
      <c r="H26" s="5">
        <v>1</v>
      </c>
      <c r="I26" s="5">
        <v>0.91</v>
      </c>
      <c r="J26" s="5">
        <v>0.24</v>
      </c>
      <c r="K26" s="5">
        <v>0.17</v>
      </c>
      <c r="L26" s="5">
        <v>0.72</v>
      </c>
      <c r="M26" s="5">
        <v>0.23</v>
      </c>
      <c r="N26" s="5"/>
      <c r="O26" s="5">
        <v>2</v>
      </c>
      <c r="P26" s="5"/>
      <c r="Q26" s="5"/>
      <c r="R26" s="5"/>
      <c r="S26" s="5"/>
      <c r="T26" s="5">
        <v>2.0099999999999998</v>
      </c>
      <c r="V26" s="4" t="s">
        <v>37</v>
      </c>
      <c r="W26" s="4" t="s">
        <v>27</v>
      </c>
      <c r="AC26" s="5">
        <v>0</v>
      </c>
      <c r="AD26" s="5">
        <v>0.11</v>
      </c>
      <c r="AE26" s="5">
        <v>0.28000000000000003</v>
      </c>
      <c r="AF26" s="5">
        <v>0.2</v>
      </c>
      <c r="AG26" s="5">
        <v>0.14000000000000001</v>
      </c>
      <c r="AH26" s="5">
        <v>0.2</v>
      </c>
      <c r="AJ26" s="8" t="s">
        <v>227</v>
      </c>
      <c r="AK26" s="8" t="s">
        <v>228</v>
      </c>
      <c r="AL26" s="8" t="s">
        <v>229</v>
      </c>
      <c r="AM26" s="8" t="s">
        <v>230</v>
      </c>
      <c r="AN26" s="8" t="s">
        <v>231</v>
      </c>
      <c r="AO26" s="8" t="s">
        <v>232</v>
      </c>
      <c r="AQ26" s="5">
        <v>3.3</v>
      </c>
      <c r="AR26" s="5">
        <v>2.2599999999999998</v>
      </c>
      <c r="AS26" s="5">
        <v>1.46</v>
      </c>
      <c r="AT26" s="5">
        <v>1.73</v>
      </c>
      <c r="AU26" s="5">
        <v>1.28</v>
      </c>
      <c r="AV26" s="5">
        <v>1.17</v>
      </c>
      <c r="AX26" s="5">
        <v>14</v>
      </c>
      <c r="AY26" s="5">
        <v>0</v>
      </c>
      <c r="AZ26" s="5">
        <v>0</v>
      </c>
      <c r="BA26" s="5">
        <v>0</v>
      </c>
      <c r="BB26" s="5">
        <v>0</v>
      </c>
      <c r="BC26" s="5">
        <v>0.01</v>
      </c>
      <c r="BE26" s="5">
        <v>14</v>
      </c>
      <c r="BF26" s="5">
        <v>2.52</v>
      </c>
      <c r="BG26" s="5">
        <v>2.9</v>
      </c>
      <c r="BH26" s="5">
        <v>1.87</v>
      </c>
      <c r="BI26" s="5">
        <v>2.0699999999999998</v>
      </c>
      <c r="BJ26" s="5">
        <v>2.02</v>
      </c>
    </row>
    <row r="27" spans="1:62" x14ac:dyDescent="0.25">
      <c r="A27" s="4" t="s">
        <v>224</v>
      </c>
      <c r="B27" s="4" t="s">
        <v>234</v>
      </c>
      <c r="H27" s="5">
        <v>1.7</v>
      </c>
      <c r="I27" s="5">
        <v>1.66</v>
      </c>
      <c r="J27" s="5">
        <v>0.13</v>
      </c>
      <c r="K27" s="5">
        <v>0.15</v>
      </c>
      <c r="L27" s="5">
        <v>1.18</v>
      </c>
      <c r="M27" s="5">
        <v>0.57999999999999996</v>
      </c>
      <c r="N27" s="5"/>
      <c r="O27" s="5"/>
      <c r="P27" s="5"/>
      <c r="V27" s="8" t="s">
        <v>227</v>
      </c>
      <c r="W27" s="8" t="s">
        <v>228</v>
      </c>
      <c r="X27" s="8" t="s">
        <v>229</v>
      </c>
      <c r="Y27" s="8" t="s">
        <v>230</v>
      </c>
      <c r="Z27" s="8" t="s">
        <v>231</v>
      </c>
      <c r="AA27" s="8" t="s">
        <v>232</v>
      </c>
      <c r="AC27" s="5">
        <v>0.4</v>
      </c>
      <c r="AD27" s="5">
        <v>0.13</v>
      </c>
      <c r="AE27" s="5">
        <v>0.31</v>
      </c>
      <c r="AF27" s="5">
        <v>0.26</v>
      </c>
      <c r="AG27" s="5">
        <v>0.14000000000000001</v>
      </c>
      <c r="AH27" s="5">
        <v>0.23</v>
      </c>
      <c r="AJ27" s="5">
        <v>0</v>
      </c>
      <c r="AK27" s="5">
        <v>0.26</v>
      </c>
      <c r="AL27" s="5">
        <v>0.2</v>
      </c>
      <c r="AM27" s="5">
        <v>0.21</v>
      </c>
      <c r="AN27" s="5">
        <v>0.22</v>
      </c>
      <c r="AO27" s="5">
        <v>0.27</v>
      </c>
      <c r="AQ27" s="5">
        <v>4</v>
      </c>
      <c r="AR27" s="5"/>
      <c r="AS27" s="5">
        <v>2.2400000000000002</v>
      </c>
      <c r="AT27" s="5">
        <v>2.52</v>
      </c>
      <c r="AU27" s="5">
        <v>2.15</v>
      </c>
      <c r="AV27" s="5">
        <v>1.75</v>
      </c>
      <c r="AX27" s="5">
        <v>14.6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E27" s="5">
        <v>14.6</v>
      </c>
      <c r="BF27" s="5">
        <v>2.52</v>
      </c>
      <c r="BG27" s="5">
        <v>2.9</v>
      </c>
      <c r="BH27" s="5">
        <v>3.18</v>
      </c>
      <c r="BI27" s="5">
        <v>2.0699999999999998</v>
      </c>
      <c r="BJ27" s="5">
        <v>2.02</v>
      </c>
    </row>
    <row r="28" spans="1:62" x14ac:dyDescent="0.25">
      <c r="A28" s="7" t="s">
        <v>227</v>
      </c>
      <c r="B28" s="7" t="s">
        <v>228</v>
      </c>
      <c r="C28" s="7" t="s">
        <v>229</v>
      </c>
      <c r="D28" s="7" t="s">
        <v>230</v>
      </c>
      <c r="E28" s="7" t="s">
        <v>231</v>
      </c>
      <c r="F28" s="7" t="s">
        <v>232</v>
      </c>
      <c r="H28" s="5">
        <v>2</v>
      </c>
      <c r="I28" s="5">
        <v>2.0699999999999998</v>
      </c>
      <c r="J28" s="5">
        <v>0.08</v>
      </c>
      <c r="K28" s="5">
        <v>0.16</v>
      </c>
      <c r="L28" s="5">
        <v>1.92</v>
      </c>
      <c r="M28" s="5">
        <v>1.24</v>
      </c>
      <c r="O28" s="4" t="s">
        <v>239</v>
      </c>
      <c r="P28" s="4" t="s">
        <v>233</v>
      </c>
      <c r="V28" s="5">
        <v>0</v>
      </c>
      <c r="W28" s="5">
        <v>0.08</v>
      </c>
      <c r="X28" s="5">
        <v>0.21</v>
      </c>
      <c r="Y28" s="5">
        <v>0.33</v>
      </c>
      <c r="Z28" s="5">
        <v>0.17</v>
      </c>
      <c r="AA28" s="5">
        <v>0.16</v>
      </c>
      <c r="AC28" s="5">
        <v>0.7</v>
      </c>
      <c r="AD28" s="5">
        <v>0.16</v>
      </c>
      <c r="AE28" s="5">
        <v>0.33</v>
      </c>
      <c r="AF28" s="5">
        <v>0.28999999999999998</v>
      </c>
      <c r="AG28" s="5">
        <v>0.13</v>
      </c>
      <c r="AH28" s="5">
        <v>0.35</v>
      </c>
      <c r="AJ28" s="5">
        <v>0.4</v>
      </c>
      <c r="AK28" s="5">
        <v>0.5</v>
      </c>
      <c r="AL28" s="5">
        <v>0.27</v>
      </c>
      <c r="AM28" s="5">
        <v>0.43</v>
      </c>
      <c r="AN28" s="5">
        <v>0.38</v>
      </c>
      <c r="AO28" s="5">
        <v>0.51</v>
      </c>
      <c r="AQ28" s="5">
        <v>4.3</v>
      </c>
      <c r="AR28" s="5"/>
      <c r="AS28" s="5"/>
      <c r="AT28" s="5"/>
      <c r="AU28" s="5"/>
      <c r="AV28" s="5">
        <v>2.5499999999999998</v>
      </c>
      <c r="AX28" s="5">
        <v>15.6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E28" s="4" t="s">
        <v>363</v>
      </c>
      <c r="BF28" s="5">
        <v>0.30649999999999999</v>
      </c>
    </row>
    <row r="29" spans="1:62" x14ac:dyDescent="0.25">
      <c r="A29" s="5">
        <v>0</v>
      </c>
      <c r="B29" s="5">
        <v>0.22</v>
      </c>
      <c r="C29" s="5">
        <v>0.22</v>
      </c>
      <c r="D29" s="5">
        <v>0.2</v>
      </c>
      <c r="E29" s="5">
        <v>0.17</v>
      </c>
      <c r="F29" s="5">
        <v>0.11</v>
      </c>
      <c r="H29" s="5">
        <v>2.6</v>
      </c>
      <c r="I29" s="5"/>
      <c r="J29" s="5">
        <v>0.06</v>
      </c>
      <c r="K29" s="5">
        <v>0.18</v>
      </c>
      <c r="L29" s="5">
        <v>2.84</v>
      </c>
      <c r="M29" s="5">
        <v>1.71</v>
      </c>
      <c r="O29" s="8" t="s">
        <v>227</v>
      </c>
      <c r="P29" s="8" t="s">
        <v>228</v>
      </c>
      <c r="Q29" s="8" t="s">
        <v>229</v>
      </c>
      <c r="R29" s="8" t="s">
        <v>230</v>
      </c>
      <c r="S29" s="8" t="s">
        <v>231</v>
      </c>
      <c r="T29" s="8" t="s">
        <v>232</v>
      </c>
      <c r="V29" s="5">
        <v>0.7</v>
      </c>
      <c r="W29" s="5">
        <v>0.1</v>
      </c>
      <c r="X29" s="5">
        <v>0.72</v>
      </c>
      <c r="Y29" s="5">
        <v>0.79</v>
      </c>
      <c r="Z29" s="5">
        <v>0.48</v>
      </c>
      <c r="AA29" s="5">
        <v>0.41</v>
      </c>
      <c r="AC29" s="5">
        <v>1.4</v>
      </c>
      <c r="AD29" s="5">
        <v>0.38</v>
      </c>
      <c r="AE29" s="5">
        <v>0.88</v>
      </c>
      <c r="AF29" s="5">
        <v>0.74</v>
      </c>
      <c r="AG29" s="5">
        <v>0.31</v>
      </c>
      <c r="AH29" s="5">
        <v>0.74</v>
      </c>
      <c r="AJ29" s="5">
        <v>0.7</v>
      </c>
      <c r="AK29" s="5">
        <v>0.65</v>
      </c>
      <c r="AL29" s="5">
        <v>0.48</v>
      </c>
      <c r="AM29" s="5">
        <v>0.69</v>
      </c>
      <c r="AN29" s="5">
        <v>0.52</v>
      </c>
      <c r="AO29" s="5">
        <v>0.8</v>
      </c>
      <c r="AX29" s="5">
        <v>17.600000000000001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E29" s="4" t="s">
        <v>245</v>
      </c>
      <c r="BF29" s="10" t="s">
        <v>27</v>
      </c>
      <c r="BG29" s="5"/>
      <c r="BH29" s="5"/>
      <c r="BI29" s="5"/>
      <c r="BJ29" s="5"/>
    </row>
    <row r="30" spans="1:62" x14ac:dyDescent="0.25">
      <c r="A30" s="5">
        <v>0.4</v>
      </c>
      <c r="B30" s="5">
        <v>0.31</v>
      </c>
      <c r="C30" s="5">
        <v>0.35</v>
      </c>
      <c r="D30" s="5">
        <v>0.31</v>
      </c>
      <c r="E30" s="5">
        <v>0.25</v>
      </c>
      <c r="F30" s="5">
        <v>0.16</v>
      </c>
      <c r="H30" s="5">
        <v>2.9</v>
      </c>
      <c r="I30" s="5"/>
      <c r="J30" s="5">
        <v>7.0000000000000007E-2</v>
      </c>
      <c r="K30" s="5">
        <v>0.2</v>
      </c>
      <c r="L30" s="5"/>
      <c r="M30" s="5">
        <v>1.84</v>
      </c>
      <c r="O30" s="5">
        <v>0</v>
      </c>
      <c r="P30" s="5">
        <v>0.34</v>
      </c>
      <c r="Q30" s="5">
        <v>0.22</v>
      </c>
      <c r="R30" s="5">
        <v>0.17</v>
      </c>
      <c r="S30" s="5">
        <v>0.21</v>
      </c>
      <c r="T30" s="5">
        <v>0.12</v>
      </c>
      <c r="V30" s="5">
        <v>1</v>
      </c>
      <c r="W30" s="5">
        <v>0.11</v>
      </c>
      <c r="X30" s="5">
        <v>1.1299999999999999</v>
      </c>
      <c r="Y30" s="5">
        <v>1.1000000000000001</v>
      </c>
      <c r="Z30" s="5">
        <v>0.84</v>
      </c>
      <c r="AA30" s="5">
        <v>0.59</v>
      </c>
      <c r="AC30" s="5">
        <v>1.7</v>
      </c>
      <c r="AD30" s="5">
        <v>0.41</v>
      </c>
      <c r="AE30" s="5">
        <v>1.19</v>
      </c>
      <c r="AF30" s="5">
        <v>1.1200000000000001</v>
      </c>
      <c r="AG30" s="5">
        <v>0.37</v>
      </c>
      <c r="AH30" s="5">
        <v>0.96</v>
      </c>
      <c r="AJ30" s="5">
        <v>1.4</v>
      </c>
      <c r="AK30" s="5">
        <v>1.58</v>
      </c>
      <c r="AL30" s="5">
        <v>1.42</v>
      </c>
      <c r="AM30" s="5">
        <v>1.52</v>
      </c>
      <c r="AN30" s="5">
        <v>1.03</v>
      </c>
      <c r="AO30" s="5">
        <v>2.12</v>
      </c>
      <c r="AQ30" s="4" t="s">
        <v>243</v>
      </c>
      <c r="AR30" s="4" t="s">
        <v>233</v>
      </c>
      <c r="AX30" s="5">
        <v>19.399999999999999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E30" s="4" t="s">
        <v>227</v>
      </c>
      <c r="BF30" s="7" t="s">
        <v>228</v>
      </c>
      <c r="BG30" s="7" t="s">
        <v>229</v>
      </c>
      <c r="BH30" s="7" t="s">
        <v>230</v>
      </c>
      <c r="BI30" s="7" t="s">
        <v>231</v>
      </c>
      <c r="BJ30" s="7" t="s">
        <v>232</v>
      </c>
    </row>
    <row r="31" spans="1:62" x14ac:dyDescent="0.25">
      <c r="A31" s="5">
        <v>0.7</v>
      </c>
      <c r="B31" s="5">
        <v>0.31</v>
      </c>
      <c r="C31" s="5">
        <v>0.48</v>
      </c>
      <c r="D31" s="5">
        <v>0.38</v>
      </c>
      <c r="E31" s="5">
        <v>0.25</v>
      </c>
      <c r="F31" s="5">
        <v>0.23</v>
      </c>
      <c r="H31" s="5">
        <v>3.6</v>
      </c>
      <c r="I31" s="5"/>
      <c r="J31" s="5">
        <v>0.03</v>
      </c>
      <c r="K31" s="5">
        <v>0.25</v>
      </c>
      <c r="L31" s="5"/>
      <c r="M31" s="5">
        <v>2.68</v>
      </c>
      <c r="O31" s="5">
        <v>0.4</v>
      </c>
      <c r="P31" s="5">
        <v>0.94</v>
      </c>
      <c r="Q31" s="5">
        <v>0.57999999999999996</v>
      </c>
      <c r="R31" s="5">
        <v>0.38</v>
      </c>
      <c r="S31" s="5">
        <v>0.43</v>
      </c>
      <c r="T31" s="5">
        <v>0.34</v>
      </c>
      <c r="V31" s="5">
        <v>1.3</v>
      </c>
      <c r="W31" s="5">
        <v>0.09</v>
      </c>
      <c r="X31" s="5">
        <v>1.55</v>
      </c>
      <c r="Y31" s="5">
        <v>1.37</v>
      </c>
      <c r="Z31" s="5">
        <v>1.03</v>
      </c>
      <c r="AA31" s="5">
        <v>0.88</v>
      </c>
      <c r="AC31" s="5">
        <v>2.4</v>
      </c>
      <c r="AD31" s="5">
        <v>0.84</v>
      </c>
      <c r="AE31" s="5">
        <v>1.89</v>
      </c>
      <c r="AF31" s="5">
        <v>1.58</v>
      </c>
      <c r="AG31" s="5">
        <v>0.51</v>
      </c>
      <c r="AH31" s="5">
        <v>1.58</v>
      </c>
      <c r="AJ31" s="5">
        <v>1.7</v>
      </c>
      <c r="AK31" s="5">
        <v>2.31</v>
      </c>
      <c r="AL31" s="5">
        <v>1.52</v>
      </c>
      <c r="AM31" s="5">
        <v>2.23</v>
      </c>
      <c r="AN31" s="5">
        <v>1.39</v>
      </c>
      <c r="AO31" s="5"/>
      <c r="AQ31" s="8" t="s">
        <v>227</v>
      </c>
      <c r="AR31" s="8" t="s">
        <v>228</v>
      </c>
      <c r="AS31" s="8" t="s">
        <v>229</v>
      </c>
      <c r="AT31" s="8" t="s">
        <v>230</v>
      </c>
      <c r="AU31" s="8" t="s">
        <v>231</v>
      </c>
      <c r="AV31" s="8" t="s">
        <v>232</v>
      </c>
      <c r="AX31" s="5">
        <v>20.399999999999999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E31" s="5">
        <v>0</v>
      </c>
      <c r="BF31" s="5">
        <v>0.17</v>
      </c>
      <c r="BG31" s="5">
        <v>0.16</v>
      </c>
      <c r="BH31" s="5">
        <v>0.34</v>
      </c>
      <c r="BI31" s="5">
        <v>0.19</v>
      </c>
      <c r="BJ31" s="5">
        <v>0.15</v>
      </c>
    </row>
    <row r="32" spans="1:62" x14ac:dyDescent="0.25">
      <c r="A32" s="5">
        <v>1</v>
      </c>
      <c r="B32" s="5">
        <v>0.39</v>
      </c>
      <c r="C32" s="5">
        <v>0.54</v>
      </c>
      <c r="D32" s="5">
        <v>0.31</v>
      </c>
      <c r="E32" s="5">
        <v>0.26</v>
      </c>
      <c r="F32" s="5">
        <v>0.24</v>
      </c>
      <c r="H32" s="5">
        <v>3.9</v>
      </c>
      <c r="I32" s="5"/>
      <c r="J32" s="5">
        <v>0.01</v>
      </c>
      <c r="K32" s="5">
        <v>0.4</v>
      </c>
      <c r="L32" s="5"/>
      <c r="M32" s="5"/>
      <c r="O32" s="5">
        <v>0.7</v>
      </c>
      <c r="P32" s="5">
        <v>1.53</v>
      </c>
      <c r="Q32" s="5">
        <v>1.02</v>
      </c>
      <c r="R32" s="5">
        <v>0.57999999999999996</v>
      </c>
      <c r="S32" s="5">
        <v>0.93</v>
      </c>
      <c r="T32" s="5">
        <v>0.64</v>
      </c>
      <c r="V32" s="5">
        <v>1.9</v>
      </c>
      <c r="W32" s="5">
        <v>0.08</v>
      </c>
      <c r="X32" s="5">
        <v>2.06</v>
      </c>
      <c r="Y32" s="5">
        <v>2.0299999999999998</v>
      </c>
      <c r="Z32" s="5">
        <v>1.5</v>
      </c>
      <c r="AA32" s="5">
        <v>1.01</v>
      </c>
      <c r="AC32" s="5">
        <v>3.4</v>
      </c>
      <c r="AD32" s="5">
        <v>1.04</v>
      </c>
      <c r="AE32" s="5">
        <v>2.23</v>
      </c>
      <c r="AF32" s="5">
        <v>2.44</v>
      </c>
      <c r="AG32" s="5">
        <v>0.69</v>
      </c>
      <c r="AH32" s="5">
        <v>2.36</v>
      </c>
      <c r="AJ32" s="5">
        <v>2</v>
      </c>
      <c r="AK32" s="5"/>
      <c r="AL32" s="5">
        <v>1.63</v>
      </c>
      <c r="AM32" s="5"/>
      <c r="AN32" s="5">
        <v>1.7</v>
      </c>
      <c r="AO32" s="5"/>
      <c r="AQ32" s="5">
        <v>0</v>
      </c>
      <c r="AR32" s="5">
        <v>0.19</v>
      </c>
      <c r="AS32" s="5">
        <v>0.23</v>
      </c>
      <c r="AT32" s="5">
        <v>0.25</v>
      </c>
      <c r="AU32" s="5">
        <v>0.23</v>
      </c>
      <c r="AV32" s="5">
        <v>0.21</v>
      </c>
      <c r="AX32" s="5">
        <v>21.4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E32" s="5">
        <v>0.4</v>
      </c>
      <c r="BF32" s="5">
        <v>0.17</v>
      </c>
      <c r="BG32" s="5">
        <v>0.21</v>
      </c>
      <c r="BH32" s="5">
        <v>0.63</v>
      </c>
      <c r="BI32" s="5">
        <v>0.3</v>
      </c>
      <c r="BJ32" s="5">
        <v>0.28999999999999998</v>
      </c>
    </row>
    <row r="33" spans="1:62" x14ac:dyDescent="0.25">
      <c r="A33" s="5">
        <v>1.4</v>
      </c>
      <c r="B33" s="5">
        <v>0.51</v>
      </c>
      <c r="C33" s="5">
        <v>0.56000000000000005</v>
      </c>
      <c r="D33" s="5">
        <v>0.36</v>
      </c>
      <c r="E33" s="5">
        <v>0.25</v>
      </c>
      <c r="F33" s="5">
        <v>0.27</v>
      </c>
      <c r="H33" s="5">
        <v>4.0999999999999996</v>
      </c>
      <c r="I33" s="5"/>
      <c r="J33" s="5">
        <v>0</v>
      </c>
      <c r="K33" s="5">
        <v>0.55000000000000004</v>
      </c>
      <c r="L33" s="5"/>
      <c r="M33" s="5"/>
      <c r="O33" s="5">
        <v>1</v>
      </c>
      <c r="P33" s="5">
        <v>1.77</v>
      </c>
      <c r="Q33" s="5">
        <v>1.39</v>
      </c>
      <c r="R33" s="5">
        <v>0.98</v>
      </c>
      <c r="S33" s="5">
        <v>1.4</v>
      </c>
      <c r="T33" s="5">
        <v>0.83</v>
      </c>
      <c r="V33" s="5">
        <v>2.1</v>
      </c>
      <c r="W33" s="5">
        <v>7.0000000000000007E-2</v>
      </c>
      <c r="X33" s="5"/>
      <c r="Y33" s="5"/>
      <c r="Z33" s="5">
        <v>1.53</v>
      </c>
      <c r="AA33" s="5">
        <v>1.08</v>
      </c>
      <c r="AC33" s="5">
        <v>5</v>
      </c>
      <c r="AD33" s="5">
        <v>1.84</v>
      </c>
      <c r="AE33" s="5"/>
      <c r="AF33" s="5"/>
      <c r="AG33" s="5">
        <v>1.1000000000000001</v>
      </c>
      <c r="AH33" s="5"/>
      <c r="AJ33" s="5">
        <v>2.4</v>
      </c>
      <c r="AK33" s="5"/>
      <c r="AL33" s="5">
        <v>2.39</v>
      </c>
      <c r="AM33" s="5"/>
      <c r="AN33" s="5">
        <v>1.79</v>
      </c>
      <c r="AO33" s="5"/>
      <c r="AQ33" s="5">
        <v>0.6</v>
      </c>
      <c r="AR33" s="5">
        <v>0.21</v>
      </c>
      <c r="AS33" s="5">
        <v>0.27</v>
      </c>
      <c r="AT33" s="5">
        <v>0.25</v>
      </c>
      <c r="AU33" s="5">
        <v>0.19</v>
      </c>
      <c r="AV33" s="5">
        <v>0.18</v>
      </c>
      <c r="AX33" s="4" t="s">
        <v>363</v>
      </c>
      <c r="AY33" t="s">
        <v>349</v>
      </c>
      <c r="BE33" s="5">
        <v>1</v>
      </c>
      <c r="BF33" s="5">
        <v>0.36</v>
      </c>
      <c r="BG33" s="5">
        <v>0.46</v>
      </c>
      <c r="BH33" s="5">
        <v>1.29</v>
      </c>
      <c r="BI33" s="5">
        <v>0.53</v>
      </c>
      <c r="BJ33" s="5">
        <v>0.64</v>
      </c>
    </row>
    <row r="34" spans="1:62" x14ac:dyDescent="0.25">
      <c r="A34" s="5">
        <v>1.7</v>
      </c>
      <c r="B34" s="5">
        <v>0.56000000000000005</v>
      </c>
      <c r="C34" s="5">
        <v>0.71</v>
      </c>
      <c r="D34" s="5">
        <v>0.38</v>
      </c>
      <c r="E34" s="5">
        <v>0.24</v>
      </c>
      <c r="F34" s="5">
        <v>0.27</v>
      </c>
      <c r="H34" s="5">
        <v>4.5999999999999996</v>
      </c>
      <c r="I34" s="5"/>
      <c r="J34" s="5">
        <v>0</v>
      </c>
      <c r="K34" s="5">
        <v>0.73</v>
      </c>
      <c r="L34" s="5"/>
      <c r="M34" s="5"/>
      <c r="O34" s="5">
        <v>1.4</v>
      </c>
      <c r="P34" s="5">
        <v>2.25</v>
      </c>
      <c r="Q34" s="5">
        <v>2.23</v>
      </c>
      <c r="R34" s="5">
        <v>1.78</v>
      </c>
      <c r="S34" s="5">
        <v>2.27</v>
      </c>
      <c r="T34" s="5">
        <v>1.2</v>
      </c>
      <c r="V34" s="5">
        <v>2.7</v>
      </c>
      <c r="W34" s="5">
        <v>0.09</v>
      </c>
      <c r="X34" s="5"/>
      <c r="Y34" s="5"/>
      <c r="Z34" s="5">
        <v>2</v>
      </c>
      <c r="AA34" s="5">
        <v>1.69</v>
      </c>
      <c r="AC34" s="5">
        <v>6.6</v>
      </c>
      <c r="AD34" s="5">
        <v>2.4500000000000002</v>
      </c>
      <c r="AE34" s="5"/>
      <c r="AF34" s="5"/>
      <c r="AG34" s="5">
        <v>1.88</v>
      </c>
      <c r="AH34" s="5"/>
      <c r="AJ34" s="5">
        <v>3</v>
      </c>
      <c r="AK34" s="5"/>
      <c r="AL34" s="5"/>
      <c r="AM34" s="5"/>
      <c r="AN34" s="5">
        <v>2.57</v>
      </c>
      <c r="AO34" s="5"/>
      <c r="AQ34" s="5">
        <v>1</v>
      </c>
      <c r="AR34" s="5">
        <v>0.16</v>
      </c>
      <c r="AS34" s="5">
        <v>0.28999999999999998</v>
      </c>
      <c r="AT34" s="5">
        <v>0.24</v>
      </c>
      <c r="AU34" s="5">
        <v>0.14000000000000001</v>
      </c>
      <c r="AV34" s="5">
        <v>0.23</v>
      </c>
      <c r="AX34" s="4" t="s">
        <v>244</v>
      </c>
      <c r="AY34" s="4" t="s">
        <v>27</v>
      </c>
      <c r="BE34" s="5">
        <v>1.4</v>
      </c>
      <c r="BF34" s="5">
        <v>0.53</v>
      </c>
      <c r="BG34" s="5">
        <v>0.76</v>
      </c>
      <c r="BH34" s="5">
        <v>2.2799999999999998</v>
      </c>
      <c r="BI34" s="5">
        <v>0.99</v>
      </c>
      <c r="BJ34" s="5">
        <v>1.23</v>
      </c>
    </row>
    <row r="35" spans="1:62" x14ac:dyDescent="0.25">
      <c r="A35" s="5">
        <v>2</v>
      </c>
      <c r="B35" s="5">
        <v>0.78</v>
      </c>
      <c r="C35" s="5">
        <v>0.83</v>
      </c>
      <c r="D35" s="5">
        <v>0.6</v>
      </c>
      <c r="E35" s="5">
        <v>0.38</v>
      </c>
      <c r="F35" s="5">
        <v>0.27</v>
      </c>
      <c r="H35" s="5">
        <v>5</v>
      </c>
      <c r="I35" s="5"/>
      <c r="J35" s="5">
        <v>0</v>
      </c>
      <c r="K35" s="5">
        <v>0.93</v>
      </c>
      <c r="L35" s="5"/>
      <c r="M35" s="5"/>
      <c r="O35" s="5">
        <v>1.7</v>
      </c>
      <c r="P35" s="5"/>
      <c r="Q35" s="5"/>
      <c r="R35" s="5">
        <v>2.88</v>
      </c>
      <c r="S35" s="5"/>
      <c r="T35" s="5">
        <v>1.66</v>
      </c>
      <c r="V35" s="5">
        <v>3.3</v>
      </c>
      <c r="W35" s="5">
        <v>0.1</v>
      </c>
      <c r="X35" s="5"/>
      <c r="Y35" s="5"/>
      <c r="Z35" s="5"/>
      <c r="AA35" s="5">
        <v>1.94</v>
      </c>
      <c r="AC35" s="4" t="s">
        <v>363</v>
      </c>
      <c r="AD35" s="5">
        <v>0.32969999999999999</v>
      </c>
      <c r="AQ35" s="5">
        <v>1.6</v>
      </c>
      <c r="AR35" s="5">
        <v>0.28000000000000003</v>
      </c>
      <c r="AS35" s="5">
        <v>0.32</v>
      </c>
      <c r="AT35" s="5">
        <v>0.33</v>
      </c>
      <c r="AU35" s="5">
        <v>0.24</v>
      </c>
      <c r="AV35" s="5">
        <v>0.28999999999999998</v>
      </c>
      <c r="AX35" s="4" t="s">
        <v>227</v>
      </c>
      <c r="AY35" s="7" t="s">
        <v>228</v>
      </c>
      <c r="AZ35" s="7" t="s">
        <v>229</v>
      </c>
      <c r="BA35" s="7" t="s">
        <v>230</v>
      </c>
      <c r="BB35" s="7" t="s">
        <v>231</v>
      </c>
      <c r="BC35" s="7" t="s">
        <v>232</v>
      </c>
      <c r="BE35" s="5">
        <v>2</v>
      </c>
      <c r="BF35" s="5">
        <v>0.54</v>
      </c>
      <c r="BG35" s="5">
        <v>1.34</v>
      </c>
      <c r="BH35" s="5">
        <v>2.2799999999999998</v>
      </c>
      <c r="BI35" s="5">
        <v>1.4</v>
      </c>
      <c r="BJ35" s="5">
        <v>1.71</v>
      </c>
    </row>
    <row r="36" spans="1:62" x14ac:dyDescent="0.25">
      <c r="A36" s="5">
        <v>2.4</v>
      </c>
      <c r="B36" s="5">
        <v>1.21</v>
      </c>
      <c r="C36" s="5">
        <v>1.1499999999999999</v>
      </c>
      <c r="D36" s="5">
        <v>0.77</v>
      </c>
      <c r="E36" s="5">
        <v>0.5</v>
      </c>
      <c r="F36" s="5">
        <v>0.44</v>
      </c>
      <c r="H36" s="5">
        <v>6.1</v>
      </c>
      <c r="I36" s="5"/>
      <c r="J36" s="5">
        <v>0</v>
      </c>
      <c r="K36" s="5">
        <v>2.15</v>
      </c>
      <c r="L36" s="5"/>
      <c r="M36" s="5"/>
      <c r="O36" s="5">
        <v>2</v>
      </c>
      <c r="P36" s="5"/>
      <c r="Q36" s="5"/>
      <c r="R36" s="5"/>
      <c r="S36" s="5"/>
      <c r="T36" s="5">
        <v>2.36</v>
      </c>
      <c r="V36" s="5">
        <v>3.7</v>
      </c>
      <c r="W36" s="5">
        <v>0.15</v>
      </c>
      <c r="X36" s="5"/>
      <c r="Y36" s="5"/>
      <c r="Z36" s="5"/>
      <c r="AA36" s="5">
        <v>2.48</v>
      </c>
      <c r="AC36" s="4" t="s">
        <v>241</v>
      </c>
      <c r="AD36" s="4" t="s">
        <v>32</v>
      </c>
      <c r="AJ36" s="4" t="s">
        <v>242</v>
      </c>
      <c r="AK36" s="4" t="s">
        <v>233</v>
      </c>
      <c r="AQ36" s="5">
        <v>2.1</v>
      </c>
      <c r="AR36" s="5">
        <v>0.5</v>
      </c>
      <c r="AS36" s="5">
        <v>0.64</v>
      </c>
      <c r="AT36" s="5">
        <v>0.51</v>
      </c>
      <c r="AU36" s="5">
        <v>0.36</v>
      </c>
      <c r="AV36" s="5">
        <v>0.5</v>
      </c>
      <c r="AX36" s="5">
        <v>0</v>
      </c>
      <c r="AY36" s="5">
        <v>0.25</v>
      </c>
      <c r="AZ36" s="5">
        <v>0.15</v>
      </c>
      <c r="BA36" s="5">
        <v>0.14000000000000001</v>
      </c>
      <c r="BB36" s="5">
        <v>0.17</v>
      </c>
      <c r="BC36" s="5">
        <v>0.14000000000000001</v>
      </c>
      <c r="BE36" s="5">
        <v>2.6</v>
      </c>
      <c r="BF36" s="5">
        <v>0.73</v>
      </c>
      <c r="BG36" s="5">
        <v>2.23</v>
      </c>
      <c r="BH36" s="5">
        <v>2.2799999999999998</v>
      </c>
      <c r="BI36" s="5">
        <v>2.11</v>
      </c>
      <c r="BJ36" s="5">
        <v>2.37</v>
      </c>
    </row>
    <row r="37" spans="1:62" x14ac:dyDescent="0.25">
      <c r="A37" s="5">
        <v>2.7</v>
      </c>
      <c r="B37" s="5">
        <v>1.35</v>
      </c>
      <c r="C37" s="5">
        <v>1.51</v>
      </c>
      <c r="D37" s="5">
        <v>0.85</v>
      </c>
      <c r="E37" s="5">
        <v>0.59</v>
      </c>
      <c r="F37" s="5">
        <v>0.46</v>
      </c>
      <c r="H37" s="5">
        <v>6.7</v>
      </c>
      <c r="I37" s="5"/>
      <c r="J37" s="5">
        <v>0</v>
      </c>
      <c r="K37" s="5"/>
      <c r="L37" s="5"/>
      <c r="M37" s="5"/>
      <c r="O37" s="4" t="s">
        <v>363</v>
      </c>
      <c r="P37" s="5">
        <v>0.50249999999999995</v>
      </c>
      <c r="V37" s="5">
        <v>4.3</v>
      </c>
      <c r="W37" s="5">
        <v>0.17</v>
      </c>
      <c r="X37" s="5"/>
      <c r="Y37" s="5"/>
      <c r="Z37" s="5"/>
      <c r="AA37" s="5"/>
      <c r="AC37" s="7" t="s">
        <v>227</v>
      </c>
      <c r="AD37" s="7" t="s">
        <v>228</v>
      </c>
      <c r="AE37" s="7" t="s">
        <v>229</v>
      </c>
      <c r="AF37" s="7" t="s">
        <v>230</v>
      </c>
      <c r="AG37" s="7" t="s">
        <v>231</v>
      </c>
      <c r="AH37" s="7" t="s">
        <v>232</v>
      </c>
      <c r="AJ37" s="8" t="s">
        <v>227</v>
      </c>
      <c r="AK37" s="8" t="s">
        <v>228</v>
      </c>
      <c r="AL37" s="8" t="s">
        <v>229</v>
      </c>
      <c r="AM37" s="8" t="s">
        <v>230</v>
      </c>
      <c r="AN37" s="8" t="s">
        <v>231</v>
      </c>
      <c r="AO37" s="8" t="s">
        <v>232</v>
      </c>
      <c r="AQ37" s="5">
        <v>3.3</v>
      </c>
      <c r="AR37" s="5">
        <v>1.72</v>
      </c>
      <c r="AS37" s="5">
        <v>1.48</v>
      </c>
      <c r="AT37" s="5">
        <v>1.31</v>
      </c>
      <c r="AU37" s="5">
        <v>0.88</v>
      </c>
      <c r="AV37" s="5">
        <v>1.69</v>
      </c>
      <c r="AX37" s="5">
        <v>0.4</v>
      </c>
      <c r="AY37" s="5">
        <v>0.42</v>
      </c>
      <c r="AZ37" s="5">
        <v>0.32</v>
      </c>
      <c r="BA37" s="5">
        <v>0.3</v>
      </c>
      <c r="BB37" s="5">
        <v>0.32</v>
      </c>
      <c r="BC37" s="5">
        <v>0.2</v>
      </c>
      <c r="BE37" s="5">
        <v>3</v>
      </c>
      <c r="BF37" s="5">
        <v>1.29</v>
      </c>
      <c r="BG37" s="5">
        <v>2.23</v>
      </c>
      <c r="BH37" s="5">
        <v>2.2799999999999998</v>
      </c>
      <c r="BI37" s="5">
        <v>2.11</v>
      </c>
      <c r="BJ37" s="5">
        <v>2.37</v>
      </c>
    </row>
    <row r="38" spans="1:62" x14ac:dyDescent="0.25">
      <c r="A38" s="5">
        <v>4.7</v>
      </c>
      <c r="B38" s="5">
        <v>2.42</v>
      </c>
      <c r="C38" s="5">
        <v>2.4300000000000002</v>
      </c>
      <c r="D38" s="5">
        <v>1.24</v>
      </c>
      <c r="E38" s="5">
        <v>0.96</v>
      </c>
      <c r="F38" s="5">
        <v>0.92</v>
      </c>
      <c r="H38" s="5">
        <v>7.1</v>
      </c>
      <c r="I38" s="5"/>
      <c r="J38" s="5">
        <v>0</v>
      </c>
      <c r="K38" s="5"/>
      <c r="L38" s="5"/>
      <c r="M38" s="5"/>
      <c r="O38" s="4" t="s">
        <v>239</v>
      </c>
      <c r="P38" s="4" t="s">
        <v>32</v>
      </c>
      <c r="V38" s="5">
        <v>4.7</v>
      </c>
      <c r="W38" s="5">
        <v>0.18</v>
      </c>
      <c r="X38" s="5"/>
      <c r="Y38" s="5"/>
      <c r="Z38" s="5"/>
      <c r="AA38" s="5"/>
      <c r="AC38" s="5">
        <v>0</v>
      </c>
      <c r="AD38" s="5">
        <v>0.22</v>
      </c>
      <c r="AE38" s="5">
        <v>0.17</v>
      </c>
      <c r="AF38" s="5">
        <v>0.25</v>
      </c>
      <c r="AG38" s="5">
        <v>0.16</v>
      </c>
      <c r="AH38" s="5">
        <v>0.13</v>
      </c>
      <c r="AJ38" s="5">
        <v>0</v>
      </c>
      <c r="AK38" s="5">
        <v>0.18</v>
      </c>
      <c r="AL38" s="5">
        <v>0.24</v>
      </c>
      <c r="AM38" s="5">
        <v>0.28999999999999998</v>
      </c>
      <c r="AN38" s="5">
        <v>0.2</v>
      </c>
      <c r="AO38" s="5">
        <v>0.25</v>
      </c>
      <c r="AQ38" s="5">
        <v>4</v>
      </c>
      <c r="AR38" s="5">
        <v>3.16</v>
      </c>
      <c r="AS38" s="5">
        <v>3</v>
      </c>
      <c r="AT38" s="5">
        <v>2.02</v>
      </c>
      <c r="AU38" s="5">
        <v>2.08</v>
      </c>
      <c r="AV38" s="5">
        <v>2.89</v>
      </c>
      <c r="AX38" s="5">
        <v>1</v>
      </c>
      <c r="AY38" s="5">
        <v>1.08</v>
      </c>
      <c r="AZ38" s="5">
        <v>0.66</v>
      </c>
      <c r="BA38" s="5">
        <v>0.61</v>
      </c>
      <c r="BB38" s="5">
        <v>0.57999999999999996</v>
      </c>
      <c r="BC38" s="5">
        <v>0.3</v>
      </c>
      <c r="BE38" s="5">
        <v>3.6</v>
      </c>
      <c r="BF38" s="5">
        <v>2.0699999999999998</v>
      </c>
      <c r="BG38" s="5">
        <v>2.23</v>
      </c>
      <c r="BH38" s="5">
        <v>2.2799999999999998</v>
      </c>
      <c r="BI38" s="5">
        <v>2.11</v>
      </c>
      <c r="BJ38" s="5">
        <v>2.37</v>
      </c>
    </row>
    <row r="39" spans="1:62" x14ac:dyDescent="0.25">
      <c r="A39" s="5">
        <v>5.4</v>
      </c>
      <c r="B39" s="5"/>
      <c r="C39" s="5"/>
      <c r="D39" s="5">
        <v>2</v>
      </c>
      <c r="E39" s="5">
        <v>1.45</v>
      </c>
      <c r="F39" s="5">
        <v>1.44</v>
      </c>
      <c r="H39" s="5">
        <v>7.9</v>
      </c>
      <c r="I39" s="5"/>
      <c r="J39" s="5">
        <v>0</v>
      </c>
      <c r="K39" s="5"/>
      <c r="L39" s="5"/>
      <c r="M39" s="5"/>
      <c r="O39" s="8" t="s">
        <v>227</v>
      </c>
      <c r="P39" s="8" t="s">
        <v>228</v>
      </c>
      <c r="Q39" s="8" t="s">
        <v>229</v>
      </c>
      <c r="R39" s="8" t="s">
        <v>230</v>
      </c>
      <c r="S39" s="8" t="s">
        <v>231</v>
      </c>
      <c r="T39" s="8" t="s">
        <v>232</v>
      </c>
      <c r="V39" s="5">
        <v>5.3</v>
      </c>
      <c r="W39" s="5">
        <v>0.17</v>
      </c>
      <c r="X39" s="5"/>
      <c r="Y39" s="5"/>
      <c r="Z39" s="5"/>
      <c r="AA39" s="5"/>
      <c r="AC39" s="5">
        <v>0.4</v>
      </c>
      <c r="AD39" s="5">
        <v>0.24</v>
      </c>
      <c r="AE39" s="5">
        <v>0.23</v>
      </c>
      <c r="AF39" s="5">
        <v>0.36</v>
      </c>
      <c r="AG39" s="5">
        <v>0.2</v>
      </c>
      <c r="AH39" s="5">
        <v>0.23</v>
      </c>
      <c r="AJ39" s="5">
        <v>0.4</v>
      </c>
      <c r="AK39" s="5">
        <v>0.27</v>
      </c>
      <c r="AL39" s="5">
        <v>0.46</v>
      </c>
      <c r="AM39" s="5">
        <v>0.42</v>
      </c>
      <c r="AN39" s="5">
        <v>0.26</v>
      </c>
      <c r="AO39" s="5">
        <v>0.25</v>
      </c>
      <c r="AQ39" s="4" t="s">
        <v>363</v>
      </c>
      <c r="AR39" s="5">
        <v>0.33429999999999999</v>
      </c>
      <c r="AX39" s="5">
        <v>1.4</v>
      </c>
      <c r="AY39" s="5">
        <v>2.0299999999999998</v>
      </c>
      <c r="AZ39" s="5">
        <v>0.93</v>
      </c>
      <c r="BA39" s="5">
        <v>1.0900000000000001</v>
      </c>
      <c r="BB39" s="5">
        <v>1.17</v>
      </c>
      <c r="BC39" s="5">
        <v>0.52</v>
      </c>
    </row>
    <row r="40" spans="1:62" x14ac:dyDescent="0.25">
      <c r="A40" s="5">
        <v>6</v>
      </c>
      <c r="B40" s="5"/>
      <c r="C40" s="5"/>
      <c r="D40" s="5"/>
      <c r="E40" s="5">
        <v>2</v>
      </c>
      <c r="F40" s="5">
        <v>1.85</v>
      </c>
      <c r="H40" s="5">
        <v>8.9</v>
      </c>
      <c r="I40" s="5"/>
      <c r="J40" s="5">
        <v>0</v>
      </c>
      <c r="K40" s="5"/>
      <c r="L40" s="5"/>
      <c r="M40" s="5"/>
      <c r="O40" s="5">
        <v>0</v>
      </c>
      <c r="P40" s="5">
        <v>0.19</v>
      </c>
      <c r="Q40" s="5">
        <v>0.21</v>
      </c>
      <c r="R40" s="5">
        <v>0.24</v>
      </c>
      <c r="S40" s="5">
        <v>0.15</v>
      </c>
      <c r="T40" s="5">
        <v>0.31</v>
      </c>
      <c r="V40" s="5">
        <v>5.7</v>
      </c>
      <c r="W40" s="5">
        <v>0.12</v>
      </c>
      <c r="X40" s="5"/>
      <c r="Y40" s="5"/>
      <c r="Z40" s="5"/>
      <c r="AA40" s="5"/>
      <c r="AC40" s="5">
        <v>0.7</v>
      </c>
      <c r="AD40" s="5">
        <v>0.36</v>
      </c>
      <c r="AE40" s="5">
        <v>0.36</v>
      </c>
      <c r="AF40" s="5">
        <v>0.59</v>
      </c>
      <c r="AG40" s="5">
        <v>0.27</v>
      </c>
      <c r="AH40" s="5">
        <v>0.4</v>
      </c>
      <c r="AJ40" s="5">
        <v>0.7</v>
      </c>
      <c r="AK40" s="5">
        <v>0.48</v>
      </c>
      <c r="AL40" s="5">
        <v>0.56999999999999995</v>
      </c>
      <c r="AM40" s="5">
        <v>0.73</v>
      </c>
      <c r="AN40" s="5">
        <v>0.42</v>
      </c>
      <c r="AO40" s="5">
        <v>0.41</v>
      </c>
      <c r="AQ40" s="4" t="s">
        <v>243</v>
      </c>
      <c r="AR40" s="4" t="s">
        <v>32</v>
      </c>
      <c r="AX40" s="5">
        <v>2</v>
      </c>
      <c r="AY40" s="5">
        <v>2.0299999999999998</v>
      </c>
      <c r="AZ40" s="5">
        <v>1.42</v>
      </c>
      <c r="BA40" s="5">
        <v>1.56</v>
      </c>
      <c r="BB40" s="5">
        <v>1.63</v>
      </c>
      <c r="BC40" s="5">
        <v>0.82</v>
      </c>
      <c r="BE40" s="4" t="s">
        <v>245</v>
      </c>
      <c r="BF40" s="10" t="s">
        <v>233</v>
      </c>
      <c r="BG40" s="5"/>
      <c r="BH40" s="5"/>
      <c r="BI40" s="5"/>
      <c r="BJ40" s="5"/>
    </row>
    <row r="41" spans="1:62" x14ac:dyDescent="0.25">
      <c r="A41" s="5">
        <v>6.6</v>
      </c>
      <c r="B41" s="5"/>
      <c r="C41" s="5"/>
      <c r="D41" s="5"/>
      <c r="E41" s="5"/>
      <c r="F41" s="5">
        <v>2.02</v>
      </c>
      <c r="H41" s="5">
        <v>10.9</v>
      </c>
      <c r="I41" s="5"/>
      <c r="J41" s="5">
        <v>0</v>
      </c>
      <c r="K41" s="5"/>
      <c r="L41" s="5"/>
      <c r="M41" s="5"/>
      <c r="O41" s="5">
        <v>0.4</v>
      </c>
      <c r="P41" s="5">
        <v>0.51</v>
      </c>
      <c r="Q41" s="5">
        <v>0.56000000000000005</v>
      </c>
      <c r="R41" s="5">
        <v>0.42</v>
      </c>
      <c r="S41" s="5">
        <v>0.28999999999999998</v>
      </c>
      <c r="T41" s="5">
        <v>1</v>
      </c>
      <c r="AC41" s="5">
        <v>0</v>
      </c>
      <c r="AD41" s="5">
        <v>0.22</v>
      </c>
      <c r="AE41" s="5">
        <v>0.17</v>
      </c>
      <c r="AF41" s="5">
        <v>0.25</v>
      </c>
      <c r="AG41" s="5">
        <v>0.16</v>
      </c>
      <c r="AH41" s="5">
        <v>0.13</v>
      </c>
      <c r="AJ41" s="5">
        <v>1.4</v>
      </c>
      <c r="AK41" s="5">
        <v>1.01</v>
      </c>
      <c r="AL41" s="5">
        <v>1.74</v>
      </c>
      <c r="AM41" s="5">
        <v>2.19</v>
      </c>
      <c r="AN41" s="5">
        <v>1.1100000000000001</v>
      </c>
      <c r="AO41" s="5">
        <v>0.64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231</v>
      </c>
      <c r="AV41" s="8" t="s">
        <v>232</v>
      </c>
      <c r="AX41" s="5">
        <v>2.6</v>
      </c>
      <c r="AY41" s="5">
        <v>2.0299999999999998</v>
      </c>
      <c r="AZ41" s="5">
        <v>2.0499999999999998</v>
      </c>
      <c r="BA41" s="5">
        <v>2.2400000000000002</v>
      </c>
      <c r="BB41" s="5">
        <v>2.37</v>
      </c>
      <c r="BC41" s="5">
        <v>1.06</v>
      </c>
      <c r="BE41" s="4" t="s">
        <v>227</v>
      </c>
      <c r="BF41" s="7" t="s">
        <v>228</v>
      </c>
      <c r="BG41" s="7" t="s">
        <v>229</v>
      </c>
      <c r="BH41" s="7" t="s">
        <v>230</v>
      </c>
      <c r="BI41" s="7" t="s">
        <v>231</v>
      </c>
      <c r="BJ41" s="7" t="s">
        <v>232</v>
      </c>
    </row>
    <row r="42" spans="1:62" x14ac:dyDescent="0.25">
      <c r="O42" s="5">
        <v>0.7</v>
      </c>
      <c r="P42" s="5">
        <v>0.86</v>
      </c>
      <c r="Q42" s="5">
        <v>0.97</v>
      </c>
      <c r="R42" s="5">
        <v>0.63</v>
      </c>
      <c r="S42" s="5">
        <v>0.63</v>
      </c>
      <c r="T42" s="5">
        <v>1.63</v>
      </c>
      <c r="V42" s="4" t="s">
        <v>37</v>
      </c>
      <c r="W42" s="4" t="s">
        <v>233</v>
      </c>
      <c r="AC42" s="5">
        <v>0.4</v>
      </c>
      <c r="AD42" s="5">
        <v>0.24</v>
      </c>
      <c r="AE42" s="5">
        <v>0.23</v>
      </c>
      <c r="AF42" s="5">
        <v>0.36</v>
      </c>
      <c r="AG42" s="5">
        <v>0.2</v>
      </c>
      <c r="AH42" s="5">
        <v>0.23</v>
      </c>
      <c r="AJ42" s="5">
        <v>1.7</v>
      </c>
      <c r="AK42" s="5">
        <v>1.32</v>
      </c>
      <c r="AL42" s="5">
        <v>2.4</v>
      </c>
      <c r="AM42" s="5"/>
      <c r="AN42" s="5">
        <v>1.62</v>
      </c>
      <c r="AO42" s="5">
        <v>0.91</v>
      </c>
      <c r="AQ42" s="5">
        <v>0</v>
      </c>
      <c r="AR42" s="5">
        <v>0.2</v>
      </c>
      <c r="AS42" s="5">
        <v>0.21</v>
      </c>
      <c r="AT42" s="5">
        <v>0.24</v>
      </c>
      <c r="AU42" s="5">
        <v>0.22</v>
      </c>
      <c r="AV42" s="5">
        <v>0.24</v>
      </c>
      <c r="AX42" s="5">
        <v>3</v>
      </c>
      <c r="AY42" s="5">
        <v>2.0299999999999998</v>
      </c>
      <c r="AZ42" s="5">
        <v>2.0499999999999998</v>
      </c>
      <c r="BA42" s="5">
        <v>2.2400000000000002</v>
      </c>
      <c r="BB42" s="5">
        <v>2.37</v>
      </c>
      <c r="BC42" s="5">
        <v>1.2</v>
      </c>
      <c r="BE42" s="5">
        <v>0</v>
      </c>
      <c r="BF42" s="5">
        <v>0.21</v>
      </c>
      <c r="BG42" s="5">
        <v>0.17</v>
      </c>
      <c r="BH42" s="5">
        <v>0.15</v>
      </c>
      <c r="BI42" s="5">
        <v>0.16</v>
      </c>
      <c r="BJ42" s="5">
        <v>0.32</v>
      </c>
    </row>
    <row r="43" spans="1:62" x14ac:dyDescent="0.25">
      <c r="A43" s="4" t="s">
        <v>224</v>
      </c>
      <c r="B43" s="4" t="s">
        <v>233</v>
      </c>
      <c r="H43" s="4" t="s">
        <v>36</v>
      </c>
      <c r="I43" s="4" t="s">
        <v>233</v>
      </c>
      <c r="O43" s="5">
        <v>1</v>
      </c>
      <c r="P43" s="5">
        <v>1.23</v>
      </c>
      <c r="Q43" s="5">
        <v>1.48</v>
      </c>
      <c r="R43" s="5">
        <v>0.99</v>
      </c>
      <c r="S43" s="5">
        <v>1.1399999999999999</v>
      </c>
      <c r="T43" s="5">
        <v>1.98</v>
      </c>
      <c r="V43" s="8" t="s">
        <v>227</v>
      </c>
      <c r="W43" s="8" t="s">
        <v>228</v>
      </c>
      <c r="X43" s="8" t="s">
        <v>229</v>
      </c>
      <c r="Y43" s="8" t="s">
        <v>230</v>
      </c>
      <c r="Z43" s="8" t="s">
        <v>231</v>
      </c>
      <c r="AA43" s="8" t="s">
        <v>232</v>
      </c>
      <c r="AC43" s="5">
        <v>0.7</v>
      </c>
      <c r="AD43" s="5">
        <v>0.36</v>
      </c>
      <c r="AE43" s="5">
        <v>0.36</v>
      </c>
      <c r="AF43" s="5">
        <v>0.59</v>
      </c>
      <c r="AG43" s="5">
        <v>0.27</v>
      </c>
      <c r="AH43" s="5">
        <v>0.4</v>
      </c>
      <c r="AJ43" s="5">
        <v>2</v>
      </c>
      <c r="AK43" s="5">
        <v>1.59</v>
      </c>
      <c r="AL43" s="5"/>
      <c r="AM43" s="5"/>
      <c r="AN43" s="5">
        <v>1.71</v>
      </c>
      <c r="AO43" s="5">
        <v>1.01</v>
      </c>
      <c r="AQ43" s="5">
        <v>0.6</v>
      </c>
      <c r="AR43" s="5">
        <v>0.23</v>
      </c>
      <c r="AS43" s="5">
        <v>0.33</v>
      </c>
      <c r="AT43" s="5">
        <v>0.23</v>
      </c>
      <c r="AU43" s="5">
        <v>0.21</v>
      </c>
      <c r="AV43" s="5">
        <v>0.22</v>
      </c>
      <c r="AX43" s="5">
        <v>3.6</v>
      </c>
      <c r="AY43" s="5">
        <v>2.0299999999999998</v>
      </c>
      <c r="AZ43" s="5">
        <v>2.0499999999999998</v>
      </c>
      <c r="BA43" s="5">
        <v>2.2400000000000002</v>
      </c>
      <c r="BB43" s="5">
        <v>2.37</v>
      </c>
      <c r="BC43" s="5">
        <v>1.8</v>
      </c>
      <c r="BE43" s="5">
        <v>0.4</v>
      </c>
      <c r="BF43" s="5">
        <v>0.35</v>
      </c>
      <c r="BG43" s="5">
        <v>0.26</v>
      </c>
      <c r="BH43" s="5">
        <v>0.22</v>
      </c>
      <c r="BI43" s="5">
        <v>0.16</v>
      </c>
      <c r="BJ43" s="5">
        <v>0.56000000000000005</v>
      </c>
    </row>
    <row r="44" spans="1:62" x14ac:dyDescent="0.25">
      <c r="A44" s="7" t="s">
        <v>227</v>
      </c>
      <c r="B44" s="7" t="s">
        <v>228</v>
      </c>
      <c r="C44" s="7" t="s">
        <v>229</v>
      </c>
      <c r="D44" s="7" t="s">
        <v>230</v>
      </c>
      <c r="E44" s="7" t="s">
        <v>231</v>
      </c>
      <c r="F44" s="7" t="s">
        <v>232</v>
      </c>
      <c r="H44" s="8" t="s">
        <v>227</v>
      </c>
      <c r="I44" s="8" t="s">
        <v>228</v>
      </c>
      <c r="J44" s="8" t="s">
        <v>229</v>
      </c>
      <c r="K44" s="8" t="s">
        <v>230</v>
      </c>
      <c r="L44" s="8" t="s">
        <v>231</v>
      </c>
      <c r="M44" s="8" t="s">
        <v>232</v>
      </c>
      <c r="O44" s="5">
        <v>1.4</v>
      </c>
      <c r="P44" s="5">
        <v>2.23</v>
      </c>
      <c r="Q44" s="5">
        <v>2.61</v>
      </c>
      <c r="R44" s="5">
        <v>1.31</v>
      </c>
      <c r="S44" s="5">
        <v>1.74</v>
      </c>
      <c r="T44" s="5">
        <v>2.5299999999999998</v>
      </c>
      <c r="V44" s="5">
        <v>0</v>
      </c>
      <c r="W44" s="5">
        <v>0.24</v>
      </c>
      <c r="X44" s="5">
        <v>0.14000000000000001</v>
      </c>
      <c r="Y44" s="5">
        <v>0.25</v>
      </c>
      <c r="Z44" s="5">
        <v>0.2</v>
      </c>
      <c r="AA44" s="5">
        <v>0.15</v>
      </c>
      <c r="AC44" s="5">
        <v>1.4</v>
      </c>
      <c r="AD44" s="5">
        <v>0.66</v>
      </c>
      <c r="AE44" s="5">
        <v>0.57999999999999996</v>
      </c>
      <c r="AF44" s="5">
        <v>1.45</v>
      </c>
      <c r="AG44" s="5">
        <v>0.79</v>
      </c>
      <c r="AH44" s="5">
        <v>0.96</v>
      </c>
      <c r="AJ44" s="5">
        <v>2.4</v>
      </c>
      <c r="AK44" s="5">
        <v>1.81</v>
      </c>
      <c r="AL44" s="5"/>
      <c r="AM44" s="5"/>
      <c r="AN44" s="5">
        <v>2.2400000000000002</v>
      </c>
      <c r="AO44" s="5">
        <v>1.68</v>
      </c>
      <c r="AQ44" s="5">
        <v>1</v>
      </c>
      <c r="AR44" s="5">
        <v>0.24</v>
      </c>
      <c r="AS44" s="5">
        <v>0.36</v>
      </c>
      <c r="AT44" s="5">
        <v>0.24</v>
      </c>
      <c r="AU44" s="5">
        <v>0.19</v>
      </c>
      <c r="AV44" s="5">
        <v>0.28999999999999998</v>
      </c>
      <c r="AX44" s="5">
        <v>4</v>
      </c>
      <c r="AY44" s="5">
        <v>2.0299999999999998</v>
      </c>
      <c r="AZ44" s="5">
        <v>2.0499999999999998</v>
      </c>
      <c r="BA44" s="5">
        <v>2.2400000000000002</v>
      </c>
      <c r="BB44" s="5">
        <v>2.37</v>
      </c>
      <c r="BC44" s="5">
        <v>2.29</v>
      </c>
      <c r="BE44" s="5">
        <v>1</v>
      </c>
      <c r="BF44" s="5">
        <v>0.75</v>
      </c>
      <c r="BG44" s="5">
        <v>0.66</v>
      </c>
      <c r="BH44" s="5">
        <v>0.49</v>
      </c>
      <c r="BI44" s="5">
        <v>0.4</v>
      </c>
      <c r="BJ44" s="5">
        <v>1.1299999999999999</v>
      </c>
    </row>
    <row r="45" spans="1:62" x14ac:dyDescent="0.25">
      <c r="A45" s="5">
        <v>0</v>
      </c>
      <c r="B45" s="5">
        <v>0.25</v>
      </c>
      <c r="C45" s="5">
        <v>0.2</v>
      </c>
      <c r="D45" s="5">
        <v>0.12</v>
      </c>
      <c r="E45" s="5">
        <v>0.18</v>
      </c>
      <c r="F45" s="5">
        <v>0.14000000000000001</v>
      </c>
      <c r="H45" s="5">
        <v>0</v>
      </c>
      <c r="I45" s="5">
        <v>0.19</v>
      </c>
      <c r="J45" s="5">
        <v>0.2</v>
      </c>
      <c r="K45" s="5">
        <v>0.22</v>
      </c>
      <c r="L45" s="5">
        <v>0.17</v>
      </c>
      <c r="M45" s="5">
        <v>0.28000000000000003</v>
      </c>
      <c r="O45" s="5">
        <v>1.7</v>
      </c>
      <c r="P45" s="5"/>
      <c r="Q45" s="5"/>
      <c r="R45" s="5">
        <v>2.09</v>
      </c>
      <c r="S45" s="5">
        <v>2.38</v>
      </c>
      <c r="T45" s="5"/>
      <c r="V45" s="5">
        <v>0.7</v>
      </c>
      <c r="W45" s="5">
        <v>0.35</v>
      </c>
      <c r="X45" s="5">
        <v>0.17</v>
      </c>
      <c r="Y45" s="5">
        <v>0.7</v>
      </c>
      <c r="Z45" s="5">
        <v>0.55000000000000004</v>
      </c>
      <c r="AA45" s="5">
        <v>0.38</v>
      </c>
      <c r="AC45" s="5">
        <v>1.7</v>
      </c>
      <c r="AD45" s="5">
        <v>1.17</v>
      </c>
      <c r="AE45" s="5">
        <v>0.99</v>
      </c>
      <c r="AF45" s="5">
        <v>1.77</v>
      </c>
      <c r="AG45" s="5">
        <v>1.1599999999999999</v>
      </c>
      <c r="AH45" s="5">
        <v>1.2</v>
      </c>
      <c r="AJ45" s="5">
        <v>3</v>
      </c>
      <c r="AK45" s="5">
        <v>2.63</v>
      </c>
      <c r="AL45" s="5"/>
      <c r="AM45" s="5"/>
      <c r="AN45" s="5"/>
      <c r="AO45" s="5">
        <v>2.6</v>
      </c>
      <c r="AQ45" s="5">
        <v>1.6</v>
      </c>
      <c r="AR45" s="5">
        <v>0.55000000000000004</v>
      </c>
      <c r="AS45" s="5">
        <v>0.45</v>
      </c>
      <c r="AT45" s="5">
        <v>0.28000000000000003</v>
      </c>
      <c r="AU45" s="5">
        <v>0.21</v>
      </c>
      <c r="AV45" s="5">
        <v>0.44</v>
      </c>
      <c r="BE45" s="5">
        <v>1.4</v>
      </c>
      <c r="BF45" s="5">
        <v>1.52</v>
      </c>
      <c r="BG45" s="5">
        <v>1.1499999999999999</v>
      </c>
      <c r="BH45" s="5">
        <v>0.86</v>
      </c>
      <c r="BI45" s="5">
        <v>0.56000000000000005</v>
      </c>
      <c r="BJ45" s="5">
        <v>2.44</v>
      </c>
    </row>
    <row r="46" spans="1:62" x14ac:dyDescent="0.25">
      <c r="A46" s="5">
        <v>0.4</v>
      </c>
      <c r="B46" s="5">
        <v>0.35</v>
      </c>
      <c r="C46" s="5">
        <v>0.28999999999999998</v>
      </c>
      <c r="D46" s="5">
        <v>0.16</v>
      </c>
      <c r="E46" s="5">
        <v>0.28999999999999998</v>
      </c>
      <c r="F46" s="5">
        <v>0.14000000000000001</v>
      </c>
      <c r="H46" s="5">
        <v>0.7</v>
      </c>
      <c r="I46" s="5">
        <v>0.16</v>
      </c>
      <c r="J46" s="5">
        <v>0.7</v>
      </c>
      <c r="K46" s="5">
        <v>0.16</v>
      </c>
      <c r="L46" s="5">
        <v>0.12</v>
      </c>
      <c r="M46" s="5">
        <v>0.45</v>
      </c>
      <c r="O46" s="4" t="s">
        <v>363</v>
      </c>
      <c r="P46" s="5">
        <v>0.3846</v>
      </c>
      <c r="V46" s="5">
        <v>1</v>
      </c>
      <c r="W46" s="5">
        <v>0.48</v>
      </c>
      <c r="X46" s="5">
        <v>0.19</v>
      </c>
      <c r="Y46" s="5">
        <v>0.88</v>
      </c>
      <c r="Z46" s="5">
        <v>0.88</v>
      </c>
      <c r="AA46" s="5">
        <v>0.52</v>
      </c>
      <c r="AC46" s="5">
        <v>2.4</v>
      </c>
      <c r="AD46" s="5">
        <v>1.54</v>
      </c>
      <c r="AE46" s="5">
        <v>1.44</v>
      </c>
      <c r="AF46" s="5">
        <v>2.91</v>
      </c>
      <c r="AG46" s="5">
        <v>2.04</v>
      </c>
      <c r="AH46" s="5">
        <v>1.88</v>
      </c>
      <c r="AJ46" s="4" t="s">
        <v>363</v>
      </c>
      <c r="AK46" s="5">
        <v>0.71879999999999999</v>
      </c>
      <c r="AQ46" s="5">
        <v>2.1</v>
      </c>
      <c r="AR46" s="5">
        <v>1</v>
      </c>
      <c r="AS46" s="5">
        <v>0.89</v>
      </c>
      <c r="AT46" s="5">
        <v>0.4</v>
      </c>
      <c r="AU46" s="5">
        <v>0.54</v>
      </c>
      <c r="AV46" s="5">
        <v>0.86</v>
      </c>
      <c r="AX46" s="4" t="s">
        <v>244</v>
      </c>
      <c r="AY46" s="4" t="s">
        <v>233</v>
      </c>
      <c r="BE46" s="5">
        <v>2</v>
      </c>
      <c r="BF46" s="5">
        <v>2.0699999999999998</v>
      </c>
      <c r="BG46" s="5">
        <v>1.92</v>
      </c>
      <c r="BH46" s="5">
        <v>1.71</v>
      </c>
      <c r="BI46" s="5">
        <v>1</v>
      </c>
      <c r="BJ46" s="5">
        <v>2.44</v>
      </c>
    </row>
    <row r="47" spans="1:62" x14ac:dyDescent="0.25">
      <c r="A47" s="5">
        <v>0.7</v>
      </c>
      <c r="B47" s="5">
        <v>0.44</v>
      </c>
      <c r="C47" s="5">
        <v>0.39</v>
      </c>
      <c r="D47" s="5">
        <v>0.2</v>
      </c>
      <c r="E47" s="5">
        <v>0.32</v>
      </c>
      <c r="F47" s="5">
        <v>0.15</v>
      </c>
      <c r="H47" s="5">
        <v>1</v>
      </c>
      <c r="I47" s="5">
        <v>0.26</v>
      </c>
      <c r="J47" s="5">
        <v>0.89</v>
      </c>
      <c r="K47" s="5">
        <v>0.16</v>
      </c>
      <c r="L47" s="5">
        <v>0.11</v>
      </c>
      <c r="M47" s="5">
        <v>0.63</v>
      </c>
      <c r="O47" s="4" t="s">
        <v>239</v>
      </c>
      <c r="P47" s="4" t="s">
        <v>235</v>
      </c>
      <c r="V47" s="5">
        <v>1.3</v>
      </c>
      <c r="W47" s="5">
        <v>0.82</v>
      </c>
      <c r="X47" s="5">
        <v>0.21</v>
      </c>
      <c r="Y47" s="5">
        <v>1.38</v>
      </c>
      <c r="Z47" s="5">
        <v>1.51</v>
      </c>
      <c r="AA47" s="5">
        <v>0.83</v>
      </c>
      <c r="AC47" s="5">
        <v>3.4</v>
      </c>
      <c r="AD47" s="5">
        <v>2.11</v>
      </c>
      <c r="AE47" s="5">
        <v>2.09</v>
      </c>
      <c r="AF47" s="5"/>
      <c r="AG47" s="5"/>
      <c r="AH47" s="5">
        <v>2.35</v>
      </c>
      <c r="AJ47" s="4" t="s">
        <v>242</v>
      </c>
      <c r="AK47" s="4" t="s">
        <v>32</v>
      </c>
      <c r="AQ47" s="5">
        <v>3.3</v>
      </c>
      <c r="AR47" s="5">
        <v>2.56</v>
      </c>
      <c r="AS47" s="5">
        <v>2.3199999999999998</v>
      </c>
      <c r="AT47" s="5">
        <v>0.93</v>
      </c>
      <c r="AU47" s="5">
        <v>1.65</v>
      </c>
      <c r="AV47" s="5">
        <v>1.77</v>
      </c>
      <c r="AX47" s="4" t="s">
        <v>227</v>
      </c>
      <c r="AY47" s="7" t="s">
        <v>228</v>
      </c>
      <c r="AZ47" s="7" t="s">
        <v>229</v>
      </c>
      <c r="BA47" s="7" t="s">
        <v>230</v>
      </c>
      <c r="BB47" s="7" t="s">
        <v>231</v>
      </c>
      <c r="BC47" s="7" t="s">
        <v>232</v>
      </c>
      <c r="BE47" s="5">
        <v>2.6</v>
      </c>
      <c r="BF47" s="5">
        <v>2.0699999999999998</v>
      </c>
      <c r="BG47" s="5">
        <v>2.39</v>
      </c>
      <c r="BH47" s="5">
        <v>2.21</v>
      </c>
      <c r="BI47" s="5">
        <v>1.45</v>
      </c>
      <c r="BJ47" s="5">
        <v>2.44</v>
      </c>
    </row>
    <row r="48" spans="1:62" x14ac:dyDescent="0.25">
      <c r="A48" s="5">
        <v>1</v>
      </c>
      <c r="B48" s="5">
        <v>0.53</v>
      </c>
      <c r="C48" s="5">
        <v>0.57999999999999996</v>
      </c>
      <c r="D48" s="5">
        <v>0.24</v>
      </c>
      <c r="E48" s="5">
        <v>0.44</v>
      </c>
      <c r="F48" s="5">
        <v>0.16</v>
      </c>
      <c r="H48" s="5">
        <v>1.7</v>
      </c>
      <c r="I48" s="5">
        <v>0.78</v>
      </c>
      <c r="J48" s="5">
        <v>1.08</v>
      </c>
      <c r="K48" s="5">
        <v>0.36</v>
      </c>
      <c r="L48" s="5">
        <v>0.08</v>
      </c>
      <c r="M48" s="5">
        <v>1.82</v>
      </c>
      <c r="O48" s="8" t="s">
        <v>227</v>
      </c>
      <c r="P48" s="8" t="s">
        <v>228</v>
      </c>
      <c r="Q48" s="8" t="s">
        <v>229</v>
      </c>
      <c r="R48" s="8" t="s">
        <v>230</v>
      </c>
      <c r="S48" s="8" t="s">
        <v>231</v>
      </c>
      <c r="T48" s="8" t="s">
        <v>232</v>
      </c>
      <c r="V48" s="5">
        <v>1.9</v>
      </c>
      <c r="W48" s="5">
        <v>1.2</v>
      </c>
      <c r="X48" s="5">
        <v>0.34</v>
      </c>
      <c r="Y48" s="5">
        <v>1.94</v>
      </c>
      <c r="Z48" s="5">
        <v>1.6</v>
      </c>
      <c r="AA48" s="5">
        <v>1.23</v>
      </c>
      <c r="AC48" s="4" t="s">
        <v>363</v>
      </c>
      <c r="AD48" s="5">
        <v>4.8999999999999998E-3</v>
      </c>
      <c r="AJ48" s="8" t="s">
        <v>227</v>
      </c>
      <c r="AK48" s="8" t="s">
        <v>228</v>
      </c>
      <c r="AL48" s="8" t="s">
        <v>229</v>
      </c>
      <c r="AM48" s="8" t="s">
        <v>230</v>
      </c>
      <c r="AN48" s="8" t="s">
        <v>231</v>
      </c>
      <c r="AO48" s="8" t="s">
        <v>232</v>
      </c>
      <c r="AQ48" s="5">
        <v>4</v>
      </c>
      <c r="AR48" s="5"/>
      <c r="AS48" s="5"/>
      <c r="AT48" s="5">
        <v>2</v>
      </c>
      <c r="AU48" s="5">
        <v>2.6</v>
      </c>
      <c r="AV48" s="5">
        <v>3.17</v>
      </c>
      <c r="AX48" s="5">
        <v>0</v>
      </c>
      <c r="AY48" s="5">
        <v>0.23</v>
      </c>
      <c r="AZ48" s="5">
        <v>0.15</v>
      </c>
      <c r="BA48" s="5">
        <v>0.15</v>
      </c>
      <c r="BB48" s="5">
        <v>0.14000000000000001</v>
      </c>
      <c r="BC48" s="5">
        <v>0.19</v>
      </c>
      <c r="BE48" s="5">
        <v>3</v>
      </c>
      <c r="BF48" s="5">
        <v>2.0699999999999998</v>
      </c>
      <c r="BG48" s="5">
        <v>2.39</v>
      </c>
      <c r="BH48" s="5">
        <v>2.21</v>
      </c>
      <c r="BI48" s="5">
        <v>2.42</v>
      </c>
      <c r="BJ48" s="5">
        <v>2.44</v>
      </c>
    </row>
    <row r="49" spans="1:58" x14ac:dyDescent="0.25">
      <c r="A49" s="5">
        <v>1.4</v>
      </c>
      <c r="B49" s="5">
        <v>0.9</v>
      </c>
      <c r="C49" s="5">
        <v>0.66</v>
      </c>
      <c r="D49" s="5">
        <v>0.14000000000000001</v>
      </c>
      <c r="E49" s="5">
        <v>0.56999999999999995</v>
      </c>
      <c r="F49" s="5">
        <v>0.21</v>
      </c>
      <c r="H49" s="5">
        <v>2</v>
      </c>
      <c r="I49" s="5">
        <v>1.26</v>
      </c>
      <c r="J49" s="5">
        <v>1.74</v>
      </c>
      <c r="K49" s="5">
        <v>0.43</v>
      </c>
      <c r="L49" s="5">
        <v>0.1</v>
      </c>
      <c r="M49" s="5">
        <v>2.39</v>
      </c>
      <c r="O49" s="5">
        <v>0</v>
      </c>
      <c r="P49" s="5">
        <v>0.21</v>
      </c>
      <c r="Q49" s="5">
        <v>0.19</v>
      </c>
      <c r="R49" s="5">
        <v>0.23</v>
      </c>
      <c r="S49" s="5">
        <v>0.32</v>
      </c>
      <c r="T49" s="5">
        <v>0.12</v>
      </c>
      <c r="V49" s="5">
        <v>2.1</v>
      </c>
      <c r="W49" s="5">
        <v>1.32</v>
      </c>
      <c r="X49" s="5">
        <v>0.41</v>
      </c>
      <c r="Y49" s="5">
        <v>1.95</v>
      </c>
      <c r="Z49" s="5">
        <v>1.93</v>
      </c>
      <c r="AA49" s="5">
        <v>1.38</v>
      </c>
      <c r="AC49" s="4" t="s">
        <v>241</v>
      </c>
      <c r="AD49" s="4" t="s">
        <v>235</v>
      </c>
      <c r="AJ49" s="5">
        <v>0</v>
      </c>
      <c r="AK49" s="5">
        <v>0.19</v>
      </c>
      <c r="AL49" s="5">
        <v>0.25</v>
      </c>
      <c r="AM49" s="5">
        <v>0.23</v>
      </c>
      <c r="AN49" s="5">
        <v>0.2</v>
      </c>
      <c r="AO49" s="5">
        <v>0.28000000000000003</v>
      </c>
      <c r="AQ49" s="4" t="s">
        <v>363</v>
      </c>
      <c r="AR49" s="5">
        <v>0.45129999999999998</v>
      </c>
      <c r="AX49" s="5">
        <v>0.4</v>
      </c>
      <c r="AY49" s="5">
        <v>0.42</v>
      </c>
      <c r="AZ49" s="5">
        <v>0.32</v>
      </c>
      <c r="BA49" s="5">
        <v>0.18</v>
      </c>
      <c r="BB49" s="5">
        <v>0.25</v>
      </c>
      <c r="BC49" s="5">
        <v>0.22</v>
      </c>
      <c r="BE49" s="4" t="s">
        <v>363</v>
      </c>
      <c r="BF49" s="5">
        <v>0.42380000000000001</v>
      </c>
    </row>
    <row r="50" spans="1:58" x14ac:dyDescent="0.25">
      <c r="A50" s="5">
        <v>1.7</v>
      </c>
      <c r="B50" s="5">
        <v>0.97</v>
      </c>
      <c r="C50" s="5">
        <v>0.69</v>
      </c>
      <c r="D50" s="5">
        <v>0.11</v>
      </c>
      <c r="E50" s="5">
        <v>0.66</v>
      </c>
      <c r="F50" s="5">
        <v>0.22</v>
      </c>
      <c r="H50" s="5">
        <v>2.6</v>
      </c>
      <c r="I50" s="5">
        <v>1.77</v>
      </c>
      <c r="J50" s="5">
        <v>2.21</v>
      </c>
      <c r="K50" s="5">
        <v>0.67</v>
      </c>
      <c r="L50" s="5">
        <v>0.11</v>
      </c>
      <c r="M50" s="5"/>
      <c r="O50" s="5">
        <v>0.4</v>
      </c>
      <c r="P50" s="5">
        <v>0.81</v>
      </c>
      <c r="Q50" s="5">
        <v>0.5</v>
      </c>
      <c r="R50" s="5">
        <v>0.66</v>
      </c>
      <c r="S50" s="5">
        <v>1.17</v>
      </c>
      <c r="T50" s="5">
        <v>0.26</v>
      </c>
      <c r="V50" s="5">
        <v>2.7</v>
      </c>
      <c r="W50" s="5">
        <v>1.48</v>
      </c>
      <c r="X50" s="5">
        <v>0.54</v>
      </c>
      <c r="Y50" s="5">
        <v>2.97</v>
      </c>
      <c r="Z50" s="5">
        <v>2.94</v>
      </c>
      <c r="AA50" s="5">
        <v>1.84</v>
      </c>
      <c r="AC50" s="7" t="s">
        <v>227</v>
      </c>
      <c r="AD50" s="7" t="s">
        <v>228</v>
      </c>
      <c r="AE50" s="7" t="s">
        <v>229</v>
      </c>
      <c r="AF50" s="7" t="s">
        <v>230</v>
      </c>
      <c r="AG50" s="7" t="s">
        <v>231</v>
      </c>
      <c r="AH50" s="7" t="s">
        <v>232</v>
      </c>
      <c r="AJ50" s="5">
        <v>0.4</v>
      </c>
      <c r="AK50" s="5">
        <v>0.22</v>
      </c>
      <c r="AL50" s="5">
        <v>0.53</v>
      </c>
      <c r="AM50" s="5">
        <v>0.3</v>
      </c>
      <c r="AN50" s="5">
        <v>0.21</v>
      </c>
      <c r="AO50" s="5">
        <v>0.44</v>
      </c>
      <c r="AQ50" s="4" t="s">
        <v>243</v>
      </c>
      <c r="AR50" s="4" t="s">
        <v>235</v>
      </c>
      <c r="AX50" s="5">
        <v>1</v>
      </c>
      <c r="AY50" s="5">
        <v>1.08</v>
      </c>
      <c r="AZ50" s="5">
        <v>0.68</v>
      </c>
      <c r="BA50" s="5">
        <v>0.35</v>
      </c>
      <c r="BB50" s="5">
        <v>0.48</v>
      </c>
      <c r="BC50" s="5">
        <v>0.35</v>
      </c>
    </row>
    <row r="51" spans="1:58" x14ac:dyDescent="0.25">
      <c r="A51" s="5">
        <v>2</v>
      </c>
      <c r="B51" s="5">
        <v>1.46</v>
      </c>
      <c r="C51" s="5">
        <v>1.1100000000000001</v>
      </c>
      <c r="D51" s="5">
        <v>0.13</v>
      </c>
      <c r="E51" s="5">
        <v>0.9</v>
      </c>
      <c r="F51" s="5">
        <v>0.25</v>
      </c>
      <c r="H51" s="5">
        <v>2.9</v>
      </c>
      <c r="I51" s="5">
        <v>2.2599999999999998</v>
      </c>
      <c r="J51" s="5"/>
      <c r="K51" s="5">
        <v>0.89</v>
      </c>
      <c r="L51" s="5">
        <v>0.14000000000000001</v>
      </c>
      <c r="M51" s="5"/>
      <c r="O51" s="5">
        <v>0.7</v>
      </c>
      <c r="P51" s="5">
        <v>1.57</v>
      </c>
      <c r="Q51" s="5">
        <v>0.95</v>
      </c>
      <c r="R51" s="5">
        <v>1.2</v>
      </c>
      <c r="S51" s="5">
        <v>1.95</v>
      </c>
      <c r="T51" s="5">
        <v>0.45</v>
      </c>
      <c r="V51" s="5">
        <v>3.3</v>
      </c>
      <c r="W51" s="5">
        <v>2.02</v>
      </c>
      <c r="X51" s="5">
        <v>0.99</v>
      </c>
      <c r="Y51" s="5"/>
      <c r="Z51" s="5"/>
      <c r="AA51" s="5">
        <v>2.38</v>
      </c>
      <c r="AC51" s="5">
        <v>0</v>
      </c>
      <c r="AD51" s="5">
        <v>0.24</v>
      </c>
      <c r="AE51" s="5">
        <v>0.22</v>
      </c>
      <c r="AF51" s="5">
        <v>0.17</v>
      </c>
      <c r="AG51" s="5">
        <v>0.14000000000000001</v>
      </c>
      <c r="AH51" s="5">
        <v>0.2</v>
      </c>
      <c r="AJ51" s="5">
        <v>0.7</v>
      </c>
      <c r="AK51" s="5">
        <v>0.37</v>
      </c>
      <c r="AL51" s="5">
        <v>0.69</v>
      </c>
      <c r="AM51" s="5">
        <v>0.56000000000000005</v>
      </c>
      <c r="AN51" s="5">
        <v>0.25</v>
      </c>
      <c r="AO51" s="5">
        <v>0.7</v>
      </c>
      <c r="AQ51" s="8" t="s">
        <v>227</v>
      </c>
      <c r="AR51" s="8" t="s">
        <v>228</v>
      </c>
      <c r="AS51" s="8" t="s">
        <v>229</v>
      </c>
      <c r="AT51" s="8" t="s">
        <v>230</v>
      </c>
      <c r="AU51" s="8" t="s">
        <v>231</v>
      </c>
      <c r="AV51" s="8" t="s">
        <v>232</v>
      </c>
      <c r="AX51" s="5">
        <v>1.4</v>
      </c>
      <c r="AY51" s="5">
        <v>2.0299999999999998</v>
      </c>
      <c r="AZ51" s="5">
        <v>0.97</v>
      </c>
      <c r="BA51" s="5">
        <v>0.77</v>
      </c>
      <c r="BB51" s="5">
        <v>0.65</v>
      </c>
      <c r="BC51" s="5">
        <v>0.59</v>
      </c>
    </row>
    <row r="52" spans="1:58" x14ac:dyDescent="0.25">
      <c r="A52" s="5">
        <v>2.4</v>
      </c>
      <c r="B52" s="5">
        <v>1.49</v>
      </c>
      <c r="C52" s="5">
        <v>1.1399999999999999</v>
      </c>
      <c r="D52" s="5">
        <v>0.14000000000000001</v>
      </c>
      <c r="E52" s="5">
        <v>1.1200000000000001</v>
      </c>
      <c r="F52" s="5">
        <v>0.32</v>
      </c>
      <c r="H52" s="5">
        <v>3.6</v>
      </c>
      <c r="I52" s="5"/>
      <c r="J52" s="5"/>
      <c r="K52" s="5">
        <v>1.74</v>
      </c>
      <c r="L52" s="5">
        <v>0.2</v>
      </c>
      <c r="M52" s="5"/>
      <c r="O52" s="5">
        <v>1</v>
      </c>
      <c r="P52" s="5">
        <v>1.9</v>
      </c>
      <c r="Q52" s="5">
        <v>1.23</v>
      </c>
      <c r="R52" s="5">
        <v>1.61</v>
      </c>
      <c r="S52" s="5">
        <v>2.38</v>
      </c>
      <c r="T52" s="5">
        <v>0.66</v>
      </c>
      <c r="V52" s="5">
        <v>3.7</v>
      </c>
      <c r="W52" s="5"/>
      <c r="X52" s="5">
        <v>1.24</v>
      </c>
      <c r="Y52" s="5"/>
      <c r="Z52" s="5"/>
      <c r="AA52" s="5"/>
      <c r="AC52" s="5">
        <v>0.4</v>
      </c>
      <c r="AD52" s="5">
        <v>0.55000000000000004</v>
      </c>
      <c r="AE52" s="5">
        <v>0.33</v>
      </c>
      <c r="AF52" s="5">
        <v>0.25</v>
      </c>
      <c r="AG52" s="5">
        <v>0.23</v>
      </c>
      <c r="AH52" s="5">
        <v>0.31</v>
      </c>
      <c r="AJ52" s="5">
        <v>1.4</v>
      </c>
      <c r="AK52" s="5">
        <v>0.82</v>
      </c>
      <c r="AL52" s="5">
        <v>1.54</v>
      </c>
      <c r="AM52" s="5">
        <v>1.47</v>
      </c>
      <c r="AN52" s="5">
        <v>0.62</v>
      </c>
      <c r="AO52" s="5">
        <v>2.16</v>
      </c>
      <c r="AQ52" s="5">
        <v>0</v>
      </c>
      <c r="AR52" s="5">
        <v>0.19</v>
      </c>
      <c r="AS52" s="5">
        <v>0.22</v>
      </c>
      <c r="AT52" s="5">
        <v>0.24</v>
      </c>
      <c r="AU52" s="5">
        <v>0.25</v>
      </c>
      <c r="AV52" s="5">
        <v>0.21</v>
      </c>
      <c r="AX52" s="5">
        <v>2</v>
      </c>
      <c r="AY52" s="5">
        <v>2.0299999999999998</v>
      </c>
      <c r="AZ52" s="5">
        <v>1.17</v>
      </c>
      <c r="BA52" s="5">
        <v>0.94</v>
      </c>
      <c r="BB52" s="5">
        <v>0.93</v>
      </c>
      <c r="BC52" s="5">
        <v>0.83</v>
      </c>
    </row>
    <row r="53" spans="1:58" x14ac:dyDescent="0.25">
      <c r="A53" s="5">
        <v>2.7</v>
      </c>
      <c r="B53" s="5">
        <v>1.7</v>
      </c>
      <c r="C53" s="5">
        <v>1.44</v>
      </c>
      <c r="D53" s="5">
        <v>0.17</v>
      </c>
      <c r="E53" s="5">
        <v>1.23</v>
      </c>
      <c r="F53" s="5">
        <v>0.42</v>
      </c>
      <c r="H53" s="5">
        <v>3.9</v>
      </c>
      <c r="I53" s="5"/>
      <c r="J53" s="5"/>
      <c r="K53" s="5">
        <v>2.04</v>
      </c>
      <c r="L53" s="5">
        <v>0.23</v>
      </c>
      <c r="M53" s="5"/>
      <c r="O53" s="5">
        <v>1.4</v>
      </c>
      <c r="P53" s="5">
        <v>2.36</v>
      </c>
      <c r="Q53" s="5">
        <v>1.9</v>
      </c>
      <c r="R53" s="5">
        <v>2.5499999999999998</v>
      </c>
      <c r="S53" s="5"/>
      <c r="T53" s="5">
        <v>1.1100000000000001</v>
      </c>
      <c r="V53" s="5">
        <v>4.3</v>
      </c>
      <c r="W53" s="5"/>
      <c r="X53" s="5">
        <v>1.59</v>
      </c>
      <c r="Y53" s="5"/>
      <c r="Z53" s="5"/>
      <c r="AA53" s="5"/>
      <c r="AC53" s="5">
        <v>0.7</v>
      </c>
      <c r="AD53" s="5">
        <v>0.83</v>
      </c>
      <c r="AE53" s="5">
        <v>0.5</v>
      </c>
      <c r="AF53" s="5">
        <v>0.34</v>
      </c>
      <c r="AG53" s="5">
        <v>0.37</v>
      </c>
      <c r="AH53" s="5">
        <v>0.45</v>
      </c>
      <c r="AJ53" s="5">
        <v>1.7</v>
      </c>
      <c r="AK53" s="5">
        <v>1.1000000000000001</v>
      </c>
      <c r="AL53" s="5">
        <v>1.92</v>
      </c>
      <c r="AM53" s="5">
        <v>1.83</v>
      </c>
      <c r="AN53" s="5">
        <v>0.81</v>
      </c>
      <c r="AO53" s="5"/>
      <c r="AQ53" s="5">
        <v>0.6</v>
      </c>
      <c r="AR53" s="5">
        <v>0.28999999999999998</v>
      </c>
      <c r="AS53" s="5">
        <v>0.27</v>
      </c>
      <c r="AT53" s="5">
        <v>0.3</v>
      </c>
      <c r="AU53" s="5">
        <v>0.18</v>
      </c>
      <c r="AV53" s="5">
        <v>0.32</v>
      </c>
      <c r="AX53" s="5">
        <v>2.6</v>
      </c>
      <c r="AY53" s="5">
        <v>2.0299999999999998</v>
      </c>
      <c r="AZ53" s="5">
        <v>2.0499999999999998</v>
      </c>
      <c r="BA53" s="5">
        <v>1.74</v>
      </c>
      <c r="BB53" s="5">
        <v>1.58</v>
      </c>
      <c r="BC53" s="5">
        <v>1.34</v>
      </c>
    </row>
    <row r="54" spans="1:58" x14ac:dyDescent="0.25">
      <c r="A54" s="5">
        <v>2.7</v>
      </c>
      <c r="B54" s="5">
        <v>1.7</v>
      </c>
      <c r="C54" s="5">
        <v>1.44</v>
      </c>
      <c r="D54" s="5">
        <v>0.17</v>
      </c>
      <c r="E54" s="5">
        <v>1.23</v>
      </c>
      <c r="F54" s="5">
        <v>0.42</v>
      </c>
      <c r="H54" s="5">
        <v>4.0999999999999996</v>
      </c>
      <c r="I54" s="5"/>
      <c r="J54" s="5"/>
      <c r="K54" s="5"/>
      <c r="L54" s="5">
        <v>0.37</v>
      </c>
      <c r="M54" s="5"/>
      <c r="O54" s="5">
        <v>1.7</v>
      </c>
      <c r="P54" s="5"/>
      <c r="Q54" s="5">
        <v>2.84</v>
      </c>
      <c r="R54" s="5"/>
      <c r="S54" s="5"/>
      <c r="T54" s="5">
        <v>1.56</v>
      </c>
      <c r="V54" s="5">
        <v>4.7</v>
      </c>
      <c r="W54" s="5"/>
      <c r="X54" s="5">
        <v>2.08</v>
      </c>
      <c r="Y54" s="5"/>
      <c r="Z54" s="5"/>
      <c r="AA54" s="5"/>
      <c r="AC54" s="5">
        <v>1.4</v>
      </c>
      <c r="AD54" s="5">
        <v>1.61</v>
      </c>
      <c r="AE54" s="5">
        <v>1.08</v>
      </c>
      <c r="AF54" s="5">
        <v>0.63</v>
      </c>
      <c r="AG54" s="5">
        <v>0.61</v>
      </c>
      <c r="AH54" s="5">
        <v>0.92</v>
      </c>
      <c r="AJ54" s="5">
        <v>2</v>
      </c>
      <c r="AK54" s="5">
        <v>1.53</v>
      </c>
      <c r="AL54" s="5">
        <v>2.37</v>
      </c>
      <c r="AM54" s="5">
        <v>2.16</v>
      </c>
      <c r="AN54" s="5">
        <v>0.9</v>
      </c>
      <c r="AO54" s="5"/>
      <c r="AQ54" s="5">
        <v>1</v>
      </c>
      <c r="AR54" s="5">
        <v>0.31</v>
      </c>
      <c r="AS54" s="5">
        <v>0.31</v>
      </c>
      <c r="AT54" s="5">
        <v>0.37</v>
      </c>
      <c r="AU54" s="5">
        <v>0.24</v>
      </c>
      <c r="AV54" s="5">
        <v>0.39</v>
      </c>
      <c r="AX54" s="5">
        <v>3</v>
      </c>
      <c r="AY54" s="5">
        <v>2.0299999999999998</v>
      </c>
      <c r="AZ54" s="5">
        <v>2.0499999999999998</v>
      </c>
      <c r="BA54" s="5">
        <v>2.2000000000000002</v>
      </c>
      <c r="BB54" s="5">
        <v>2.06</v>
      </c>
      <c r="BC54" s="5">
        <v>1.72</v>
      </c>
    </row>
    <row r="55" spans="1:58" x14ac:dyDescent="0.25">
      <c r="A55" s="5">
        <v>4.7</v>
      </c>
      <c r="B55" s="5">
        <v>2.09</v>
      </c>
      <c r="C55" s="5">
        <v>1.82</v>
      </c>
      <c r="D55" s="5">
        <v>0.38</v>
      </c>
      <c r="E55" s="5">
        <v>2.31</v>
      </c>
      <c r="F55" s="5">
        <v>0.56000000000000005</v>
      </c>
      <c r="H55" s="5">
        <v>4.5999999999999996</v>
      </c>
      <c r="I55" s="5"/>
      <c r="J55" s="5"/>
      <c r="K55" s="5"/>
      <c r="L55" s="5">
        <v>0.55000000000000004</v>
      </c>
      <c r="M55" s="5"/>
      <c r="O55" s="5">
        <v>2</v>
      </c>
      <c r="P55" s="5"/>
      <c r="Q55" s="5"/>
      <c r="R55" s="5"/>
      <c r="S55" s="5"/>
      <c r="T55" s="5">
        <v>2.34</v>
      </c>
      <c r="V55" s="4" t="s">
        <v>363</v>
      </c>
      <c r="W55">
        <v>0.1212</v>
      </c>
      <c r="AC55" s="5">
        <v>1.7</v>
      </c>
      <c r="AD55" s="5">
        <v>2.2599999999999998</v>
      </c>
      <c r="AE55" s="5">
        <v>1.39</v>
      </c>
      <c r="AF55" s="5">
        <v>0.93</v>
      </c>
      <c r="AG55" s="5">
        <v>0.69</v>
      </c>
      <c r="AH55" s="5">
        <v>1.31</v>
      </c>
      <c r="AJ55" s="5">
        <v>2.4</v>
      </c>
      <c r="AK55" s="5">
        <v>2.17</v>
      </c>
      <c r="AL55" s="5"/>
      <c r="AM55" s="5"/>
      <c r="AN55" s="5">
        <v>1.64</v>
      </c>
      <c r="AO55" s="5"/>
      <c r="AQ55" s="5">
        <v>1.6</v>
      </c>
      <c r="AR55" s="5">
        <v>0.5</v>
      </c>
      <c r="AS55" s="5">
        <v>0.41</v>
      </c>
      <c r="AT55" s="5">
        <v>0.42</v>
      </c>
      <c r="AU55" s="5">
        <v>0.27</v>
      </c>
      <c r="AV55" s="5">
        <v>0.63</v>
      </c>
      <c r="AX55" s="5">
        <v>3.6</v>
      </c>
      <c r="AY55" s="5">
        <v>2.0299999999999998</v>
      </c>
      <c r="AZ55" s="5">
        <v>2.0499999999999998</v>
      </c>
      <c r="BA55" s="5">
        <v>2.2000000000000002</v>
      </c>
      <c r="BB55" s="5">
        <v>2.06</v>
      </c>
      <c r="BC55" s="5">
        <v>2.37</v>
      </c>
    </row>
    <row r="56" spans="1:58" x14ac:dyDescent="0.25">
      <c r="A56" s="5">
        <v>5.4</v>
      </c>
      <c r="B56" s="5"/>
      <c r="C56" s="5">
        <v>2.19</v>
      </c>
      <c r="D56" s="5">
        <v>0.4</v>
      </c>
      <c r="E56" s="5"/>
      <c r="F56" s="5">
        <v>0.66</v>
      </c>
      <c r="H56" s="5">
        <v>5</v>
      </c>
      <c r="I56" s="5"/>
      <c r="J56" s="5"/>
      <c r="K56" s="5"/>
      <c r="L56" s="5">
        <v>1.06</v>
      </c>
      <c r="M56" s="5"/>
      <c r="O56" s="4" t="s">
        <v>363</v>
      </c>
      <c r="P56" s="5">
        <v>0.7591</v>
      </c>
      <c r="V56" s="4" t="s">
        <v>37</v>
      </c>
      <c r="W56" s="4" t="s">
        <v>32</v>
      </c>
      <c r="AC56" s="5">
        <v>2.4</v>
      </c>
      <c r="AD56" s="5"/>
      <c r="AE56" s="5">
        <v>2.2400000000000002</v>
      </c>
      <c r="AF56" s="5">
        <v>1.33</v>
      </c>
      <c r="AG56" s="5">
        <v>1.19</v>
      </c>
      <c r="AH56" s="5">
        <v>1.83</v>
      </c>
      <c r="AJ56" s="5">
        <v>3</v>
      </c>
      <c r="AK56" s="5"/>
      <c r="AL56" s="5"/>
      <c r="AM56" s="5"/>
      <c r="AN56" s="5">
        <v>2.4500000000000002</v>
      </c>
      <c r="AO56" s="5"/>
      <c r="AQ56" s="5">
        <v>2.1</v>
      </c>
      <c r="AR56" s="5">
        <v>0.78</v>
      </c>
      <c r="AS56" s="5">
        <v>0.64</v>
      </c>
      <c r="AT56" s="5">
        <v>0.76</v>
      </c>
      <c r="AU56" s="5">
        <v>0.56000000000000005</v>
      </c>
      <c r="AV56" s="5">
        <v>0.73</v>
      </c>
      <c r="AX56" s="4" t="s">
        <v>363</v>
      </c>
      <c r="AY56" s="5">
        <v>0.94189999999999996</v>
      </c>
    </row>
    <row r="57" spans="1:58" x14ac:dyDescent="0.25">
      <c r="A57" s="5">
        <v>6</v>
      </c>
      <c r="B57" s="5"/>
      <c r="C57" s="5"/>
      <c r="D57" s="5">
        <v>0.63</v>
      </c>
      <c r="E57" s="5"/>
      <c r="F57" s="5">
        <v>0.74</v>
      </c>
      <c r="H57" s="5">
        <v>6.1</v>
      </c>
      <c r="I57" s="5"/>
      <c r="J57" s="5"/>
      <c r="K57" s="5"/>
      <c r="L57" s="5">
        <v>1.79</v>
      </c>
      <c r="M57" s="5"/>
      <c r="O57" s="4" t="s">
        <v>239</v>
      </c>
      <c r="P57" s="4" t="s">
        <v>237</v>
      </c>
      <c r="V57" s="8" t="s">
        <v>227</v>
      </c>
      <c r="W57" s="8" t="s">
        <v>228</v>
      </c>
      <c r="X57" s="8" t="s">
        <v>229</v>
      </c>
      <c r="Y57" s="8" t="s">
        <v>230</v>
      </c>
      <c r="Z57" s="8" t="s">
        <v>231</v>
      </c>
      <c r="AA57" s="8" t="s">
        <v>232</v>
      </c>
      <c r="AC57" s="5">
        <v>3.4</v>
      </c>
      <c r="AD57" s="5"/>
      <c r="AE57" s="5"/>
      <c r="AF57" s="5">
        <v>2.19</v>
      </c>
      <c r="AG57" s="5">
        <v>1.86</v>
      </c>
      <c r="AH57" s="5">
        <v>2.34</v>
      </c>
      <c r="AJ57" s="4" t="s">
        <v>363</v>
      </c>
      <c r="AK57" s="5">
        <v>0.66859999999999997</v>
      </c>
      <c r="AQ57" s="5">
        <v>3.3</v>
      </c>
      <c r="AR57" s="5">
        <v>2.1</v>
      </c>
      <c r="AS57" s="5">
        <v>1.9</v>
      </c>
      <c r="AT57" s="5">
        <v>1.97</v>
      </c>
      <c r="AU57" s="5">
        <v>1.62</v>
      </c>
      <c r="AV57" s="5">
        <v>2.14</v>
      </c>
    </row>
    <row r="58" spans="1:58" x14ac:dyDescent="0.25">
      <c r="A58" s="5">
        <v>6.6</v>
      </c>
      <c r="B58" s="5"/>
      <c r="C58" s="5"/>
      <c r="D58" s="5">
        <v>0.7</v>
      </c>
      <c r="E58" s="5"/>
      <c r="F58" s="5">
        <v>0.93</v>
      </c>
      <c r="H58" s="5">
        <v>6.7</v>
      </c>
      <c r="I58" s="5"/>
      <c r="J58" s="5"/>
      <c r="K58" s="5"/>
      <c r="L58" s="5">
        <v>2.4300000000000002</v>
      </c>
      <c r="M58" s="5"/>
      <c r="O58" s="8" t="s">
        <v>227</v>
      </c>
      <c r="P58" s="8" t="s">
        <v>228</v>
      </c>
      <c r="Q58" s="8" t="s">
        <v>229</v>
      </c>
      <c r="R58" s="8" t="s">
        <v>230</v>
      </c>
      <c r="S58" s="8" t="s">
        <v>231</v>
      </c>
      <c r="T58" s="8" t="s">
        <v>232</v>
      </c>
      <c r="V58" s="5">
        <v>0</v>
      </c>
      <c r="W58" s="5">
        <v>0.24</v>
      </c>
      <c r="X58" s="5">
        <v>0.13</v>
      </c>
      <c r="Y58" s="5">
        <v>0.16</v>
      </c>
      <c r="Z58" s="5">
        <v>0.26</v>
      </c>
      <c r="AA58" s="5">
        <v>0.19</v>
      </c>
      <c r="AC58" s="5">
        <v>5</v>
      </c>
      <c r="AD58" s="5"/>
      <c r="AE58" s="5"/>
      <c r="AF58" s="5"/>
      <c r="AG58" s="5">
        <v>2.88</v>
      </c>
      <c r="AH58" s="5"/>
      <c r="AJ58" s="4" t="s">
        <v>242</v>
      </c>
      <c r="AK58" s="4" t="s">
        <v>235</v>
      </c>
      <c r="AQ58" s="5">
        <v>4</v>
      </c>
      <c r="AR58" s="5"/>
      <c r="AS58" s="5">
        <v>2.93</v>
      </c>
      <c r="AT58" s="5">
        <v>2.99</v>
      </c>
      <c r="AU58" s="5">
        <v>3</v>
      </c>
      <c r="AV58" s="5"/>
    </row>
    <row r="59" spans="1:58" x14ac:dyDescent="0.25">
      <c r="A59" s="5">
        <v>7.6</v>
      </c>
      <c r="B59" s="5"/>
      <c r="C59" s="5"/>
      <c r="D59" s="5">
        <v>1.03</v>
      </c>
      <c r="E59" s="5"/>
      <c r="F59" s="5">
        <v>0.94</v>
      </c>
      <c r="H59" s="4" t="s">
        <v>363</v>
      </c>
      <c r="I59">
        <v>0.2959</v>
      </c>
      <c r="O59" s="5">
        <v>0</v>
      </c>
      <c r="P59" s="5">
        <v>0.24</v>
      </c>
      <c r="Q59" s="5">
        <v>0.19</v>
      </c>
      <c r="R59" s="5">
        <v>0.3</v>
      </c>
      <c r="S59" s="5">
        <v>0.15</v>
      </c>
      <c r="T59" s="5">
        <v>0.21</v>
      </c>
      <c r="V59" s="5">
        <v>0.7</v>
      </c>
      <c r="W59" s="5">
        <v>0.46</v>
      </c>
      <c r="X59" s="5">
        <v>0.41</v>
      </c>
      <c r="Y59" s="5">
        <v>0.48</v>
      </c>
      <c r="Z59" s="5">
        <v>0.81</v>
      </c>
      <c r="AA59" s="5">
        <v>0.3</v>
      </c>
      <c r="AC59" s="4" t="s">
        <v>363</v>
      </c>
      <c r="AD59" s="5">
        <v>0.2477</v>
      </c>
      <c r="AJ59" s="8" t="s">
        <v>227</v>
      </c>
      <c r="AK59" s="8" t="s">
        <v>228</v>
      </c>
      <c r="AL59" s="8" t="s">
        <v>229</v>
      </c>
      <c r="AM59" s="8" t="s">
        <v>230</v>
      </c>
      <c r="AN59" s="8" t="s">
        <v>231</v>
      </c>
      <c r="AO59" s="8" t="s">
        <v>232</v>
      </c>
      <c r="AQ59" s="4" t="s">
        <v>363</v>
      </c>
      <c r="AR59" s="5">
        <v>0.1153</v>
      </c>
    </row>
    <row r="60" spans="1:58" x14ac:dyDescent="0.25">
      <c r="A60" s="5">
        <v>8</v>
      </c>
      <c r="B60" s="5"/>
      <c r="C60" s="5"/>
      <c r="D60" s="5">
        <v>1.19</v>
      </c>
      <c r="E60" s="5"/>
      <c r="F60" s="5">
        <v>1.1599999999999999</v>
      </c>
      <c r="H60" s="4" t="s">
        <v>36</v>
      </c>
      <c r="I60" s="4" t="s">
        <v>32</v>
      </c>
      <c r="O60" s="5">
        <v>0.4</v>
      </c>
      <c r="P60" s="5">
        <v>0.4</v>
      </c>
      <c r="Q60" s="5">
        <v>0.46</v>
      </c>
      <c r="R60" s="5">
        <v>0.7</v>
      </c>
      <c r="S60" s="5">
        <v>0.28000000000000003</v>
      </c>
      <c r="T60" s="5">
        <v>0.35</v>
      </c>
      <c r="V60" s="5">
        <v>1</v>
      </c>
      <c r="W60" s="5">
        <v>0.72</v>
      </c>
      <c r="X60" s="5">
        <v>0.74</v>
      </c>
      <c r="Y60" s="5">
        <v>0.81</v>
      </c>
      <c r="Z60" s="5">
        <v>1.01</v>
      </c>
      <c r="AA60" s="5">
        <v>0.48</v>
      </c>
      <c r="AC60" s="4" t="s">
        <v>241</v>
      </c>
      <c r="AD60" s="4" t="s">
        <v>237</v>
      </c>
      <c r="AJ60" s="5">
        <v>0</v>
      </c>
      <c r="AK60" s="5">
        <v>0.18</v>
      </c>
      <c r="AL60" s="5">
        <v>0.2</v>
      </c>
      <c r="AM60" s="5">
        <v>0.25</v>
      </c>
      <c r="AN60" s="5">
        <v>0.23</v>
      </c>
      <c r="AO60" s="5">
        <v>0.28999999999999998</v>
      </c>
      <c r="AQ60" s="4" t="s">
        <v>243</v>
      </c>
      <c r="AR60" s="4" t="s">
        <v>237</v>
      </c>
    </row>
    <row r="61" spans="1:58" x14ac:dyDescent="0.25">
      <c r="A61" s="5">
        <v>9</v>
      </c>
      <c r="B61" s="5"/>
      <c r="C61" s="5"/>
      <c r="D61" s="5">
        <v>1.75</v>
      </c>
      <c r="E61" s="5"/>
      <c r="F61" s="5">
        <v>1.56</v>
      </c>
      <c r="H61" s="8" t="s">
        <v>227</v>
      </c>
      <c r="I61" s="8" t="s">
        <v>228</v>
      </c>
      <c r="J61" s="8" t="s">
        <v>229</v>
      </c>
      <c r="K61" s="8" t="s">
        <v>230</v>
      </c>
      <c r="L61" s="8" t="s">
        <v>231</v>
      </c>
      <c r="M61" s="8" t="s">
        <v>232</v>
      </c>
      <c r="O61" s="5">
        <v>0.7</v>
      </c>
      <c r="P61" s="5">
        <v>0.63</v>
      </c>
      <c r="Q61" s="5">
        <v>0.83</v>
      </c>
      <c r="R61" s="5">
        <v>1.17</v>
      </c>
      <c r="S61" s="5">
        <v>0.51</v>
      </c>
      <c r="T61" s="5">
        <v>0.5</v>
      </c>
      <c r="V61" s="5">
        <v>1.3</v>
      </c>
      <c r="W61" s="5">
        <v>1.31</v>
      </c>
      <c r="X61" s="5">
        <v>1.04</v>
      </c>
      <c r="Y61" s="5">
        <v>1.05</v>
      </c>
      <c r="Z61" s="5">
        <v>1.64</v>
      </c>
      <c r="AA61" s="5">
        <v>0.73</v>
      </c>
      <c r="AC61" s="7" t="s">
        <v>227</v>
      </c>
      <c r="AD61" s="7" t="s">
        <v>228</v>
      </c>
      <c r="AE61" s="7" t="s">
        <v>229</v>
      </c>
      <c r="AF61" s="7" t="s">
        <v>230</v>
      </c>
      <c r="AG61" s="7" t="s">
        <v>231</v>
      </c>
      <c r="AH61" s="7" t="s">
        <v>232</v>
      </c>
      <c r="AJ61" s="5">
        <v>0.4</v>
      </c>
      <c r="AK61" s="5">
        <v>0.23</v>
      </c>
      <c r="AL61" s="5">
        <v>0.28999999999999998</v>
      </c>
      <c r="AM61" s="5">
        <v>0.4</v>
      </c>
      <c r="AN61" s="5">
        <v>0.23</v>
      </c>
      <c r="AO61" s="5">
        <v>0.55000000000000004</v>
      </c>
      <c r="AQ61" s="8" t="s">
        <v>227</v>
      </c>
      <c r="AR61" s="8" t="s">
        <v>228</v>
      </c>
      <c r="AS61" s="8" t="s">
        <v>229</v>
      </c>
      <c r="AT61" s="8" t="s">
        <v>230</v>
      </c>
      <c r="AU61" s="8" t="s">
        <v>231</v>
      </c>
      <c r="AV61" s="8" t="s">
        <v>232</v>
      </c>
    </row>
    <row r="62" spans="1:58" x14ac:dyDescent="0.25">
      <c r="A62" s="5">
        <v>9.4</v>
      </c>
      <c r="B62" s="5"/>
      <c r="C62" s="5"/>
      <c r="D62" s="5">
        <v>1.88</v>
      </c>
      <c r="E62" s="5"/>
      <c r="F62" s="5">
        <v>1.71</v>
      </c>
      <c r="H62" s="5">
        <v>0</v>
      </c>
      <c r="I62" s="5">
        <v>0.19</v>
      </c>
      <c r="J62" s="5">
        <v>0.21</v>
      </c>
      <c r="K62" s="5">
        <v>0.18</v>
      </c>
      <c r="L62" s="5">
        <v>0.22</v>
      </c>
      <c r="M62" s="5">
        <v>0.26</v>
      </c>
      <c r="O62" s="5">
        <v>1</v>
      </c>
      <c r="P62" s="5">
        <v>1.0900000000000001</v>
      </c>
      <c r="Q62" s="5">
        <v>1.6</v>
      </c>
      <c r="R62" s="5">
        <v>2.04</v>
      </c>
      <c r="S62" s="5">
        <v>0.99</v>
      </c>
      <c r="T62" s="5">
        <v>0.95</v>
      </c>
      <c r="V62" s="5">
        <v>1.9</v>
      </c>
      <c r="W62" s="5">
        <v>1.83</v>
      </c>
      <c r="X62" s="5">
        <v>1.54</v>
      </c>
      <c r="Y62" s="5">
        <v>1.51</v>
      </c>
      <c r="Z62" s="5">
        <v>2.21</v>
      </c>
      <c r="AA62" s="5">
        <v>1.37</v>
      </c>
      <c r="AC62" s="5">
        <v>0</v>
      </c>
      <c r="AD62" s="5">
        <v>0.17</v>
      </c>
      <c r="AE62" s="5">
        <v>0.23</v>
      </c>
      <c r="AF62" s="5">
        <v>0.28000000000000003</v>
      </c>
      <c r="AG62" s="5">
        <v>0.19</v>
      </c>
      <c r="AH62" s="5">
        <v>0.12</v>
      </c>
      <c r="AJ62" s="5">
        <v>0.7</v>
      </c>
      <c r="AK62" s="5">
        <v>0.41</v>
      </c>
      <c r="AL62" s="5">
        <v>0.65</v>
      </c>
      <c r="AM62" s="5">
        <v>0.69</v>
      </c>
      <c r="AN62" s="5">
        <v>0.39</v>
      </c>
      <c r="AO62" s="5">
        <v>0.78</v>
      </c>
      <c r="AQ62" s="5">
        <v>0</v>
      </c>
      <c r="AR62" s="5">
        <v>0.22</v>
      </c>
      <c r="AS62" s="5">
        <v>0.24</v>
      </c>
      <c r="AT62" s="5">
        <v>0.2</v>
      </c>
      <c r="AU62" s="5">
        <v>0.24</v>
      </c>
      <c r="AV62" s="5">
        <v>0.2</v>
      </c>
    </row>
    <row r="63" spans="1:58" x14ac:dyDescent="0.25">
      <c r="A63" s="5">
        <v>10</v>
      </c>
      <c r="B63" s="5"/>
      <c r="C63" s="5"/>
      <c r="D63" s="5">
        <v>2.38</v>
      </c>
      <c r="E63" s="5"/>
      <c r="F63" s="5">
        <v>2.36</v>
      </c>
      <c r="H63" s="5">
        <v>0.7</v>
      </c>
      <c r="I63" s="5">
        <v>0.59</v>
      </c>
      <c r="J63" s="5">
        <v>0.09</v>
      </c>
      <c r="K63" s="5">
        <v>0.27</v>
      </c>
      <c r="L63" s="5">
        <v>0.12</v>
      </c>
      <c r="M63" s="5">
        <v>0.47</v>
      </c>
      <c r="O63" s="5">
        <v>1.4</v>
      </c>
      <c r="P63" s="5">
        <v>1.73</v>
      </c>
      <c r="Q63" s="5">
        <v>2.25</v>
      </c>
      <c r="R63" s="5"/>
      <c r="S63" s="5">
        <v>1.47</v>
      </c>
      <c r="T63" s="5">
        <v>1.27</v>
      </c>
      <c r="V63" s="5">
        <v>2.1</v>
      </c>
      <c r="W63" s="5">
        <v>2.12</v>
      </c>
      <c r="X63" s="5">
        <v>1.84</v>
      </c>
      <c r="Y63" s="5">
        <v>1.93</v>
      </c>
      <c r="Z63" s="5"/>
      <c r="AA63" s="5">
        <v>1.66</v>
      </c>
      <c r="AC63" s="5">
        <v>0.4</v>
      </c>
      <c r="AD63" s="5">
        <v>0.28000000000000003</v>
      </c>
      <c r="AE63" s="5">
        <v>0.39</v>
      </c>
      <c r="AF63" s="5">
        <v>0.4</v>
      </c>
      <c r="AG63" s="5">
        <v>0.2</v>
      </c>
      <c r="AH63" s="5">
        <v>0.2</v>
      </c>
      <c r="AJ63" s="5">
        <v>1.4</v>
      </c>
      <c r="AK63" s="5">
        <v>0.94</v>
      </c>
      <c r="AL63" s="5">
        <v>1.95</v>
      </c>
      <c r="AM63" s="5">
        <v>2.0299999999999998</v>
      </c>
      <c r="AN63" s="5">
        <v>1.29</v>
      </c>
      <c r="AO63" s="5">
        <v>2.08</v>
      </c>
      <c r="AQ63" s="5">
        <v>0.6</v>
      </c>
      <c r="AR63" s="5">
        <v>0.22</v>
      </c>
      <c r="AS63" s="5">
        <v>0.27</v>
      </c>
      <c r="AT63" s="5">
        <v>0.24</v>
      </c>
      <c r="AU63" s="5">
        <v>0.23</v>
      </c>
      <c r="AV63" s="5">
        <v>0.24</v>
      </c>
    </row>
    <row r="64" spans="1:58" x14ac:dyDescent="0.25">
      <c r="A64" s="4" t="s">
        <v>363</v>
      </c>
      <c r="B64">
        <v>0.3362</v>
      </c>
      <c r="H64" s="5">
        <v>1</v>
      </c>
      <c r="I64" s="5">
        <v>0.82</v>
      </c>
      <c r="J64" s="5">
        <v>0.12</v>
      </c>
      <c r="K64" s="5">
        <v>0.35</v>
      </c>
      <c r="L64" s="5">
        <v>0.19</v>
      </c>
      <c r="M64" s="5">
        <v>0.5</v>
      </c>
      <c r="O64" s="5">
        <v>1.7</v>
      </c>
      <c r="P64" s="5">
        <v>2.1800000000000002</v>
      </c>
      <c r="Q64" s="5"/>
      <c r="R64" s="5"/>
      <c r="S64" s="5">
        <v>1.86</v>
      </c>
      <c r="T64" s="5">
        <v>1.68</v>
      </c>
      <c r="V64" s="5">
        <v>2.7</v>
      </c>
      <c r="W64" s="5"/>
      <c r="X64" s="5">
        <v>2.74</v>
      </c>
      <c r="Y64" s="5">
        <v>2.36</v>
      </c>
      <c r="Z64" s="5"/>
      <c r="AA64" s="5">
        <v>2.04</v>
      </c>
      <c r="AC64" s="5">
        <v>0.7</v>
      </c>
      <c r="AD64" s="5">
        <v>0.43</v>
      </c>
      <c r="AE64" s="5">
        <v>0.48</v>
      </c>
      <c r="AF64" s="5">
        <v>0.72</v>
      </c>
      <c r="AG64" s="5">
        <v>0.3</v>
      </c>
      <c r="AH64" s="5">
        <v>0.24</v>
      </c>
      <c r="AJ64" s="5">
        <v>1.7</v>
      </c>
      <c r="AK64" s="5">
        <v>1.19</v>
      </c>
      <c r="AL64" s="5">
        <v>2.58</v>
      </c>
      <c r="AM64" s="5"/>
      <c r="AN64" s="5">
        <v>1.96</v>
      </c>
      <c r="AO64" s="5"/>
      <c r="AQ64" s="5">
        <v>1</v>
      </c>
      <c r="AR64" s="5">
        <v>0.24</v>
      </c>
      <c r="AS64" s="5">
        <v>0.28000000000000003</v>
      </c>
      <c r="AT64" s="5">
        <v>0.32</v>
      </c>
      <c r="AU64" s="5">
        <v>0.19</v>
      </c>
      <c r="AV64" s="5">
        <v>0.35</v>
      </c>
    </row>
    <row r="65" spans="1:48" x14ac:dyDescent="0.25">
      <c r="A65" s="4" t="s">
        <v>236</v>
      </c>
      <c r="B65" s="4" t="s">
        <v>32</v>
      </c>
      <c r="H65" s="5">
        <v>1.7</v>
      </c>
      <c r="I65" s="5">
        <v>1.23</v>
      </c>
      <c r="J65" s="5">
        <v>7.0000000000000007E-2</v>
      </c>
      <c r="K65" s="5">
        <v>0.79</v>
      </c>
      <c r="L65" s="5">
        <v>0.15</v>
      </c>
      <c r="M65" s="5">
        <v>1.91</v>
      </c>
      <c r="O65" s="5">
        <v>2</v>
      </c>
      <c r="P65" s="5"/>
      <c r="Q65" s="5"/>
      <c r="R65" s="5"/>
      <c r="S65" s="5">
        <v>2.4700000000000002</v>
      </c>
      <c r="T65" s="5">
        <v>2.2400000000000002</v>
      </c>
      <c r="V65" s="4" t="s">
        <v>363</v>
      </c>
      <c r="W65" s="5">
        <v>0.70369999999999999</v>
      </c>
      <c r="AC65" s="5">
        <v>1.4</v>
      </c>
      <c r="AD65" s="5">
        <v>1.08</v>
      </c>
      <c r="AE65" s="5">
        <v>0.93</v>
      </c>
      <c r="AF65" s="5">
        <v>1.54</v>
      </c>
      <c r="AG65" s="5">
        <v>0.85</v>
      </c>
      <c r="AH65" s="5">
        <v>0.55000000000000004</v>
      </c>
      <c r="AJ65" s="5">
        <v>2</v>
      </c>
      <c r="AK65" s="5">
        <v>1.48</v>
      </c>
      <c r="AL65" s="5"/>
      <c r="AM65" s="5"/>
      <c r="AN65" s="5">
        <v>2.34</v>
      </c>
      <c r="AO65" s="5"/>
      <c r="AQ65" s="5">
        <v>1.6</v>
      </c>
      <c r="AR65" s="5">
        <v>0.42</v>
      </c>
      <c r="AS65" s="5">
        <v>0.48</v>
      </c>
      <c r="AT65" s="5">
        <v>0.62</v>
      </c>
      <c r="AU65" s="5">
        <v>0.2</v>
      </c>
      <c r="AV65" s="5">
        <v>0.49</v>
      </c>
    </row>
    <row r="66" spans="1:48" x14ac:dyDescent="0.25">
      <c r="A66" s="7" t="s">
        <v>227</v>
      </c>
      <c r="B66" s="7" t="s">
        <v>228</v>
      </c>
      <c r="C66" s="7" t="s">
        <v>229</v>
      </c>
      <c r="D66" s="7" t="s">
        <v>230</v>
      </c>
      <c r="E66" s="7" t="s">
        <v>231</v>
      </c>
      <c r="F66" s="7" t="s">
        <v>232</v>
      </c>
      <c r="H66" s="5">
        <v>2</v>
      </c>
      <c r="I66" s="5">
        <v>1.43</v>
      </c>
      <c r="J66" s="5">
        <v>0.04</v>
      </c>
      <c r="K66" s="5">
        <v>1.28</v>
      </c>
      <c r="L66" s="5">
        <v>0.32</v>
      </c>
      <c r="M66" s="5">
        <v>2.83</v>
      </c>
      <c r="O66" s="4" t="s">
        <v>363</v>
      </c>
      <c r="P66" s="5">
        <v>0.2162</v>
      </c>
      <c r="V66" s="4" t="s">
        <v>37</v>
      </c>
      <c r="W66" s="4" t="s">
        <v>235</v>
      </c>
      <c r="AC66" s="5">
        <v>1.7</v>
      </c>
      <c r="AD66" s="5">
        <v>1.48</v>
      </c>
      <c r="AE66" s="5">
        <v>1.38</v>
      </c>
      <c r="AF66" s="5">
        <v>2.21</v>
      </c>
      <c r="AG66" s="5">
        <v>1.33</v>
      </c>
      <c r="AH66" s="5">
        <v>1.06</v>
      </c>
      <c r="AJ66" s="5">
        <v>2.4</v>
      </c>
      <c r="AK66" s="5">
        <v>2</v>
      </c>
      <c r="AL66" s="5"/>
      <c r="AM66" s="5"/>
      <c r="AN66" s="5"/>
      <c r="AO66" s="5"/>
      <c r="AQ66" s="5">
        <v>2.1</v>
      </c>
      <c r="AR66" s="5">
        <v>0.55000000000000004</v>
      </c>
      <c r="AS66" s="5">
        <v>0.84</v>
      </c>
      <c r="AT66" s="5">
        <v>0.9</v>
      </c>
      <c r="AU66" s="5">
        <v>0.35</v>
      </c>
      <c r="AV66" s="5">
        <v>0.93</v>
      </c>
    </row>
    <row r="67" spans="1:48" x14ac:dyDescent="0.25">
      <c r="A67" s="5">
        <v>0</v>
      </c>
      <c r="B67" s="5">
        <v>0.22</v>
      </c>
      <c r="C67" s="5">
        <v>0.21</v>
      </c>
      <c r="D67" s="5">
        <v>0.16</v>
      </c>
      <c r="E67" s="5">
        <v>0.12</v>
      </c>
      <c r="F67" s="5">
        <v>0.19</v>
      </c>
      <c r="H67" s="5">
        <v>2.6</v>
      </c>
      <c r="I67" s="5">
        <v>2.29</v>
      </c>
      <c r="J67" s="5">
        <v>0.04</v>
      </c>
      <c r="K67" s="5">
        <v>1.9</v>
      </c>
      <c r="L67" s="5">
        <v>0.56999999999999995</v>
      </c>
      <c r="M67" s="5"/>
      <c r="O67" s="4" t="s">
        <v>239</v>
      </c>
      <c r="P67" s="4" t="s">
        <v>238</v>
      </c>
      <c r="V67" s="8" t="s">
        <v>227</v>
      </c>
      <c r="W67" s="8" t="s">
        <v>228</v>
      </c>
      <c r="X67" s="8" t="s">
        <v>229</v>
      </c>
      <c r="Y67" s="8" t="s">
        <v>230</v>
      </c>
      <c r="Z67" s="8" t="s">
        <v>231</v>
      </c>
      <c r="AA67" s="8" t="s">
        <v>232</v>
      </c>
      <c r="AC67" s="5">
        <v>2.4</v>
      </c>
      <c r="AD67" s="5">
        <v>2.2599999999999998</v>
      </c>
      <c r="AE67" s="5">
        <v>1.89</v>
      </c>
      <c r="AF67" s="5"/>
      <c r="AG67" s="5">
        <v>2.0699999999999998</v>
      </c>
      <c r="AH67" s="5">
        <v>1.44</v>
      </c>
      <c r="AJ67" s="4" t="s">
        <v>363</v>
      </c>
      <c r="AK67" s="5">
        <v>0.30270000000000002</v>
      </c>
      <c r="AQ67" s="5">
        <v>3.3</v>
      </c>
      <c r="AR67" s="5">
        <v>1.5</v>
      </c>
      <c r="AS67" s="5">
        <v>2.31</v>
      </c>
      <c r="AT67" s="5">
        <v>2.42</v>
      </c>
      <c r="AU67" s="5">
        <v>0.73</v>
      </c>
      <c r="AV67" s="5">
        <v>1.62</v>
      </c>
    </row>
    <row r="68" spans="1:48" x14ac:dyDescent="0.25">
      <c r="A68" s="5">
        <v>0.4</v>
      </c>
      <c r="B68" s="5">
        <v>0.23</v>
      </c>
      <c r="C68" s="5">
        <v>0.3</v>
      </c>
      <c r="D68" s="5">
        <v>0.28000000000000003</v>
      </c>
      <c r="E68" s="5">
        <v>0.18</v>
      </c>
      <c r="F68" s="5">
        <v>0.3</v>
      </c>
      <c r="H68" s="5">
        <v>2.9</v>
      </c>
      <c r="I68" s="5"/>
      <c r="J68" s="5">
        <v>0.06</v>
      </c>
      <c r="K68" s="5">
        <v>2.42</v>
      </c>
      <c r="L68" s="5">
        <v>0.76</v>
      </c>
      <c r="M68" s="5"/>
      <c r="O68" s="8" t="s">
        <v>227</v>
      </c>
      <c r="P68" s="8" t="s">
        <v>228</v>
      </c>
      <c r="Q68" s="8" t="s">
        <v>229</v>
      </c>
      <c r="R68" s="8" t="s">
        <v>230</v>
      </c>
      <c r="S68" s="8" t="s">
        <v>231</v>
      </c>
      <c r="T68" s="8" t="s">
        <v>232</v>
      </c>
      <c r="V68" s="5">
        <v>0</v>
      </c>
      <c r="W68" s="5">
        <v>0.13</v>
      </c>
      <c r="X68" s="5">
        <v>0.26</v>
      </c>
      <c r="Y68" s="5">
        <v>0.19</v>
      </c>
      <c r="Z68" s="5">
        <v>0.15</v>
      </c>
      <c r="AA68" s="5">
        <v>0.24</v>
      </c>
      <c r="AC68" s="5">
        <v>3.4</v>
      </c>
      <c r="AD68" s="5"/>
      <c r="AE68" s="5">
        <v>2.08</v>
      </c>
      <c r="AF68" s="5"/>
      <c r="AG68" s="5"/>
      <c r="AH68" s="5">
        <v>2.0099999999999998</v>
      </c>
      <c r="AJ68" s="4" t="s">
        <v>242</v>
      </c>
      <c r="AK68" s="4" t="s">
        <v>237</v>
      </c>
      <c r="AQ68" s="5">
        <v>4</v>
      </c>
      <c r="AR68" s="5">
        <v>3.23</v>
      </c>
      <c r="AS68" s="5"/>
      <c r="AT68" s="5"/>
      <c r="AU68" s="5">
        <v>1.7</v>
      </c>
      <c r="AV68" s="5">
        <v>2.73</v>
      </c>
    </row>
    <row r="69" spans="1:48" x14ac:dyDescent="0.25">
      <c r="A69" s="5">
        <v>0.7</v>
      </c>
      <c r="B69" s="5">
        <v>0.21</v>
      </c>
      <c r="C69" s="5">
        <v>0.41</v>
      </c>
      <c r="D69" s="5">
        <v>0.38</v>
      </c>
      <c r="E69" s="5">
        <v>0.2</v>
      </c>
      <c r="F69" s="5">
        <v>0.3</v>
      </c>
      <c r="H69" s="5">
        <v>3.6</v>
      </c>
      <c r="I69" s="5"/>
      <c r="J69" s="5">
        <v>0.13</v>
      </c>
      <c r="K69" s="5"/>
      <c r="L69" s="5">
        <v>1.52</v>
      </c>
      <c r="M69" s="5"/>
      <c r="O69" s="5">
        <v>0</v>
      </c>
      <c r="P69" s="5">
        <v>0.28999999999999998</v>
      </c>
      <c r="Q69" s="5">
        <v>0.21</v>
      </c>
      <c r="R69" s="5">
        <v>0.2</v>
      </c>
      <c r="S69" s="5">
        <v>0.16</v>
      </c>
      <c r="T69" s="5">
        <v>0.24</v>
      </c>
      <c r="V69" s="5">
        <v>0.7</v>
      </c>
      <c r="W69" s="5">
        <v>0.1</v>
      </c>
      <c r="X69" s="5">
        <v>0.71</v>
      </c>
      <c r="Y69" s="5">
        <v>0.55000000000000004</v>
      </c>
      <c r="Z69" s="5">
        <v>0.41</v>
      </c>
      <c r="AA69" s="5">
        <v>0.78</v>
      </c>
      <c r="AC69" s="4" t="s">
        <v>363</v>
      </c>
      <c r="AD69" s="5">
        <v>0.6139</v>
      </c>
      <c r="AJ69" s="8" t="s">
        <v>227</v>
      </c>
      <c r="AK69" s="8" t="s">
        <v>228</v>
      </c>
      <c r="AL69" s="8" t="s">
        <v>229</v>
      </c>
      <c r="AM69" s="8" t="s">
        <v>230</v>
      </c>
      <c r="AN69" s="8" t="s">
        <v>231</v>
      </c>
      <c r="AO69" s="8" t="s">
        <v>232</v>
      </c>
      <c r="AQ69" s="5">
        <v>4.3</v>
      </c>
      <c r="AR69" s="5"/>
      <c r="AS69" s="5"/>
      <c r="AT69" s="5"/>
      <c r="AU69" s="5">
        <v>2.21</v>
      </c>
      <c r="AV69" s="5"/>
    </row>
    <row r="70" spans="1:48" x14ac:dyDescent="0.25">
      <c r="A70" s="5">
        <v>1</v>
      </c>
      <c r="B70" s="5">
        <v>0.28999999999999998</v>
      </c>
      <c r="C70" s="5">
        <v>0.49</v>
      </c>
      <c r="D70" s="5">
        <v>0.4</v>
      </c>
      <c r="E70" s="5">
        <v>0.23</v>
      </c>
      <c r="F70" s="5">
        <v>0.34</v>
      </c>
      <c r="H70" s="5">
        <v>3.9</v>
      </c>
      <c r="I70" s="5"/>
      <c r="J70" s="5">
        <v>0.21</v>
      </c>
      <c r="K70" s="5"/>
      <c r="L70" s="5">
        <v>2</v>
      </c>
      <c r="M70" s="5"/>
      <c r="O70" s="5">
        <v>0.4</v>
      </c>
      <c r="P70" s="5">
        <v>1.01</v>
      </c>
      <c r="Q70" s="5">
        <v>0.5</v>
      </c>
      <c r="R70" s="5">
        <v>0.63</v>
      </c>
      <c r="S70" s="5">
        <v>0.31</v>
      </c>
      <c r="T70" s="5">
        <v>0.7</v>
      </c>
      <c r="V70" s="5">
        <v>1</v>
      </c>
      <c r="W70" s="5">
        <v>0.05</v>
      </c>
      <c r="X70" s="5">
        <v>0.97</v>
      </c>
      <c r="Y70" s="5">
        <v>0.71</v>
      </c>
      <c r="Z70" s="5">
        <v>0.51</v>
      </c>
      <c r="AA70" s="5">
        <v>0.98</v>
      </c>
      <c r="AC70" s="4" t="s">
        <v>241</v>
      </c>
      <c r="AD70" s="4" t="s">
        <v>238</v>
      </c>
      <c r="AJ70" s="5">
        <v>0</v>
      </c>
      <c r="AK70" s="5">
        <v>0.17</v>
      </c>
      <c r="AL70" s="5">
        <v>0.21</v>
      </c>
      <c r="AM70" s="5">
        <v>0.23</v>
      </c>
      <c r="AN70" s="5">
        <v>0.28000000000000003</v>
      </c>
      <c r="AO70" s="5">
        <v>0.26</v>
      </c>
      <c r="AQ70" s="4" t="s">
        <v>363</v>
      </c>
      <c r="AR70" s="5">
        <v>0.61350000000000005</v>
      </c>
    </row>
    <row r="71" spans="1:48" x14ac:dyDescent="0.25">
      <c r="A71" s="5">
        <v>1.4</v>
      </c>
      <c r="B71" s="5">
        <v>0.42</v>
      </c>
      <c r="C71" s="5">
        <v>0.57999999999999996</v>
      </c>
      <c r="D71" s="5">
        <v>0.48</v>
      </c>
      <c r="E71" s="5">
        <v>0.28999999999999998</v>
      </c>
      <c r="F71" s="5">
        <v>0.42</v>
      </c>
      <c r="H71" s="5">
        <v>4.0999999999999996</v>
      </c>
      <c r="I71" s="5"/>
      <c r="J71" s="5">
        <v>0.32</v>
      </c>
      <c r="K71" s="5"/>
      <c r="L71" s="5"/>
      <c r="M71" s="5"/>
      <c r="O71" s="5">
        <v>0.7</v>
      </c>
      <c r="P71" s="5">
        <v>1.94</v>
      </c>
      <c r="Q71" s="5">
        <v>1.06</v>
      </c>
      <c r="R71" s="5">
        <v>1.08</v>
      </c>
      <c r="S71" s="5">
        <v>0.68</v>
      </c>
      <c r="T71" s="5">
        <v>1.05</v>
      </c>
      <c r="V71" s="5">
        <v>1.3</v>
      </c>
      <c r="W71" s="5">
        <v>0.06</v>
      </c>
      <c r="X71" s="5">
        <v>1.35</v>
      </c>
      <c r="Y71" s="5">
        <v>1.1399999999999999</v>
      </c>
      <c r="Z71" s="5">
        <v>0.75</v>
      </c>
      <c r="AA71" s="5">
        <v>1.43</v>
      </c>
      <c r="AC71" s="7" t="s">
        <v>227</v>
      </c>
      <c r="AD71" s="7" t="s">
        <v>228</v>
      </c>
      <c r="AE71" s="7" t="s">
        <v>229</v>
      </c>
      <c r="AF71" s="7" t="s">
        <v>230</v>
      </c>
      <c r="AG71" s="7" t="s">
        <v>231</v>
      </c>
      <c r="AH71" s="7" t="s">
        <v>232</v>
      </c>
      <c r="AJ71" s="5">
        <v>0.4</v>
      </c>
      <c r="AK71" s="5">
        <v>0.21</v>
      </c>
      <c r="AL71" s="5">
        <v>0.32</v>
      </c>
      <c r="AM71" s="5">
        <v>0.35</v>
      </c>
      <c r="AN71" s="5">
        <v>0.36</v>
      </c>
      <c r="AO71" s="5">
        <v>0.33</v>
      </c>
      <c r="AQ71" s="4" t="s">
        <v>243</v>
      </c>
      <c r="AR71" s="4" t="s">
        <v>238</v>
      </c>
    </row>
    <row r="72" spans="1:48" x14ac:dyDescent="0.25">
      <c r="A72" s="5">
        <v>1.7</v>
      </c>
      <c r="B72" s="5">
        <v>0.46</v>
      </c>
      <c r="C72" s="5">
        <v>0.5</v>
      </c>
      <c r="D72" s="5">
        <v>0.47</v>
      </c>
      <c r="E72" s="5">
        <v>0.3</v>
      </c>
      <c r="F72" s="5">
        <v>0.43</v>
      </c>
      <c r="H72" s="5">
        <v>4.5999999999999996</v>
      </c>
      <c r="I72" s="5"/>
      <c r="J72" s="5">
        <v>0.45</v>
      </c>
      <c r="K72" s="5"/>
      <c r="L72" s="5"/>
      <c r="M72" s="5"/>
      <c r="O72" s="5">
        <v>1</v>
      </c>
      <c r="P72" s="5">
        <v>2.54</v>
      </c>
      <c r="Q72" s="5">
        <v>1.74</v>
      </c>
      <c r="R72" s="5">
        <v>1.34</v>
      </c>
      <c r="S72" s="5">
        <v>1.19</v>
      </c>
      <c r="T72" s="5">
        <v>1.3</v>
      </c>
      <c r="V72" s="5">
        <v>1.9</v>
      </c>
      <c r="W72" s="5">
        <v>0.06</v>
      </c>
      <c r="X72" s="5">
        <v>1.96</v>
      </c>
      <c r="Y72" s="5">
        <v>1.45</v>
      </c>
      <c r="Z72" s="5">
        <v>1.1299999999999999</v>
      </c>
      <c r="AA72" s="5">
        <v>1.96</v>
      </c>
      <c r="AC72" s="5">
        <v>0</v>
      </c>
      <c r="AD72" s="5">
        <v>0.24</v>
      </c>
      <c r="AE72" s="5">
        <v>0.21</v>
      </c>
      <c r="AF72" s="5">
        <v>0.17</v>
      </c>
      <c r="AG72" s="5">
        <v>0.12</v>
      </c>
      <c r="AH72" s="5">
        <v>0.19</v>
      </c>
      <c r="AJ72" s="5">
        <v>0.7</v>
      </c>
      <c r="AK72" s="5">
        <v>0.33</v>
      </c>
      <c r="AL72" s="5">
        <v>0.48</v>
      </c>
      <c r="AM72" s="5">
        <v>0.55000000000000004</v>
      </c>
      <c r="AN72" s="5">
        <v>0.65</v>
      </c>
      <c r="AO72" s="5">
        <v>0.55000000000000004</v>
      </c>
      <c r="AQ72" s="8" t="s">
        <v>227</v>
      </c>
      <c r="AR72" s="8" t="s">
        <v>228</v>
      </c>
      <c r="AS72" s="8" t="s">
        <v>229</v>
      </c>
      <c r="AT72" s="8" t="s">
        <v>230</v>
      </c>
      <c r="AU72" s="8" t="s">
        <v>231</v>
      </c>
      <c r="AV72" s="8" t="s">
        <v>232</v>
      </c>
    </row>
    <row r="73" spans="1:48" x14ac:dyDescent="0.25">
      <c r="A73" s="5">
        <v>2</v>
      </c>
      <c r="B73" s="5">
        <v>0.56999999999999995</v>
      </c>
      <c r="C73" s="5">
        <v>0.99</v>
      </c>
      <c r="D73" s="5">
        <v>0.66</v>
      </c>
      <c r="E73" s="5">
        <v>0.3</v>
      </c>
      <c r="F73" s="5">
        <v>0.55000000000000004</v>
      </c>
      <c r="H73" s="5">
        <v>5</v>
      </c>
      <c r="I73" s="5"/>
      <c r="J73" s="5">
        <v>0.81</v>
      </c>
      <c r="K73" s="5"/>
      <c r="L73" s="5"/>
      <c r="M73" s="5"/>
      <c r="O73" s="5">
        <v>1.4</v>
      </c>
      <c r="P73" s="5">
        <v>2.54</v>
      </c>
      <c r="Q73" s="5">
        <v>2.78</v>
      </c>
      <c r="R73" s="5">
        <v>2.63</v>
      </c>
      <c r="S73" s="5">
        <v>2.13</v>
      </c>
      <c r="T73" s="5">
        <v>2.06</v>
      </c>
      <c r="V73" s="5">
        <v>2.1</v>
      </c>
      <c r="W73" s="5">
        <v>7.0000000000000007E-2</v>
      </c>
      <c r="X73" s="5">
        <v>2.13</v>
      </c>
      <c r="Y73" s="5">
        <v>1.37</v>
      </c>
      <c r="Z73" s="5">
        <v>1.34</v>
      </c>
      <c r="AA73" s="5">
        <v>1.93</v>
      </c>
      <c r="AC73" s="5">
        <v>0.4</v>
      </c>
      <c r="AD73" s="5">
        <v>0.38</v>
      </c>
      <c r="AE73" s="5">
        <v>0.34</v>
      </c>
      <c r="AF73" s="5">
        <v>0.31</v>
      </c>
      <c r="AG73" s="5">
        <v>0.15</v>
      </c>
      <c r="AH73" s="5">
        <v>0.27</v>
      </c>
      <c r="AJ73" s="5">
        <v>1.4</v>
      </c>
      <c r="AK73" s="5">
        <v>1.1599999999999999</v>
      </c>
      <c r="AL73" s="5">
        <v>1.43</v>
      </c>
      <c r="AM73" s="5">
        <v>1.4</v>
      </c>
      <c r="AN73" s="5">
        <v>2.04</v>
      </c>
      <c r="AO73" s="5">
        <v>1.6</v>
      </c>
      <c r="AQ73" s="5">
        <v>0</v>
      </c>
      <c r="AR73" s="5">
        <v>0.2</v>
      </c>
      <c r="AS73" s="5">
        <v>0.2</v>
      </c>
      <c r="AT73" s="5">
        <v>0.24</v>
      </c>
      <c r="AU73" s="5">
        <v>0.24</v>
      </c>
      <c r="AV73" s="5">
        <v>0.22</v>
      </c>
    </row>
    <row r="74" spans="1:48" x14ac:dyDescent="0.25">
      <c r="A74" s="5">
        <v>2.4</v>
      </c>
      <c r="B74" s="5">
        <v>0.73</v>
      </c>
      <c r="C74" s="5">
        <v>1.02</v>
      </c>
      <c r="D74" s="5">
        <v>0.81</v>
      </c>
      <c r="E74" s="5">
        <v>0.35</v>
      </c>
      <c r="F74" s="5">
        <v>0.72</v>
      </c>
      <c r="H74" s="5">
        <v>6.1</v>
      </c>
      <c r="I74" s="5"/>
      <c r="J74" s="5">
        <v>1.51</v>
      </c>
      <c r="K74" s="5"/>
      <c r="L74" s="5"/>
      <c r="M74" s="5"/>
      <c r="O74" s="4" t="s">
        <v>363</v>
      </c>
      <c r="P74" s="5">
        <v>0.5776</v>
      </c>
      <c r="V74" s="5">
        <v>2.7</v>
      </c>
      <c r="W74" s="5">
        <v>0.08</v>
      </c>
      <c r="X74" s="5"/>
      <c r="Y74" s="5">
        <v>1.62</v>
      </c>
      <c r="Z74" s="5">
        <v>2.0099999999999998</v>
      </c>
      <c r="AA74" s="5">
        <v>2.38</v>
      </c>
      <c r="AC74" s="5">
        <v>0.7</v>
      </c>
      <c r="AD74" s="5">
        <v>0.39</v>
      </c>
      <c r="AE74" s="5">
        <v>0.45</v>
      </c>
      <c r="AF74" s="5">
        <v>0.47</v>
      </c>
      <c r="AG74" s="5">
        <v>0.16</v>
      </c>
      <c r="AH74" s="5">
        <v>0.55000000000000004</v>
      </c>
      <c r="AJ74" s="5">
        <v>1.7</v>
      </c>
      <c r="AK74" s="5">
        <v>1.36</v>
      </c>
      <c r="AL74" s="5">
        <v>2.13</v>
      </c>
      <c r="AM74" s="5">
        <v>2.02</v>
      </c>
      <c r="AN74" s="5"/>
      <c r="AO74" s="5">
        <v>2.38</v>
      </c>
      <c r="AQ74" s="5">
        <v>0.6</v>
      </c>
      <c r="AR74" s="5">
        <v>0.23</v>
      </c>
      <c r="AS74" s="5">
        <v>0.26</v>
      </c>
      <c r="AT74" s="5">
        <v>0.24</v>
      </c>
      <c r="AU74" s="5">
        <v>0.28999999999999998</v>
      </c>
      <c r="AV74" s="5">
        <v>0.24</v>
      </c>
    </row>
    <row r="75" spans="1:48" x14ac:dyDescent="0.25">
      <c r="A75" s="5">
        <v>2.7</v>
      </c>
      <c r="B75" s="5">
        <v>0.85</v>
      </c>
      <c r="C75" s="5">
        <v>1.19</v>
      </c>
      <c r="D75" s="5">
        <v>0.89</v>
      </c>
      <c r="E75" s="5">
        <v>0.56000000000000005</v>
      </c>
      <c r="F75" s="5">
        <v>0.72</v>
      </c>
      <c r="H75" s="5">
        <v>6.7</v>
      </c>
      <c r="I75" s="5"/>
      <c r="J75" s="5">
        <v>1.88</v>
      </c>
      <c r="K75" s="5"/>
      <c r="L75" s="5"/>
      <c r="M75" s="5"/>
      <c r="V75" s="5">
        <v>3.3</v>
      </c>
      <c r="W75" s="5">
        <v>0.12</v>
      </c>
      <c r="X75" s="5"/>
      <c r="Y75" s="5">
        <v>2.2799999999999998</v>
      </c>
      <c r="Z75" s="5"/>
      <c r="AA75" s="5"/>
      <c r="AC75" s="5">
        <v>1.4</v>
      </c>
      <c r="AD75" s="5">
        <v>0.74</v>
      </c>
      <c r="AE75" s="5">
        <v>1.17</v>
      </c>
      <c r="AF75" s="5">
        <v>0.92</v>
      </c>
      <c r="AG75" s="5">
        <v>0.35</v>
      </c>
      <c r="AH75" s="5">
        <v>1.1000000000000001</v>
      </c>
      <c r="AJ75" s="5">
        <v>2</v>
      </c>
      <c r="AK75" s="5">
        <v>1.83</v>
      </c>
      <c r="AL75" s="5"/>
      <c r="AM75" s="5"/>
      <c r="AN75" s="5"/>
      <c r="AO75" s="5"/>
      <c r="AQ75" s="5">
        <v>1</v>
      </c>
      <c r="AR75" s="5">
        <v>0.28999999999999998</v>
      </c>
      <c r="AS75" s="5">
        <v>0.28000000000000003</v>
      </c>
      <c r="AT75" s="5">
        <v>0.28999999999999998</v>
      </c>
      <c r="AU75" s="5">
        <v>0.43</v>
      </c>
      <c r="AV75" s="5">
        <v>0.24</v>
      </c>
    </row>
    <row r="76" spans="1:48" x14ac:dyDescent="0.25">
      <c r="A76" s="5">
        <v>4.7</v>
      </c>
      <c r="B76" s="5">
        <v>1.6</v>
      </c>
      <c r="C76" s="5">
        <v>1.59</v>
      </c>
      <c r="D76" s="5">
        <v>1.32</v>
      </c>
      <c r="E76" s="5">
        <v>1.03</v>
      </c>
      <c r="F76" s="5">
        <v>0.87</v>
      </c>
      <c r="H76" s="5">
        <v>7.1</v>
      </c>
      <c r="I76" s="5"/>
      <c r="J76" s="5">
        <v>2.62</v>
      </c>
      <c r="K76" s="5"/>
      <c r="L76" s="5"/>
      <c r="M76" s="5"/>
      <c r="V76" s="5">
        <v>3.7</v>
      </c>
      <c r="W76" s="5">
        <v>0.14000000000000001</v>
      </c>
      <c r="X76" s="5"/>
      <c r="Y76" s="5"/>
      <c r="Z76" s="5"/>
      <c r="AA76" s="5"/>
      <c r="AC76" s="5">
        <v>1.7</v>
      </c>
      <c r="AD76" s="5">
        <v>1.2</v>
      </c>
      <c r="AE76" s="5">
        <v>1.51</v>
      </c>
      <c r="AF76" s="5">
        <v>1.2</v>
      </c>
      <c r="AG76" s="5">
        <v>0.53</v>
      </c>
      <c r="AH76" s="5">
        <v>2.2200000000000002</v>
      </c>
      <c r="AJ76" s="5">
        <v>2.4</v>
      </c>
      <c r="AK76" s="5">
        <v>2.2400000000000002</v>
      </c>
      <c r="AL76" s="5"/>
      <c r="AM76" s="5"/>
      <c r="AN76" s="5"/>
      <c r="AO76" s="5"/>
      <c r="AQ76" s="5">
        <v>1.6</v>
      </c>
      <c r="AR76" s="5">
        <v>0.36</v>
      </c>
      <c r="AS76" s="5">
        <v>0.35</v>
      </c>
      <c r="AT76" s="5">
        <v>0.5</v>
      </c>
      <c r="AU76" s="5">
        <v>0.57999999999999996</v>
      </c>
      <c r="AV76" s="5">
        <v>0.36</v>
      </c>
    </row>
    <row r="77" spans="1:48" x14ac:dyDescent="0.25">
      <c r="A77" s="5">
        <v>5.4</v>
      </c>
      <c r="B77" s="5">
        <v>2.2200000000000002</v>
      </c>
      <c r="C77" s="5">
        <v>2.27</v>
      </c>
      <c r="D77" s="5">
        <v>2</v>
      </c>
      <c r="E77" s="5">
        <v>1.48</v>
      </c>
      <c r="F77" s="5">
        <v>1.22</v>
      </c>
      <c r="H77" s="4" t="s">
        <v>363</v>
      </c>
      <c r="I77" s="5">
        <v>0.3584</v>
      </c>
      <c r="V77" s="5">
        <v>4.3</v>
      </c>
      <c r="W77" s="5">
        <v>0.15</v>
      </c>
      <c r="X77" s="5"/>
      <c r="Y77" s="5"/>
      <c r="Z77" s="5"/>
      <c r="AA77" s="5"/>
      <c r="AC77" s="5">
        <v>2.4</v>
      </c>
      <c r="AD77" s="5">
        <v>1.63</v>
      </c>
      <c r="AE77" s="5">
        <v>2.99</v>
      </c>
      <c r="AF77" s="5">
        <v>1.71</v>
      </c>
      <c r="AG77" s="5">
        <v>1.23</v>
      </c>
      <c r="AH77" s="5"/>
      <c r="AJ77" s="4" t="s">
        <v>363</v>
      </c>
      <c r="AK77" s="5">
        <v>0.42170000000000002</v>
      </c>
      <c r="AQ77" s="5">
        <v>2.1</v>
      </c>
      <c r="AR77" s="5">
        <v>0.67</v>
      </c>
      <c r="AS77" s="5">
        <v>0.61</v>
      </c>
      <c r="AT77" s="5">
        <v>0.67</v>
      </c>
      <c r="AU77" s="5">
        <v>0.84</v>
      </c>
      <c r="AV77" s="5">
        <v>0.61</v>
      </c>
    </row>
    <row r="78" spans="1:48" x14ac:dyDescent="0.25">
      <c r="A78" s="5">
        <v>6</v>
      </c>
      <c r="B78" s="5"/>
      <c r="C78" s="5"/>
      <c r="D78" s="5"/>
      <c r="E78" s="5">
        <v>1.62</v>
      </c>
      <c r="F78" s="5">
        <v>1.34</v>
      </c>
      <c r="H78" s="4" t="s">
        <v>36</v>
      </c>
      <c r="I78" s="4" t="s">
        <v>235</v>
      </c>
      <c r="V78" s="5">
        <v>4.7</v>
      </c>
      <c r="W78" s="5">
        <v>0.17</v>
      </c>
      <c r="X78" s="5"/>
      <c r="Y78" s="5"/>
      <c r="Z78" s="5"/>
      <c r="AA78" s="5"/>
      <c r="AC78" s="5">
        <v>3.4</v>
      </c>
      <c r="AD78" s="5">
        <v>2.4</v>
      </c>
      <c r="AE78" s="5"/>
      <c r="AF78" s="5">
        <v>2.0699999999999998</v>
      </c>
      <c r="AG78" s="5">
        <v>2.02</v>
      </c>
      <c r="AH78" s="5"/>
      <c r="AJ78" s="4" t="s">
        <v>242</v>
      </c>
      <c r="AK78" s="4" t="s">
        <v>238</v>
      </c>
      <c r="AQ78" s="5">
        <v>3.3</v>
      </c>
      <c r="AR78" s="5">
        <v>1.69</v>
      </c>
      <c r="AS78" s="5">
        <v>1.33</v>
      </c>
      <c r="AT78" s="5">
        <v>1.67</v>
      </c>
      <c r="AU78" s="5">
        <v>2.04</v>
      </c>
      <c r="AV78" s="5">
        <v>2.02</v>
      </c>
    </row>
    <row r="79" spans="1:48" x14ac:dyDescent="0.25">
      <c r="A79" s="5">
        <v>6.6</v>
      </c>
      <c r="B79" s="5"/>
      <c r="C79" s="5"/>
      <c r="D79" s="5"/>
      <c r="E79" s="5">
        <v>2.09</v>
      </c>
      <c r="F79" s="5">
        <v>1.5</v>
      </c>
      <c r="H79" s="8" t="s">
        <v>227</v>
      </c>
      <c r="I79" s="8" t="s">
        <v>228</v>
      </c>
      <c r="J79" s="8" t="s">
        <v>229</v>
      </c>
      <c r="K79" s="8" t="s">
        <v>230</v>
      </c>
      <c r="L79" s="8" t="s">
        <v>231</v>
      </c>
      <c r="M79" s="8" t="s">
        <v>232</v>
      </c>
      <c r="V79" s="5">
        <v>5.3</v>
      </c>
      <c r="W79" s="5">
        <v>0.2</v>
      </c>
      <c r="X79" s="5"/>
      <c r="Y79" s="5"/>
      <c r="Z79" s="5"/>
      <c r="AA79" s="5"/>
      <c r="AC79" s="4" t="s">
        <v>363</v>
      </c>
      <c r="AD79" s="5">
        <v>0.4819</v>
      </c>
      <c r="AJ79" s="8" t="s">
        <v>227</v>
      </c>
      <c r="AK79" s="8" t="s">
        <v>228</v>
      </c>
      <c r="AL79" s="8" t="s">
        <v>229</v>
      </c>
      <c r="AM79" s="8" t="s">
        <v>230</v>
      </c>
      <c r="AN79" s="8" t="s">
        <v>231</v>
      </c>
      <c r="AO79" s="8" t="s">
        <v>232</v>
      </c>
      <c r="AQ79" s="5">
        <v>4</v>
      </c>
      <c r="AR79" s="5">
        <v>2.96</v>
      </c>
      <c r="AS79" s="5">
        <v>2.48</v>
      </c>
      <c r="AT79" s="5">
        <v>3.17</v>
      </c>
      <c r="AU79" s="5"/>
      <c r="AV79" s="5"/>
    </row>
    <row r="80" spans="1:48" x14ac:dyDescent="0.25">
      <c r="A80" s="5">
        <v>7.6</v>
      </c>
      <c r="B80" s="5"/>
      <c r="C80" s="5"/>
      <c r="D80" s="5"/>
      <c r="E80" s="5"/>
      <c r="F80" s="5">
        <v>1.82</v>
      </c>
      <c r="H80" s="5">
        <v>0</v>
      </c>
      <c r="I80" s="5">
        <v>0.21</v>
      </c>
      <c r="J80" s="5">
        <v>0.22</v>
      </c>
      <c r="K80" s="5">
        <v>0.26</v>
      </c>
      <c r="L80" s="5">
        <v>0.19</v>
      </c>
      <c r="M80" s="5">
        <v>0.18</v>
      </c>
      <c r="V80" s="5">
        <v>5.7</v>
      </c>
      <c r="W80" s="5">
        <v>0.15</v>
      </c>
      <c r="X80" s="5"/>
      <c r="Y80" s="5"/>
      <c r="Z80" s="5"/>
      <c r="AA80" s="5"/>
      <c r="AJ80" s="5">
        <v>0</v>
      </c>
      <c r="AK80" s="5">
        <v>0.18</v>
      </c>
      <c r="AL80" s="5">
        <v>0.22</v>
      </c>
      <c r="AM80" s="5">
        <v>0.26</v>
      </c>
      <c r="AN80" s="5">
        <v>0.28000000000000003</v>
      </c>
      <c r="AO80" s="5">
        <v>0.21</v>
      </c>
      <c r="AQ80" s="4" t="s">
        <v>363</v>
      </c>
      <c r="AR80" s="5">
        <v>0.28039999999999998</v>
      </c>
    </row>
    <row r="81" spans="1:41" x14ac:dyDescent="0.25">
      <c r="A81" s="5">
        <v>8</v>
      </c>
      <c r="B81" s="5"/>
      <c r="C81" s="5"/>
      <c r="D81" s="5"/>
      <c r="E81" s="5"/>
      <c r="F81" s="5">
        <v>2.0099999999999998</v>
      </c>
      <c r="H81" s="5">
        <v>0.7</v>
      </c>
      <c r="I81" s="5">
        <v>0.34</v>
      </c>
      <c r="J81" s="5">
        <v>0.47</v>
      </c>
      <c r="K81" s="5">
        <v>1.1399999999999999</v>
      </c>
      <c r="L81" s="5">
        <v>0.16</v>
      </c>
      <c r="M81" s="5">
        <v>0.28000000000000003</v>
      </c>
      <c r="V81" s="5">
        <v>6</v>
      </c>
      <c r="W81" s="5">
        <v>0.1</v>
      </c>
      <c r="X81" s="5"/>
      <c r="Y81" s="5"/>
      <c r="Z81" s="5"/>
      <c r="AA81" s="5"/>
      <c r="AJ81" s="5">
        <v>0.4</v>
      </c>
      <c r="AK81" s="5">
        <v>0.37</v>
      </c>
      <c r="AL81" s="5">
        <v>0.35</v>
      </c>
      <c r="AM81" s="5">
        <v>0.51</v>
      </c>
      <c r="AN81" s="5">
        <v>0.42</v>
      </c>
      <c r="AO81" s="5">
        <v>0.44</v>
      </c>
    </row>
    <row r="82" spans="1:41" x14ac:dyDescent="0.25">
      <c r="A82" s="4" t="s">
        <v>363</v>
      </c>
      <c r="B82">
        <v>0.1111</v>
      </c>
      <c r="H82" s="5">
        <v>1</v>
      </c>
      <c r="I82" s="5">
        <v>0.59</v>
      </c>
      <c r="J82" s="5">
        <v>0.59</v>
      </c>
      <c r="K82" s="5">
        <v>1.24</v>
      </c>
      <c r="L82" s="5">
        <v>0.11</v>
      </c>
      <c r="M82" s="5">
        <v>0.4</v>
      </c>
      <c r="V82" s="5">
        <v>6.7</v>
      </c>
      <c r="W82" s="5">
        <v>0.14000000000000001</v>
      </c>
      <c r="X82" s="5"/>
      <c r="Y82" s="5"/>
      <c r="Z82" s="5"/>
      <c r="AA82" s="5"/>
      <c r="AJ82" s="5">
        <v>0.7</v>
      </c>
      <c r="AK82" s="5">
        <v>0.61</v>
      </c>
      <c r="AL82" s="5">
        <v>0.65</v>
      </c>
      <c r="AM82" s="5">
        <v>0.89</v>
      </c>
      <c r="AN82" s="5">
        <v>0.69</v>
      </c>
      <c r="AO82" s="5">
        <v>0.77</v>
      </c>
    </row>
    <row r="83" spans="1:41" x14ac:dyDescent="0.25">
      <c r="A83" s="4" t="s">
        <v>224</v>
      </c>
      <c r="B83" s="4" t="s">
        <v>235</v>
      </c>
      <c r="H83" s="5">
        <v>1.7</v>
      </c>
      <c r="I83" s="5">
        <v>1.44</v>
      </c>
      <c r="J83" s="5">
        <v>1.2</v>
      </c>
      <c r="K83" s="5">
        <v>1.72</v>
      </c>
      <c r="L83" s="5">
        <v>0.11</v>
      </c>
      <c r="M83" s="5">
        <v>0.65</v>
      </c>
      <c r="V83" s="5">
        <v>7</v>
      </c>
      <c r="W83" s="5">
        <v>0.14000000000000001</v>
      </c>
      <c r="X83" s="5"/>
      <c r="Y83" s="5"/>
      <c r="Z83" s="5"/>
      <c r="AA83" s="5"/>
      <c r="AJ83" s="5">
        <v>1.4</v>
      </c>
      <c r="AK83" s="5">
        <v>1.0900000000000001</v>
      </c>
      <c r="AL83" s="5">
        <v>1.26</v>
      </c>
      <c r="AM83" s="5">
        <v>1.89</v>
      </c>
      <c r="AN83" s="5">
        <v>1.8</v>
      </c>
      <c r="AO83" s="5">
        <v>2.12</v>
      </c>
    </row>
    <row r="84" spans="1:41" x14ac:dyDescent="0.25">
      <c r="A84" s="7" t="s">
        <v>227</v>
      </c>
      <c r="B84" s="7" t="s">
        <v>228</v>
      </c>
      <c r="C84" s="7" t="s">
        <v>229</v>
      </c>
      <c r="D84" s="7" t="s">
        <v>230</v>
      </c>
      <c r="E84" s="7" t="s">
        <v>231</v>
      </c>
      <c r="F84" s="7" t="s">
        <v>232</v>
      </c>
      <c r="H84" s="5">
        <v>2</v>
      </c>
      <c r="I84" s="5">
        <v>1.84</v>
      </c>
      <c r="J84" s="5">
        <v>1.25</v>
      </c>
      <c r="K84" s="5">
        <v>2.2999999999999998</v>
      </c>
      <c r="L84" s="5">
        <v>0.15</v>
      </c>
      <c r="M84" s="5">
        <v>1.06</v>
      </c>
      <c r="V84" s="5">
        <v>7.7</v>
      </c>
      <c r="W84" s="5">
        <v>0.14000000000000001</v>
      </c>
      <c r="X84" s="5"/>
      <c r="Y84" s="5"/>
      <c r="Z84" s="5"/>
      <c r="AA84" s="5"/>
      <c r="AJ84" s="5">
        <v>1.7</v>
      </c>
      <c r="AK84" s="5">
        <v>1.37</v>
      </c>
      <c r="AL84" s="5">
        <v>2.19</v>
      </c>
      <c r="AM84" s="5">
        <v>2.8</v>
      </c>
      <c r="AN84" s="5">
        <v>2.3199999999999998</v>
      </c>
      <c r="AO84" s="5"/>
    </row>
    <row r="85" spans="1:41" x14ac:dyDescent="0.25">
      <c r="A85" s="5">
        <v>0</v>
      </c>
      <c r="B85" s="5">
        <v>0.19</v>
      </c>
      <c r="C85" s="5">
        <v>0.25</v>
      </c>
      <c r="D85" s="5">
        <v>0.12</v>
      </c>
      <c r="E85" s="5">
        <v>0.15</v>
      </c>
      <c r="F85" s="5">
        <v>0.2</v>
      </c>
      <c r="H85" s="5">
        <v>2.6</v>
      </c>
      <c r="I85" s="5">
        <v>2.54</v>
      </c>
      <c r="J85" s="5">
        <v>1.63</v>
      </c>
      <c r="K85" s="5"/>
      <c r="L85" s="5">
        <v>0.2</v>
      </c>
      <c r="M85" s="5">
        <v>1.38</v>
      </c>
      <c r="V85" s="5">
        <v>8.3000000000000007</v>
      </c>
      <c r="W85" s="5">
        <v>0.13</v>
      </c>
      <c r="X85" s="5"/>
      <c r="Y85" s="5"/>
      <c r="Z85" s="5"/>
      <c r="AA85" s="5"/>
      <c r="AJ85" s="5">
        <v>2</v>
      </c>
      <c r="AK85" s="5">
        <v>1.86</v>
      </c>
      <c r="AL85" s="5"/>
      <c r="AM85" s="5"/>
      <c r="AN85" s="5"/>
      <c r="AO85" s="5"/>
    </row>
    <row r="86" spans="1:41" x14ac:dyDescent="0.25">
      <c r="A86" s="5">
        <v>0.4</v>
      </c>
      <c r="B86" s="5">
        <v>0.31</v>
      </c>
      <c r="C86" s="5">
        <v>0.5</v>
      </c>
      <c r="D86" s="5">
        <v>0.11</v>
      </c>
      <c r="E86" s="5">
        <v>0.19</v>
      </c>
      <c r="F86" s="5">
        <v>0.27</v>
      </c>
      <c r="H86" s="5">
        <v>2.9</v>
      </c>
      <c r="I86" s="5"/>
      <c r="J86" s="5">
        <v>2.23</v>
      </c>
      <c r="K86" s="5"/>
      <c r="L86" s="5">
        <v>0.26</v>
      </c>
      <c r="M86" s="5">
        <v>1.84</v>
      </c>
      <c r="V86" s="5">
        <v>9.3000000000000007</v>
      </c>
      <c r="W86" s="5">
        <v>0.12</v>
      </c>
      <c r="X86" s="5"/>
      <c r="Y86" s="5"/>
      <c r="Z86" s="5"/>
      <c r="AA86" s="5"/>
      <c r="AJ86" s="5">
        <v>2.4</v>
      </c>
      <c r="AK86" s="5">
        <v>2.12</v>
      </c>
      <c r="AL86" s="5"/>
      <c r="AM86" s="5"/>
      <c r="AN86" s="5"/>
      <c r="AO86" s="5"/>
    </row>
    <row r="87" spans="1:41" x14ac:dyDescent="0.25">
      <c r="A87" s="5">
        <v>0.7</v>
      </c>
      <c r="B87" s="5">
        <v>0.39</v>
      </c>
      <c r="C87" s="5">
        <v>0.64</v>
      </c>
      <c r="D87" s="5">
        <v>0.13</v>
      </c>
      <c r="E87" s="5">
        <v>0.2</v>
      </c>
      <c r="F87" s="5">
        <v>0.3</v>
      </c>
      <c r="H87" s="5">
        <v>3.6</v>
      </c>
      <c r="I87" s="5"/>
      <c r="J87" s="5"/>
      <c r="K87" s="5"/>
      <c r="L87" s="5">
        <v>0.76</v>
      </c>
      <c r="M87" s="5">
        <v>2.91</v>
      </c>
      <c r="V87" s="5">
        <v>9.9</v>
      </c>
      <c r="W87" s="5">
        <v>0.13</v>
      </c>
      <c r="X87" s="5"/>
      <c r="Y87" s="5"/>
      <c r="Z87" s="5"/>
      <c r="AA87" s="5"/>
      <c r="AJ87" s="4" t="s">
        <v>363</v>
      </c>
      <c r="AK87" s="5">
        <v>0.38769999999999999</v>
      </c>
    </row>
    <row r="88" spans="1:41" x14ac:dyDescent="0.25">
      <c r="A88" s="5">
        <v>1</v>
      </c>
      <c r="B88" s="5">
        <v>0.42</v>
      </c>
      <c r="C88" s="5">
        <v>0.84</v>
      </c>
      <c r="D88" s="5">
        <v>0.12</v>
      </c>
      <c r="E88" s="5">
        <v>0.23</v>
      </c>
      <c r="F88" s="5">
        <v>0.35</v>
      </c>
      <c r="H88" s="5">
        <v>3.9</v>
      </c>
      <c r="I88" s="5"/>
      <c r="J88" s="5"/>
      <c r="K88" s="5"/>
      <c r="L88" s="5">
        <v>1</v>
      </c>
      <c r="M88" s="5"/>
      <c r="V88" s="5">
        <v>11</v>
      </c>
      <c r="W88" s="5">
        <v>0.17</v>
      </c>
      <c r="X88" s="5"/>
      <c r="Y88" s="5"/>
      <c r="Z88" s="5"/>
      <c r="AA88" s="5"/>
    </row>
    <row r="89" spans="1:41" x14ac:dyDescent="0.25">
      <c r="A89" s="5">
        <v>1.4</v>
      </c>
      <c r="B89" s="5">
        <v>0.74</v>
      </c>
      <c r="C89" s="5">
        <v>1.1299999999999999</v>
      </c>
      <c r="D89" s="5">
        <v>0.15</v>
      </c>
      <c r="E89" s="5">
        <v>0.27</v>
      </c>
      <c r="F89" s="5">
        <v>0.41</v>
      </c>
      <c r="H89" s="5">
        <v>4.0999999999999996</v>
      </c>
      <c r="I89" s="5"/>
      <c r="J89" s="5"/>
      <c r="K89" s="5"/>
      <c r="L89" s="5">
        <v>1.34</v>
      </c>
      <c r="M89" s="5"/>
      <c r="V89" s="5">
        <v>12.7</v>
      </c>
      <c r="W89" s="5">
        <v>0.17</v>
      </c>
      <c r="X89" s="5"/>
      <c r="Y89" s="5"/>
      <c r="Z89" s="5"/>
      <c r="AA89" s="5"/>
    </row>
    <row r="90" spans="1:41" x14ac:dyDescent="0.25">
      <c r="A90" s="5">
        <v>1.7</v>
      </c>
      <c r="B90" s="5">
        <v>0.78</v>
      </c>
      <c r="C90" s="5">
        <v>1.1599999999999999</v>
      </c>
      <c r="D90" s="5">
        <v>0.15</v>
      </c>
      <c r="E90" s="5">
        <v>0.27</v>
      </c>
      <c r="F90" s="5">
        <v>0.38</v>
      </c>
      <c r="H90" s="5">
        <v>4.5999999999999996</v>
      </c>
      <c r="I90" s="5"/>
      <c r="J90" s="5"/>
      <c r="K90" s="5"/>
      <c r="L90" s="5">
        <v>1.9</v>
      </c>
      <c r="M90" s="5"/>
      <c r="V90" s="4" t="s">
        <v>363</v>
      </c>
      <c r="W90" s="5">
        <v>0.80669999999999997</v>
      </c>
    </row>
    <row r="91" spans="1:41" x14ac:dyDescent="0.25">
      <c r="A91" s="5">
        <v>2</v>
      </c>
      <c r="B91" s="5">
        <v>0.84</v>
      </c>
      <c r="C91" s="5">
        <v>1.38</v>
      </c>
      <c r="D91" s="5">
        <v>0.19</v>
      </c>
      <c r="E91" s="5">
        <v>0.36</v>
      </c>
      <c r="F91" s="5">
        <v>0.53</v>
      </c>
      <c r="H91" s="5">
        <v>5</v>
      </c>
      <c r="I91" s="5"/>
      <c r="J91" s="5"/>
      <c r="K91" s="5"/>
      <c r="L91" s="5">
        <v>2.95</v>
      </c>
      <c r="M91" s="5"/>
      <c r="V91" s="4" t="s">
        <v>37</v>
      </c>
      <c r="W91" s="4" t="s">
        <v>237</v>
      </c>
    </row>
    <row r="92" spans="1:41" x14ac:dyDescent="0.25">
      <c r="A92" s="5">
        <v>2.4</v>
      </c>
      <c r="B92" s="5">
        <v>1.27</v>
      </c>
      <c r="C92" s="5">
        <v>1.43</v>
      </c>
      <c r="D92" s="5">
        <v>0.3</v>
      </c>
      <c r="E92" s="5">
        <v>0.4</v>
      </c>
      <c r="F92" s="5">
        <v>0.56000000000000005</v>
      </c>
      <c r="H92" s="4" t="s">
        <v>363</v>
      </c>
      <c r="I92" s="5">
        <v>0.2258</v>
      </c>
      <c r="V92" s="8" t="s">
        <v>227</v>
      </c>
      <c r="W92" s="8" t="s">
        <v>228</v>
      </c>
      <c r="X92" s="8" t="s">
        <v>229</v>
      </c>
      <c r="Y92" s="8" t="s">
        <v>230</v>
      </c>
      <c r="Z92" s="8" t="s">
        <v>231</v>
      </c>
      <c r="AA92" s="8" t="s">
        <v>232</v>
      </c>
    </row>
    <row r="93" spans="1:41" x14ac:dyDescent="0.25">
      <c r="A93" s="5">
        <v>2.7</v>
      </c>
      <c r="B93" s="5">
        <v>1.69</v>
      </c>
      <c r="C93" s="5">
        <v>1.74</v>
      </c>
      <c r="D93" s="5">
        <v>0.48</v>
      </c>
      <c r="E93" s="5">
        <v>0.59</v>
      </c>
      <c r="F93" s="5">
        <v>0.7</v>
      </c>
      <c r="H93" s="4" t="s">
        <v>36</v>
      </c>
      <c r="I93" s="4" t="s">
        <v>237</v>
      </c>
      <c r="V93" s="5">
        <v>0</v>
      </c>
      <c r="W93" s="5">
        <v>0.17</v>
      </c>
      <c r="X93" s="5">
        <v>0.22</v>
      </c>
      <c r="Y93" s="5">
        <v>0.27</v>
      </c>
      <c r="Z93" s="5">
        <v>0.11</v>
      </c>
      <c r="AA93" s="5">
        <v>0.18</v>
      </c>
    </row>
    <row r="94" spans="1:41" x14ac:dyDescent="0.25">
      <c r="A94" s="5">
        <v>4.7</v>
      </c>
      <c r="B94" s="5">
        <v>2.0699999999999998</v>
      </c>
      <c r="C94" s="5">
        <v>2.2799999999999998</v>
      </c>
      <c r="D94" s="5">
        <v>0.76</v>
      </c>
      <c r="E94" s="5">
        <v>1.44</v>
      </c>
      <c r="F94" s="5">
        <v>0.87</v>
      </c>
      <c r="H94" s="8" t="s">
        <v>227</v>
      </c>
      <c r="I94" s="8" t="s">
        <v>228</v>
      </c>
      <c r="J94" s="8" t="s">
        <v>229</v>
      </c>
      <c r="K94" s="8" t="s">
        <v>230</v>
      </c>
      <c r="L94" s="8" t="s">
        <v>231</v>
      </c>
      <c r="M94" s="8" t="s">
        <v>232</v>
      </c>
      <c r="V94" s="5">
        <v>0.7</v>
      </c>
      <c r="W94" s="5">
        <v>0.24</v>
      </c>
      <c r="X94" s="5">
        <v>0.68</v>
      </c>
      <c r="Y94" s="5">
        <v>0.68</v>
      </c>
      <c r="Z94" s="5">
        <v>0.27</v>
      </c>
      <c r="AA94" s="5">
        <v>0.45</v>
      </c>
    </row>
    <row r="95" spans="1:41" x14ac:dyDescent="0.25">
      <c r="A95" s="5">
        <v>5.4</v>
      </c>
      <c r="B95" s="5"/>
      <c r="C95" s="5"/>
      <c r="D95" s="5">
        <v>1.19</v>
      </c>
      <c r="E95" s="5">
        <v>2.42</v>
      </c>
      <c r="F95" s="5">
        <v>1.42</v>
      </c>
      <c r="H95" s="5">
        <v>0</v>
      </c>
      <c r="I95" s="5">
        <v>0.25</v>
      </c>
      <c r="J95" s="5">
        <v>0.23</v>
      </c>
      <c r="K95" s="5">
        <v>0.21</v>
      </c>
      <c r="L95" s="5">
        <v>0.19</v>
      </c>
      <c r="M95" s="5">
        <v>0.18</v>
      </c>
      <c r="V95" s="5">
        <v>1</v>
      </c>
      <c r="W95" s="5">
        <v>0.25</v>
      </c>
      <c r="X95" s="5">
        <v>0.9</v>
      </c>
      <c r="Y95" s="5">
        <v>1.04</v>
      </c>
      <c r="Z95" s="5">
        <v>0.37</v>
      </c>
      <c r="AA95" s="5">
        <v>0.63</v>
      </c>
    </row>
    <row r="96" spans="1:41" x14ac:dyDescent="0.25">
      <c r="A96" s="5">
        <v>6</v>
      </c>
      <c r="B96" s="5"/>
      <c r="C96" s="5"/>
      <c r="D96" s="5">
        <v>1.44</v>
      </c>
      <c r="E96" s="5"/>
      <c r="F96" s="5">
        <v>1.48</v>
      </c>
      <c r="H96" s="5">
        <v>0.7</v>
      </c>
      <c r="I96" s="5">
        <v>0.64</v>
      </c>
      <c r="J96" s="5">
        <v>0.59</v>
      </c>
      <c r="K96" s="5">
        <v>0.33</v>
      </c>
      <c r="L96" s="5">
        <v>0.09</v>
      </c>
      <c r="M96" s="5">
        <v>0.3</v>
      </c>
      <c r="V96" s="5">
        <v>1.3</v>
      </c>
      <c r="W96" s="5">
        <v>0.25</v>
      </c>
      <c r="X96" s="5">
        <v>1.3</v>
      </c>
      <c r="Y96" s="5">
        <v>1.79</v>
      </c>
      <c r="Z96" s="5">
        <v>0.55000000000000004</v>
      </c>
      <c r="AA96" s="5">
        <v>0.91</v>
      </c>
    </row>
    <row r="97" spans="1:27" x14ac:dyDescent="0.25">
      <c r="A97" s="5">
        <v>6.6</v>
      </c>
      <c r="B97" s="5"/>
      <c r="C97" s="5"/>
      <c r="D97" s="5">
        <v>1.8</v>
      </c>
      <c r="E97" s="5"/>
      <c r="F97" s="5">
        <v>1.74</v>
      </c>
      <c r="H97" s="5">
        <v>1</v>
      </c>
      <c r="I97" s="5">
        <v>0.83</v>
      </c>
      <c r="J97" s="5">
        <v>0.79</v>
      </c>
      <c r="K97" s="5">
        <v>0.47</v>
      </c>
      <c r="L97" s="5">
        <v>0.05</v>
      </c>
      <c r="M97" s="5">
        <v>0.39</v>
      </c>
      <c r="V97" s="5">
        <v>1.9</v>
      </c>
      <c r="W97" s="5">
        <v>0.41</v>
      </c>
      <c r="X97" s="5">
        <v>2.2999999999999998</v>
      </c>
      <c r="Y97" s="5">
        <v>2.86</v>
      </c>
      <c r="Z97" s="5">
        <v>0.77</v>
      </c>
      <c r="AA97" s="5">
        <v>1.36</v>
      </c>
    </row>
    <row r="98" spans="1:27" x14ac:dyDescent="0.25">
      <c r="A98" s="5">
        <v>7.6</v>
      </c>
      <c r="B98" s="5"/>
      <c r="C98" s="5"/>
      <c r="D98" s="5"/>
      <c r="E98" s="5"/>
      <c r="F98" s="5">
        <v>2</v>
      </c>
      <c r="H98" s="5">
        <v>1.7</v>
      </c>
      <c r="I98" s="5">
        <v>1.0900000000000001</v>
      </c>
      <c r="J98" s="5">
        <v>1.27</v>
      </c>
      <c r="K98" s="5">
        <v>0.95</v>
      </c>
      <c r="L98" s="5">
        <v>7.0000000000000007E-2</v>
      </c>
      <c r="M98" s="5">
        <v>1.53</v>
      </c>
      <c r="V98" s="5">
        <v>2.1</v>
      </c>
      <c r="W98" s="5">
        <v>0.67</v>
      </c>
      <c r="X98" s="5"/>
      <c r="Y98" s="5"/>
      <c r="Z98" s="5">
        <v>0.85</v>
      </c>
      <c r="AA98" s="5">
        <v>1.43</v>
      </c>
    </row>
    <row r="99" spans="1:27" x14ac:dyDescent="0.25">
      <c r="A99" s="5">
        <v>8</v>
      </c>
      <c r="B99" s="5"/>
      <c r="C99" s="5"/>
      <c r="D99" s="5"/>
      <c r="E99" s="5"/>
      <c r="F99" s="5">
        <v>2.02</v>
      </c>
      <c r="H99" s="5">
        <v>2</v>
      </c>
      <c r="I99" s="5">
        <v>1.41</v>
      </c>
      <c r="J99" s="5">
        <v>1.79</v>
      </c>
      <c r="K99" s="5">
        <v>1.0900000000000001</v>
      </c>
      <c r="L99" s="5">
        <v>0.03</v>
      </c>
      <c r="M99" s="5">
        <v>2.15</v>
      </c>
      <c r="V99" s="5">
        <v>2.7</v>
      </c>
      <c r="W99" s="5">
        <v>0.95</v>
      </c>
      <c r="X99" s="5"/>
      <c r="Y99" s="5"/>
      <c r="Z99" s="5">
        <v>1.1599999999999999</v>
      </c>
      <c r="AA99" s="5">
        <v>2.0099999999999998</v>
      </c>
    </row>
    <row r="100" spans="1:27" x14ac:dyDescent="0.25">
      <c r="A100" s="4" t="s">
        <v>363</v>
      </c>
      <c r="B100">
        <v>0.82079999999999997</v>
      </c>
      <c r="H100" s="5">
        <v>2.6</v>
      </c>
      <c r="I100" s="5">
        <v>2.0299999999999998</v>
      </c>
      <c r="J100" s="5">
        <v>2.1</v>
      </c>
      <c r="K100" s="5">
        <v>1.1299999999999999</v>
      </c>
      <c r="L100" s="5">
        <v>0.02</v>
      </c>
      <c r="M100" s="5"/>
      <c r="V100" s="5">
        <v>3.3</v>
      </c>
      <c r="W100" s="5">
        <v>1.38</v>
      </c>
      <c r="X100" s="5"/>
      <c r="Y100" s="5"/>
      <c r="Z100" s="5">
        <v>1.68</v>
      </c>
      <c r="AA100" s="5"/>
    </row>
    <row r="101" spans="1:27" x14ac:dyDescent="0.25">
      <c r="A101" s="4" t="s">
        <v>224</v>
      </c>
      <c r="B101" s="4" t="s">
        <v>237</v>
      </c>
      <c r="H101" s="5">
        <v>2.9</v>
      </c>
      <c r="I101" s="5"/>
      <c r="J101" s="5"/>
      <c r="K101" s="5">
        <v>1.82</v>
      </c>
      <c r="L101" s="5">
        <v>0.03</v>
      </c>
      <c r="M101" s="5"/>
      <c r="V101" s="5">
        <v>3.7</v>
      </c>
      <c r="W101" s="5">
        <v>1.59</v>
      </c>
      <c r="X101" s="5"/>
      <c r="Y101" s="5"/>
      <c r="Z101" s="5">
        <v>2.35</v>
      </c>
      <c r="AA101" s="5"/>
    </row>
    <row r="102" spans="1:27" x14ac:dyDescent="0.25">
      <c r="A102" s="7" t="s">
        <v>227</v>
      </c>
      <c r="B102" s="7" t="s">
        <v>228</v>
      </c>
      <c r="C102" s="7" t="s">
        <v>229</v>
      </c>
      <c r="D102" s="7" t="s">
        <v>230</v>
      </c>
      <c r="E102" s="7" t="s">
        <v>231</v>
      </c>
      <c r="F102" s="7" t="s">
        <v>232</v>
      </c>
      <c r="H102" s="5">
        <v>3.6</v>
      </c>
      <c r="I102" s="5"/>
      <c r="J102" s="5"/>
      <c r="K102" s="5">
        <v>2.78</v>
      </c>
      <c r="L102" s="5">
        <v>0.11</v>
      </c>
      <c r="M102" s="5"/>
      <c r="V102" s="5">
        <v>4.3</v>
      </c>
      <c r="W102" s="5">
        <v>2.0699999999999998</v>
      </c>
      <c r="X102" s="5"/>
      <c r="Y102" s="5"/>
      <c r="Z102" s="5"/>
      <c r="AA102" s="5"/>
    </row>
    <row r="103" spans="1:27" x14ac:dyDescent="0.25">
      <c r="A103" s="5">
        <v>0</v>
      </c>
      <c r="B103" s="5">
        <v>0.16</v>
      </c>
      <c r="C103" s="5">
        <v>0.12</v>
      </c>
      <c r="D103" s="5">
        <v>0.21</v>
      </c>
      <c r="E103" s="5">
        <v>0.2</v>
      </c>
      <c r="F103" s="5">
        <v>0.22</v>
      </c>
      <c r="H103" s="5">
        <v>3.9</v>
      </c>
      <c r="I103" s="5"/>
      <c r="J103" s="5"/>
      <c r="K103" s="5"/>
      <c r="L103" s="5">
        <v>0.3</v>
      </c>
      <c r="M103" s="5"/>
      <c r="V103" s="4" t="s">
        <v>363</v>
      </c>
      <c r="W103" s="5">
        <v>0.31879999999999997</v>
      </c>
    </row>
    <row r="104" spans="1:27" x14ac:dyDescent="0.25">
      <c r="A104" s="5">
        <v>0.4</v>
      </c>
      <c r="B104" s="5">
        <v>0.23</v>
      </c>
      <c r="C104" s="5">
        <v>7.0000000000000007E-2</v>
      </c>
      <c r="D104" s="5">
        <v>0.28999999999999998</v>
      </c>
      <c r="E104" s="5">
        <v>0.37</v>
      </c>
      <c r="F104" s="5">
        <v>0.27</v>
      </c>
      <c r="H104" s="5">
        <v>4.0999999999999996</v>
      </c>
      <c r="I104" s="5"/>
      <c r="J104" s="5"/>
      <c r="K104" s="5"/>
      <c r="L104" s="5">
        <v>0.5</v>
      </c>
      <c r="M104" s="5"/>
      <c r="V104" s="4" t="s">
        <v>37</v>
      </c>
      <c r="W104" s="4" t="s">
        <v>238</v>
      </c>
    </row>
    <row r="105" spans="1:27" x14ac:dyDescent="0.25">
      <c r="A105" s="5">
        <v>0.7</v>
      </c>
      <c r="B105" s="5">
        <v>0.24</v>
      </c>
      <c r="C105" s="5">
        <v>0.06</v>
      </c>
      <c r="D105" s="5">
        <v>0.34</v>
      </c>
      <c r="E105" s="5">
        <v>0.45</v>
      </c>
      <c r="F105" s="5">
        <v>0.28000000000000003</v>
      </c>
      <c r="H105" s="5">
        <v>4.5999999999999996</v>
      </c>
      <c r="I105" s="5"/>
      <c r="J105" s="5"/>
      <c r="K105" s="5"/>
      <c r="L105" s="5">
        <v>0.98</v>
      </c>
      <c r="M105" s="5"/>
      <c r="V105" s="8" t="s">
        <v>227</v>
      </c>
      <c r="W105" s="8" t="s">
        <v>228</v>
      </c>
      <c r="X105" s="8" t="s">
        <v>229</v>
      </c>
      <c r="Y105" s="8" t="s">
        <v>230</v>
      </c>
      <c r="Z105" s="8" t="s">
        <v>231</v>
      </c>
      <c r="AA105" s="8" t="s">
        <v>232</v>
      </c>
    </row>
    <row r="106" spans="1:27" x14ac:dyDescent="0.25">
      <c r="A106" s="5">
        <v>1</v>
      </c>
      <c r="B106" s="5">
        <v>0.23</v>
      </c>
      <c r="C106" s="5">
        <v>0.08</v>
      </c>
      <c r="D106" s="5">
        <v>0.35</v>
      </c>
      <c r="E106" s="5">
        <v>0.56000000000000005</v>
      </c>
      <c r="F106" s="5">
        <v>0.39</v>
      </c>
      <c r="H106" s="5">
        <v>5</v>
      </c>
      <c r="I106" s="5"/>
      <c r="J106" s="5"/>
      <c r="K106" s="5"/>
      <c r="L106" s="5">
        <v>0.98</v>
      </c>
      <c r="M106" s="5"/>
      <c r="V106" s="5">
        <v>0</v>
      </c>
      <c r="W106" s="5">
        <v>0.32</v>
      </c>
      <c r="X106" s="5">
        <v>0.18</v>
      </c>
      <c r="Y106" s="5">
        <v>0.22</v>
      </c>
      <c r="Z106" s="5">
        <v>0.11</v>
      </c>
      <c r="AA106" s="5">
        <v>0.11</v>
      </c>
    </row>
    <row r="107" spans="1:27" x14ac:dyDescent="0.25">
      <c r="A107" s="5">
        <v>1.4</v>
      </c>
      <c r="B107" s="5">
        <v>0.23</v>
      </c>
      <c r="C107" s="5">
        <v>0.09</v>
      </c>
      <c r="D107" s="5">
        <v>0.4</v>
      </c>
      <c r="E107" s="5">
        <v>0.76</v>
      </c>
      <c r="F107" s="5">
        <v>0.57999999999999996</v>
      </c>
      <c r="H107" s="5">
        <v>6.1</v>
      </c>
      <c r="I107" s="5"/>
      <c r="J107" s="5"/>
      <c r="K107" s="5"/>
      <c r="L107" s="5">
        <v>1.45</v>
      </c>
      <c r="M107" s="5"/>
      <c r="V107" s="5">
        <v>0.7</v>
      </c>
      <c r="W107" s="5">
        <v>0.89</v>
      </c>
      <c r="X107" s="5">
        <v>0.44</v>
      </c>
      <c r="Y107" s="5">
        <v>0.6</v>
      </c>
      <c r="Z107" s="5">
        <v>0.23</v>
      </c>
      <c r="AA107" s="5">
        <v>0.28999999999999998</v>
      </c>
    </row>
    <row r="108" spans="1:27" x14ac:dyDescent="0.25">
      <c r="A108" s="5">
        <v>1.7</v>
      </c>
      <c r="B108" s="5">
        <v>0.27</v>
      </c>
      <c r="C108" s="5">
        <v>0.1</v>
      </c>
      <c r="D108" s="5">
        <v>0.49</v>
      </c>
      <c r="E108" s="5">
        <v>0.86</v>
      </c>
      <c r="F108" s="5">
        <v>0.6</v>
      </c>
      <c r="H108" s="5">
        <v>6.7</v>
      </c>
      <c r="I108" s="5"/>
      <c r="J108" s="5"/>
      <c r="K108" s="5"/>
      <c r="L108" s="5">
        <v>2.37</v>
      </c>
      <c r="M108" s="5"/>
      <c r="V108" s="5">
        <v>1</v>
      </c>
      <c r="W108" s="5">
        <v>1.1000000000000001</v>
      </c>
      <c r="X108" s="5">
        <v>0.46</v>
      </c>
      <c r="Y108" s="5">
        <v>0.74</v>
      </c>
      <c r="Z108" s="5">
        <v>0.28000000000000003</v>
      </c>
      <c r="AA108" s="5">
        <v>0.43</v>
      </c>
    </row>
    <row r="109" spans="1:27" x14ac:dyDescent="0.25">
      <c r="A109" s="5">
        <v>2</v>
      </c>
      <c r="B109" s="5">
        <v>0.47</v>
      </c>
      <c r="C109" s="5">
        <v>0.13</v>
      </c>
      <c r="D109" s="5">
        <v>0.71</v>
      </c>
      <c r="E109" s="5">
        <v>1.19</v>
      </c>
      <c r="F109" s="5">
        <v>0.79</v>
      </c>
      <c r="H109" s="4" t="s">
        <v>363</v>
      </c>
      <c r="I109" s="5">
        <v>0.34389999999999998</v>
      </c>
      <c r="V109" s="5">
        <v>1.3</v>
      </c>
      <c r="W109" s="5">
        <v>1.73</v>
      </c>
      <c r="X109" s="5">
        <v>0.63</v>
      </c>
      <c r="Y109" s="5">
        <v>1.03</v>
      </c>
      <c r="Z109" s="5">
        <v>0.4</v>
      </c>
      <c r="AA109" s="5">
        <v>0.61</v>
      </c>
    </row>
    <row r="110" spans="1:27" x14ac:dyDescent="0.25">
      <c r="A110" s="5">
        <v>2.4</v>
      </c>
      <c r="B110" s="5">
        <v>0.56999999999999995</v>
      </c>
      <c r="C110" s="5">
        <v>0.15</v>
      </c>
      <c r="D110" s="5">
        <v>0.75</v>
      </c>
      <c r="E110" s="5">
        <v>1.25</v>
      </c>
      <c r="F110" s="5">
        <v>0.82</v>
      </c>
      <c r="H110" s="4" t="s">
        <v>36</v>
      </c>
      <c r="I110" s="4" t="s">
        <v>238</v>
      </c>
      <c r="V110" s="5">
        <v>1.9</v>
      </c>
      <c r="W110" s="5">
        <v>2.35</v>
      </c>
      <c r="X110" s="5">
        <v>0.88</v>
      </c>
      <c r="Y110" s="5">
        <v>1.51</v>
      </c>
      <c r="Z110" s="5">
        <v>0.66</v>
      </c>
      <c r="AA110" s="5">
        <v>0.98</v>
      </c>
    </row>
    <row r="111" spans="1:27" x14ac:dyDescent="0.25">
      <c r="A111" s="5">
        <v>2.7</v>
      </c>
      <c r="B111" s="5">
        <v>0.73</v>
      </c>
      <c r="C111" s="5">
        <v>0.17</v>
      </c>
      <c r="D111" s="5">
        <v>0.95</v>
      </c>
      <c r="E111" s="5">
        <v>1.57</v>
      </c>
      <c r="F111" s="5">
        <v>1.1299999999999999</v>
      </c>
      <c r="H111" s="8" t="s">
        <v>227</v>
      </c>
      <c r="I111" s="8" t="s">
        <v>228</v>
      </c>
      <c r="J111" s="8" t="s">
        <v>229</v>
      </c>
      <c r="K111" s="8" t="s">
        <v>230</v>
      </c>
      <c r="L111" s="8" t="s">
        <v>231</v>
      </c>
      <c r="M111" s="8" t="s">
        <v>232</v>
      </c>
      <c r="V111" s="5">
        <v>2.1</v>
      </c>
      <c r="W111" s="5"/>
      <c r="X111" s="5">
        <v>1.02</v>
      </c>
      <c r="Y111" s="5">
        <v>2.0299999999999998</v>
      </c>
      <c r="Z111" s="5">
        <v>0.7</v>
      </c>
      <c r="AA111" s="5">
        <v>1.17</v>
      </c>
    </row>
    <row r="112" spans="1:27" x14ac:dyDescent="0.25">
      <c r="A112" s="5">
        <v>4.7</v>
      </c>
      <c r="B112" s="5">
        <v>1.3</v>
      </c>
      <c r="C112" s="5">
        <v>0.28999999999999998</v>
      </c>
      <c r="D112" s="5">
        <v>2.08</v>
      </c>
      <c r="E112" s="5">
        <v>2.5099999999999998</v>
      </c>
      <c r="F112" s="5">
        <v>1.44</v>
      </c>
      <c r="H112" s="5">
        <v>0</v>
      </c>
      <c r="I112" s="5">
        <v>0.25</v>
      </c>
      <c r="J112" s="5">
        <v>0.21</v>
      </c>
      <c r="K112" s="5">
        <v>0.18</v>
      </c>
      <c r="L112" s="5">
        <v>0.2</v>
      </c>
      <c r="M112" s="5">
        <v>0.23</v>
      </c>
      <c r="V112" s="5">
        <v>2.7</v>
      </c>
      <c r="W112" s="5"/>
      <c r="X112" s="5">
        <v>1.1299999999999999</v>
      </c>
      <c r="Y112" s="5"/>
      <c r="Z112" s="5">
        <v>1.04</v>
      </c>
      <c r="AA112" s="5">
        <v>1.62</v>
      </c>
    </row>
    <row r="113" spans="1:27" x14ac:dyDescent="0.25">
      <c r="A113" s="5">
        <v>5.4</v>
      </c>
      <c r="B113" s="5">
        <v>1.83</v>
      </c>
      <c r="C113" s="5">
        <v>0.43</v>
      </c>
      <c r="D113" s="5"/>
      <c r="E113" s="5"/>
      <c r="F113" s="5">
        <v>2.0099999999999998</v>
      </c>
      <c r="H113" s="5">
        <v>0.7</v>
      </c>
      <c r="I113" s="5">
        <v>0.15</v>
      </c>
      <c r="J113" s="5">
        <v>0.1</v>
      </c>
      <c r="K113" s="5">
        <v>0.22</v>
      </c>
      <c r="L113" s="5">
        <v>0.09</v>
      </c>
      <c r="M113" s="5">
        <v>0.38</v>
      </c>
      <c r="V113" s="5">
        <v>3.3</v>
      </c>
      <c r="W113" s="5"/>
      <c r="X113" s="5">
        <v>1.62</v>
      </c>
      <c r="Y113" s="5"/>
      <c r="Z113" s="5">
        <v>1.37</v>
      </c>
      <c r="AA113" s="5">
        <v>2.31</v>
      </c>
    </row>
    <row r="114" spans="1:27" x14ac:dyDescent="0.25">
      <c r="A114" s="5">
        <v>6</v>
      </c>
      <c r="B114" s="5">
        <v>2.1</v>
      </c>
      <c r="C114" s="5">
        <v>0.47</v>
      </c>
      <c r="D114" s="5"/>
      <c r="E114" s="5"/>
      <c r="F114" s="5"/>
      <c r="H114" s="5">
        <v>1</v>
      </c>
      <c r="I114" s="5">
        <v>0.15</v>
      </c>
      <c r="J114" s="5">
        <v>0.12</v>
      </c>
      <c r="K114" s="5">
        <v>0.37</v>
      </c>
      <c r="L114" s="5">
        <v>0.06</v>
      </c>
      <c r="M114" s="5">
        <v>0.78</v>
      </c>
      <c r="V114" s="5">
        <v>3.7</v>
      </c>
      <c r="W114" s="5"/>
      <c r="X114" s="5">
        <v>2.31</v>
      </c>
      <c r="Y114" s="5"/>
      <c r="Z114" s="5">
        <v>2.0299999999999998</v>
      </c>
      <c r="AA114" s="5"/>
    </row>
    <row r="115" spans="1:27" x14ac:dyDescent="0.25">
      <c r="A115" s="5">
        <v>6.6</v>
      </c>
      <c r="B115" s="5"/>
      <c r="C115" s="5">
        <v>0.49</v>
      </c>
      <c r="D115" s="5"/>
      <c r="E115" s="5"/>
      <c r="F115" s="5"/>
      <c r="H115" s="5">
        <v>1.7</v>
      </c>
      <c r="I115" s="5">
        <v>0.75</v>
      </c>
      <c r="J115" s="5">
        <v>0.36</v>
      </c>
      <c r="K115" s="5">
        <v>1.0900000000000001</v>
      </c>
      <c r="L115" s="5">
        <v>0.13</v>
      </c>
      <c r="M115" s="5">
        <v>1.52</v>
      </c>
      <c r="V115" s="4" t="s">
        <v>363</v>
      </c>
      <c r="W115">
        <v>0.5968</v>
      </c>
    </row>
    <row r="116" spans="1:27" x14ac:dyDescent="0.25">
      <c r="A116" s="5">
        <v>7.6</v>
      </c>
      <c r="B116" s="5"/>
      <c r="C116" s="5">
        <v>0.72</v>
      </c>
      <c r="D116" s="5"/>
      <c r="E116" s="5"/>
      <c r="F116" s="5"/>
      <c r="H116" s="5">
        <v>2</v>
      </c>
      <c r="I116" s="5">
        <v>1.1299999999999999</v>
      </c>
      <c r="J116" s="5">
        <v>0.73</v>
      </c>
      <c r="K116" s="5">
        <v>1.86</v>
      </c>
      <c r="L116" s="5">
        <v>0.15</v>
      </c>
      <c r="M116" s="5">
        <v>2.3199999999999998</v>
      </c>
    </row>
    <row r="117" spans="1:27" x14ac:dyDescent="0.25">
      <c r="A117" s="5">
        <v>8</v>
      </c>
      <c r="B117" s="5"/>
      <c r="C117" s="5">
        <v>0.74</v>
      </c>
      <c r="D117" s="5"/>
      <c r="E117" s="5"/>
      <c r="F117" s="5"/>
      <c r="H117" s="5">
        <v>2.6</v>
      </c>
      <c r="I117" s="5">
        <v>1.65</v>
      </c>
      <c r="J117" s="5">
        <v>1.49</v>
      </c>
      <c r="K117" s="5">
        <v>2.66</v>
      </c>
      <c r="L117" s="5">
        <v>0.28000000000000003</v>
      </c>
      <c r="M117" s="5"/>
    </row>
    <row r="118" spans="1:27" x14ac:dyDescent="0.25">
      <c r="A118" s="5">
        <v>9</v>
      </c>
      <c r="B118" s="5"/>
      <c r="C118" s="5">
        <v>1</v>
      </c>
      <c r="D118" s="5"/>
      <c r="E118" s="5"/>
      <c r="F118" s="5"/>
      <c r="H118" s="5">
        <v>2.9</v>
      </c>
      <c r="I118" s="5">
        <v>2.2599999999999998</v>
      </c>
      <c r="J118" s="5">
        <v>1.8</v>
      </c>
      <c r="K118" s="5"/>
      <c r="L118" s="5">
        <v>0.43</v>
      </c>
      <c r="M118" s="5"/>
    </row>
    <row r="119" spans="1:27" x14ac:dyDescent="0.25">
      <c r="A119" s="5">
        <v>9.4</v>
      </c>
      <c r="B119" s="5"/>
      <c r="C119" s="5">
        <v>1.2</v>
      </c>
      <c r="D119" s="5"/>
      <c r="E119" s="5"/>
      <c r="F119" s="5"/>
      <c r="H119" s="5">
        <v>3.6</v>
      </c>
      <c r="I119" s="5"/>
      <c r="J119" s="5">
        <v>2.71</v>
      </c>
      <c r="K119" s="5"/>
      <c r="L119" s="5">
        <v>1.46</v>
      </c>
      <c r="M119" s="5"/>
    </row>
    <row r="120" spans="1:27" x14ac:dyDescent="0.25">
      <c r="A120" s="5">
        <v>10</v>
      </c>
      <c r="B120" s="5"/>
      <c r="C120" s="5">
        <v>2.02</v>
      </c>
      <c r="D120" s="5"/>
      <c r="E120" s="5"/>
      <c r="F120" s="5"/>
      <c r="H120" s="5">
        <v>3.9</v>
      </c>
      <c r="I120" s="5"/>
      <c r="J120" s="5"/>
      <c r="K120" s="5"/>
      <c r="L120" s="5">
        <v>1.53</v>
      </c>
      <c r="M120" s="5"/>
    </row>
    <row r="121" spans="1:27" x14ac:dyDescent="0.25">
      <c r="A121" s="4" t="s">
        <v>363</v>
      </c>
      <c r="B121">
        <v>0.63429999999999997</v>
      </c>
      <c r="H121" s="5">
        <v>4.0999999999999996</v>
      </c>
      <c r="I121" s="5"/>
      <c r="J121" s="5"/>
      <c r="K121" s="5"/>
      <c r="L121" s="5">
        <v>1.7</v>
      </c>
      <c r="M121" s="5"/>
    </row>
    <row r="122" spans="1:27" x14ac:dyDescent="0.25">
      <c r="A122" s="4" t="s">
        <v>224</v>
      </c>
      <c r="B122" s="4" t="s">
        <v>238</v>
      </c>
      <c r="H122" s="5">
        <v>4.5999999999999996</v>
      </c>
      <c r="I122" s="5"/>
      <c r="J122" s="5"/>
      <c r="K122" s="5"/>
      <c r="L122" s="5">
        <v>2.2799999999999998</v>
      </c>
      <c r="M122" s="5"/>
    </row>
    <row r="123" spans="1:27" x14ac:dyDescent="0.25">
      <c r="A123" s="7" t="s">
        <v>227</v>
      </c>
      <c r="B123" s="7" t="s">
        <v>228</v>
      </c>
      <c r="C123" s="7" t="s">
        <v>229</v>
      </c>
      <c r="D123" s="7" t="s">
        <v>230</v>
      </c>
      <c r="E123" s="7" t="s">
        <v>231</v>
      </c>
      <c r="F123" s="7" t="s">
        <v>232</v>
      </c>
      <c r="H123" s="4" t="s">
        <v>363</v>
      </c>
      <c r="I123">
        <v>0.109</v>
      </c>
    </row>
    <row r="124" spans="1:27" x14ac:dyDescent="0.25">
      <c r="A124" s="5">
        <v>0</v>
      </c>
      <c r="B124" s="5">
        <v>0.13</v>
      </c>
      <c r="C124" s="5">
        <v>0.21</v>
      </c>
      <c r="D124" s="5">
        <v>0.2</v>
      </c>
      <c r="E124" s="5">
        <v>0.14000000000000001</v>
      </c>
      <c r="F124" s="5">
        <v>0.22</v>
      </c>
    </row>
    <row r="125" spans="1:27" x14ac:dyDescent="0.25">
      <c r="A125" s="5">
        <v>0.4</v>
      </c>
      <c r="B125" s="5">
        <v>0.19</v>
      </c>
      <c r="C125" s="5">
        <v>0.28999999999999998</v>
      </c>
      <c r="D125" s="5">
        <v>0.44</v>
      </c>
      <c r="E125" s="5">
        <v>0.21</v>
      </c>
      <c r="F125" s="5">
        <v>0.4</v>
      </c>
    </row>
    <row r="126" spans="1:27" x14ac:dyDescent="0.25">
      <c r="A126" s="5">
        <v>0.7</v>
      </c>
      <c r="B126" s="5">
        <v>0.21</v>
      </c>
      <c r="C126" s="5">
        <v>0.42</v>
      </c>
      <c r="D126" s="5">
        <v>0.63</v>
      </c>
      <c r="E126" s="5">
        <v>0.25</v>
      </c>
      <c r="F126" s="5">
        <v>0.47</v>
      </c>
    </row>
    <row r="127" spans="1:27" x14ac:dyDescent="0.25">
      <c r="A127" s="5">
        <v>1</v>
      </c>
      <c r="B127" s="5">
        <v>0.24</v>
      </c>
      <c r="C127" s="5">
        <v>0.51</v>
      </c>
      <c r="D127" s="5">
        <v>0.79</v>
      </c>
      <c r="E127" s="5">
        <v>0.27</v>
      </c>
      <c r="F127" s="5">
        <v>0.51</v>
      </c>
    </row>
    <row r="128" spans="1:27" x14ac:dyDescent="0.25">
      <c r="A128" s="5">
        <v>1.4</v>
      </c>
      <c r="B128" s="5">
        <v>0.33</v>
      </c>
      <c r="C128" s="5">
        <v>0.66</v>
      </c>
      <c r="D128" s="5">
        <v>0.85</v>
      </c>
      <c r="E128" s="5">
        <v>0.39</v>
      </c>
      <c r="F128" s="5">
        <v>0.56999999999999995</v>
      </c>
    </row>
    <row r="129" spans="1:6" x14ac:dyDescent="0.25">
      <c r="A129" s="5">
        <v>1.7</v>
      </c>
      <c r="B129" s="5">
        <v>0.39</v>
      </c>
      <c r="C129" s="5">
        <v>0.7</v>
      </c>
      <c r="D129" s="5">
        <v>0.89</v>
      </c>
      <c r="E129" s="5">
        <v>0.43</v>
      </c>
      <c r="F129" s="5">
        <v>0.61</v>
      </c>
    </row>
    <row r="130" spans="1:6" x14ac:dyDescent="0.25">
      <c r="A130" s="5">
        <v>2</v>
      </c>
      <c r="B130" s="5">
        <v>0.47</v>
      </c>
      <c r="C130" s="5">
        <v>0.88</v>
      </c>
      <c r="D130" s="5">
        <v>1.29</v>
      </c>
      <c r="E130" s="5">
        <v>0.67</v>
      </c>
      <c r="F130" s="5">
        <v>0.95</v>
      </c>
    </row>
    <row r="131" spans="1:6" x14ac:dyDescent="0.25">
      <c r="A131" s="5">
        <v>2.4</v>
      </c>
      <c r="B131" s="5">
        <v>0.52</v>
      </c>
      <c r="C131" s="5">
        <v>1.18</v>
      </c>
      <c r="D131" s="5">
        <v>1.39</v>
      </c>
      <c r="E131" s="5">
        <v>0.98</v>
      </c>
      <c r="F131" s="5">
        <v>0.99</v>
      </c>
    </row>
    <row r="132" spans="1:6" x14ac:dyDescent="0.25">
      <c r="A132" s="5">
        <v>2.7</v>
      </c>
      <c r="B132" s="5">
        <v>0.68</v>
      </c>
      <c r="C132" s="5">
        <v>1.24</v>
      </c>
      <c r="D132" s="5">
        <v>1.78</v>
      </c>
      <c r="E132" s="5">
        <v>1.01</v>
      </c>
      <c r="F132" s="5">
        <v>1.07</v>
      </c>
    </row>
    <row r="133" spans="1:6" x14ac:dyDescent="0.25">
      <c r="A133" s="5">
        <v>4.7</v>
      </c>
      <c r="B133" s="5">
        <v>1.3</v>
      </c>
      <c r="C133" s="5">
        <v>2.06</v>
      </c>
      <c r="D133" s="5">
        <v>2.37</v>
      </c>
      <c r="E133" s="5">
        <v>1.76</v>
      </c>
      <c r="F133" s="5">
        <v>2.08</v>
      </c>
    </row>
    <row r="134" spans="1:6" x14ac:dyDescent="0.25">
      <c r="A134" s="5">
        <v>5.4</v>
      </c>
      <c r="B134" s="5">
        <v>2.0099999999999998</v>
      </c>
      <c r="C134" s="5"/>
      <c r="D134" s="5"/>
      <c r="E134" s="5">
        <v>2.82</v>
      </c>
      <c r="F134" s="5"/>
    </row>
    <row r="135" spans="1:6" x14ac:dyDescent="0.25">
      <c r="A135" s="4" t="s">
        <v>363</v>
      </c>
      <c r="B135" s="5">
        <v>0.4844</v>
      </c>
    </row>
    <row r="137" spans="1:6" x14ac:dyDescent="0.25">
      <c r="A137" s="4" t="s">
        <v>224</v>
      </c>
      <c r="B137" s="4" t="s">
        <v>364</v>
      </c>
    </row>
    <row r="138" spans="1:6" x14ac:dyDescent="0.25">
      <c r="A138" s="12" t="s">
        <v>227</v>
      </c>
      <c r="B138" s="12" t="s">
        <v>228</v>
      </c>
      <c r="C138" s="12" t="s">
        <v>229</v>
      </c>
      <c r="D138" s="12" t="s">
        <v>230</v>
      </c>
      <c r="E138" s="12" t="s">
        <v>231</v>
      </c>
      <c r="F138" s="12" t="s">
        <v>232</v>
      </c>
    </row>
    <row r="139" spans="1:6" x14ac:dyDescent="0.25">
      <c r="A139" s="18">
        <v>0</v>
      </c>
      <c r="B139" s="18">
        <v>0.21</v>
      </c>
      <c r="C139" s="18">
        <v>0.2</v>
      </c>
      <c r="D139" s="18">
        <v>0.26</v>
      </c>
      <c r="E139" s="18">
        <v>0.22</v>
      </c>
      <c r="F139" s="18">
        <v>0.28000000000000003</v>
      </c>
    </row>
    <row r="140" spans="1:6" x14ac:dyDescent="0.25">
      <c r="A140" s="18">
        <v>0.6</v>
      </c>
      <c r="B140" s="18">
        <v>0.1</v>
      </c>
      <c r="C140" s="18">
        <v>0.09</v>
      </c>
      <c r="D140" s="18">
        <v>0.23</v>
      </c>
      <c r="E140" s="18">
        <v>0.12</v>
      </c>
      <c r="F140" s="18">
        <v>0.17</v>
      </c>
    </row>
    <row r="141" spans="1:6" x14ac:dyDescent="0.25">
      <c r="A141" s="18">
        <v>1.3</v>
      </c>
      <c r="B141" s="18">
        <v>0.1</v>
      </c>
      <c r="C141" s="18">
        <v>7.0000000000000007E-2</v>
      </c>
      <c r="D141" s="18">
        <v>0.15</v>
      </c>
      <c r="E141" s="18">
        <v>0.09</v>
      </c>
      <c r="F141" s="18">
        <v>0.12</v>
      </c>
    </row>
    <row r="142" spans="1:6" x14ac:dyDescent="0.25">
      <c r="A142" s="18">
        <v>2</v>
      </c>
      <c r="B142" s="18">
        <v>0.04</v>
      </c>
      <c r="C142" s="18">
        <v>0.03</v>
      </c>
      <c r="D142" s="18">
        <v>0.09</v>
      </c>
      <c r="E142" s="18">
        <v>0.04</v>
      </c>
      <c r="F142" s="18">
        <v>0.05</v>
      </c>
    </row>
    <row r="143" spans="1:6" x14ac:dyDescent="0.25">
      <c r="A143" s="18">
        <v>2.4</v>
      </c>
      <c r="B143" s="18">
        <v>0.02</v>
      </c>
      <c r="C143" s="18">
        <v>0.02</v>
      </c>
      <c r="D143" s="18">
        <v>0.05</v>
      </c>
      <c r="E143" s="18">
        <v>0.03</v>
      </c>
      <c r="F143" s="18">
        <v>0.05</v>
      </c>
    </row>
    <row r="144" spans="1:6" x14ac:dyDescent="0.25">
      <c r="A144" s="18">
        <v>3</v>
      </c>
      <c r="B144" s="18">
        <v>0.01</v>
      </c>
      <c r="C144" s="18">
        <v>0.01</v>
      </c>
      <c r="D144" s="18">
        <v>0.03</v>
      </c>
      <c r="E144" s="18">
        <v>0.02</v>
      </c>
      <c r="F144" s="18">
        <v>0.03</v>
      </c>
    </row>
    <row r="145" spans="1:6" x14ac:dyDescent="0.25">
      <c r="A145" s="18">
        <v>3.6</v>
      </c>
      <c r="B145" s="18">
        <v>0.01</v>
      </c>
      <c r="C145" s="18">
        <v>0.01</v>
      </c>
      <c r="D145" s="18">
        <v>0.02</v>
      </c>
      <c r="E145" s="18">
        <v>0.01</v>
      </c>
      <c r="F145" s="18">
        <v>0.02</v>
      </c>
    </row>
    <row r="146" spans="1:6" x14ac:dyDescent="0.25">
      <c r="A146" s="18">
        <v>4</v>
      </c>
      <c r="B146" s="18">
        <v>0.01</v>
      </c>
      <c r="C146" s="18">
        <v>0</v>
      </c>
      <c r="D146" s="18">
        <v>0.03</v>
      </c>
      <c r="E146" s="18">
        <v>0.02</v>
      </c>
      <c r="F146" s="18">
        <v>0.02</v>
      </c>
    </row>
    <row r="147" spans="1:6" x14ac:dyDescent="0.25">
      <c r="A147" s="18">
        <v>5</v>
      </c>
      <c r="B147" s="18">
        <v>0.01</v>
      </c>
      <c r="C147" s="18">
        <v>0</v>
      </c>
      <c r="D147" s="18">
        <v>0.02</v>
      </c>
      <c r="E147" s="18">
        <v>0</v>
      </c>
      <c r="F147" s="18">
        <v>0.02</v>
      </c>
    </row>
    <row r="148" spans="1:6" x14ac:dyDescent="0.25">
      <c r="A148" s="18">
        <v>6</v>
      </c>
      <c r="B148" s="18">
        <v>0</v>
      </c>
      <c r="C148" s="18">
        <v>0</v>
      </c>
      <c r="D148" s="18">
        <v>0.01</v>
      </c>
      <c r="E148" s="18">
        <v>0</v>
      </c>
      <c r="F148" s="18">
        <v>0.01</v>
      </c>
    </row>
    <row r="149" spans="1:6" x14ac:dyDescent="0.25">
      <c r="A149" s="18">
        <v>7.1</v>
      </c>
      <c r="B149" s="18">
        <v>0</v>
      </c>
      <c r="C149" s="18">
        <v>0</v>
      </c>
      <c r="D149" s="18">
        <v>0.01</v>
      </c>
      <c r="E149" s="18">
        <v>0</v>
      </c>
      <c r="F149" s="18">
        <v>0.01</v>
      </c>
    </row>
    <row r="150" spans="1:6" x14ac:dyDescent="0.25">
      <c r="A150" s="18">
        <v>8.4</v>
      </c>
      <c r="B150" s="18">
        <v>0</v>
      </c>
      <c r="C150" s="18">
        <v>0</v>
      </c>
      <c r="D150" s="18">
        <v>0.01</v>
      </c>
      <c r="E150" s="18">
        <v>0</v>
      </c>
      <c r="F150" s="18">
        <v>0.01</v>
      </c>
    </row>
    <row r="151" spans="1:6" x14ac:dyDescent="0.25">
      <c r="A151" s="18">
        <v>9.3000000000000007</v>
      </c>
      <c r="B151" s="18">
        <v>0</v>
      </c>
      <c r="C151" s="18">
        <v>0</v>
      </c>
      <c r="D151" s="18">
        <v>0.01</v>
      </c>
      <c r="E151" s="18">
        <v>0</v>
      </c>
      <c r="F151" s="18">
        <v>0.01</v>
      </c>
    </row>
    <row r="152" spans="1:6" x14ac:dyDescent="0.25">
      <c r="A152" s="18">
        <v>10.3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</row>
    <row r="153" spans="1:6" x14ac:dyDescent="0.25">
      <c r="A153" s="18">
        <v>11.3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</row>
    <row r="154" spans="1:6" x14ac:dyDescent="0.25">
      <c r="A154" s="18">
        <v>12.3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</row>
    <row r="155" spans="1:6" x14ac:dyDescent="0.25">
      <c r="A155" s="18">
        <v>13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</row>
    <row r="156" spans="1:6" x14ac:dyDescent="0.25">
      <c r="A156" s="18">
        <v>14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</row>
    <row r="157" spans="1:6" x14ac:dyDescent="0.25">
      <c r="A157" s="4" t="s">
        <v>363</v>
      </c>
      <c r="B157" t="s">
        <v>349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2F3CC-F066-450E-A696-B58E548016AB}">
  <dimension ref="A1:H269"/>
  <sheetViews>
    <sheetView topLeftCell="A100" zoomScale="85" zoomScaleNormal="85" workbookViewId="0">
      <selection activeCell="B269" sqref="B269"/>
    </sheetView>
  </sheetViews>
  <sheetFormatPr defaultRowHeight="15" x14ac:dyDescent="0.25"/>
  <cols>
    <col min="1" max="1" width="32.5703125" customWidth="1"/>
    <col min="2" max="2" width="18.42578125" customWidth="1"/>
    <col min="3" max="3" width="15.42578125" customWidth="1"/>
    <col min="4" max="4" width="20" customWidth="1"/>
    <col min="5" max="5" width="15.28515625" customWidth="1"/>
    <col min="7" max="7" width="12.140625" customWidth="1"/>
  </cols>
  <sheetData>
    <row r="1" spans="1:8" x14ac:dyDescent="0.25">
      <c r="A1" s="4" t="s">
        <v>34</v>
      </c>
    </row>
    <row r="2" spans="1:8" x14ac:dyDescent="0.25">
      <c r="A2" s="7" t="s">
        <v>227</v>
      </c>
      <c r="B2" s="7" t="s">
        <v>35</v>
      </c>
      <c r="C2" s="7" t="s">
        <v>233</v>
      </c>
      <c r="D2" s="4" t="s">
        <v>235</v>
      </c>
      <c r="E2" s="7" t="s">
        <v>32</v>
      </c>
      <c r="F2" s="4" t="s">
        <v>237</v>
      </c>
      <c r="G2" s="4" t="s">
        <v>238</v>
      </c>
      <c r="H2" s="7" t="s">
        <v>27</v>
      </c>
    </row>
    <row r="3" spans="1:8" x14ac:dyDescent="0.25">
      <c r="A3" s="5">
        <v>0</v>
      </c>
      <c r="B3" s="5"/>
      <c r="C3" s="5"/>
      <c r="D3" s="5"/>
      <c r="E3" s="5"/>
      <c r="F3" s="5"/>
      <c r="G3" s="5"/>
      <c r="H3" s="5"/>
    </row>
    <row r="4" spans="1:8" x14ac:dyDescent="0.25">
      <c r="A4" s="5">
        <v>0.4</v>
      </c>
      <c r="B4" s="5"/>
      <c r="C4" s="5"/>
      <c r="D4" s="5"/>
      <c r="E4" s="5"/>
      <c r="F4" s="5"/>
      <c r="G4" s="5"/>
      <c r="H4" s="5"/>
    </row>
    <row r="5" spans="1:8" x14ac:dyDescent="0.25">
      <c r="A5" s="5">
        <v>0.7</v>
      </c>
      <c r="B5" s="5"/>
      <c r="C5" s="5"/>
      <c r="D5" s="5"/>
      <c r="E5" s="5"/>
      <c r="F5" s="5"/>
      <c r="G5" s="5"/>
      <c r="H5" s="5"/>
    </row>
    <row r="6" spans="1:8" x14ac:dyDescent="0.25">
      <c r="A6" s="5">
        <v>1</v>
      </c>
      <c r="B6" s="5"/>
      <c r="C6" s="5"/>
      <c r="D6" s="5"/>
      <c r="E6" s="5"/>
      <c r="F6" s="5"/>
      <c r="G6" s="5"/>
      <c r="H6" s="5"/>
    </row>
    <row r="7" spans="1:8" x14ac:dyDescent="0.25">
      <c r="A7" s="5">
        <v>1.4</v>
      </c>
      <c r="B7" s="5"/>
      <c r="C7" s="5"/>
      <c r="D7" s="5"/>
      <c r="E7" s="5"/>
      <c r="F7" s="5"/>
      <c r="G7" s="5"/>
      <c r="H7" s="5"/>
    </row>
    <row r="8" spans="1:8" x14ac:dyDescent="0.25">
      <c r="A8" s="5">
        <v>1.7</v>
      </c>
      <c r="B8" s="5"/>
      <c r="C8" s="5"/>
      <c r="D8" s="5"/>
      <c r="E8" s="5"/>
      <c r="F8" s="5"/>
      <c r="G8" s="5"/>
      <c r="H8" s="5"/>
    </row>
    <row r="9" spans="1:8" x14ac:dyDescent="0.25">
      <c r="A9" s="5">
        <v>2</v>
      </c>
      <c r="B9" s="5"/>
      <c r="C9" s="5"/>
      <c r="D9" s="5"/>
      <c r="E9" s="5"/>
      <c r="F9" s="5"/>
      <c r="G9" s="5"/>
      <c r="H9" s="5"/>
    </row>
    <row r="10" spans="1:8" x14ac:dyDescent="0.25">
      <c r="A10" s="5">
        <v>2.4</v>
      </c>
      <c r="B10" s="5"/>
      <c r="C10" s="5"/>
      <c r="D10" s="5"/>
      <c r="E10" s="5"/>
      <c r="F10" s="5"/>
      <c r="G10" s="5"/>
      <c r="H10" s="5"/>
    </row>
    <row r="11" spans="1:8" x14ac:dyDescent="0.25">
      <c r="A11" s="5">
        <v>2.7</v>
      </c>
      <c r="B11" s="5"/>
      <c r="C11" s="5"/>
      <c r="D11" s="5"/>
      <c r="E11" s="5"/>
      <c r="F11" s="5"/>
      <c r="G11" s="5"/>
      <c r="H11" s="5"/>
    </row>
    <row r="12" spans="1:8" x14ac:dyDescent="0.25">
      <c r="A12" s="5">
        <v>4.7</v>
      </c>
      <c r="B12" s="5"/>
      <c r="C12" s="5">
        <v>1</v>
      </c>
      <c r="D12" s="5">
        <v>1</v>
      </c>
      <c r="E12" s="5"/>
      <c r="F12" s="5">
        <v>1</v>
      </c>
      <c r="G12" s="5">
        <v>1</v>
      </c>
      <c r="H12" s="5"/>
    </row>
    <row r="13" spans="1:8" x14ac:dyDescent="0.25">
      <c r="A13" s="5">
        <v>4.7</v>
      </c>
      <c r="B13" s="5"/>
      <c r="C13" s="5"/>
      <c r="D13" s="5"/>
      <c r="E13" s="5"/>
      <c r="F13" s="5"/>
      <c r="G13" s="5">
        <v>1</v>
      </c>
      <c r="H13" s="5">
        <v>1</v>
      </c>
    </row>
    <row r="14" spans="1:8" x14ac:dyDescent="0.25">
      <c r="A14" s="5">
        <v>4.7</v>
      </c>
      <c r="B14" s="5"/>
      <c r="C14" s="5">
        <v>1</v>
      </c>
      <c r="D14" s="5">
        <v>1</v>
      </c>
      <c r="E14" s="5"/>
      <c r="F14" s="5">
        <v>1</v>
      </c>
      <c r="G14" s="5">
        <v>1</v>
      </c>
      <c r="H14" s="5">
        <v>1</v>
      </c>
    </row>
    <row r="15" spans="1:8" x14ac:dyDescent="0.25">
      <c r="A15" s="5">
        <v>5.4</v>
      </c>
      <c r="B15" s="5"/>
      <c r="C15" s="5"/>
      <c r="D15" s="5"/>
      <c r="E15" s="5">
        <v>1</v>
      </c>
      <c r="F15" s="5">
        <v>1</v>
      </c>
      <c r="G15" s="5">
        <v>1</v>
      </c>
      <c r="H15" s="5">
        <v>1</v>
      </c>
    </row>
    <row r="16" spans="1:8" x14ac:dyDescent="0.25">
      <c r="A16" s="5">
        <v>5.4</v>
      </c>
      <c r="B16" s="5"/>
      <c r="C16" s="5"/>
      <c r="D16" s="5"/>
      <c r="E16" s="5">
        <v>1</v>
      </c>
      <c r="F16" s="5"/>
      <c r="G16" s="5">
        <v>1</v>
      </c>
      <c r="H16" s="5"/>
    </row>
    <row r="17" spans="1:8" x14ac:dyDescent="0.25">
      <c r="A17" s="5">
        <v>5.4</v>
      </c>
      <c r="B17" s="5"/>
      <c r="C17" s="5">
        <v>1</v>
      </c>
      <c r="D17" s="5">
        <v>1</v>
      </c>
      <c r="E17" s="5">
        <v>1</v>
      </c>
      <c r="F17" s="5"/>
      <c r="G17" s="5"/>
      <c r="H17" s="5"/>
    </row>
    <row r="18" spans="1:8" x14ac:dyDescent="0.25">
      <c r="A18" s="5">
        <v>6</v>
      </c>
      <c r="B18" s="5"/>
      <c r="C18" s="5"/>
      <c r="D18" s="5"/>
      <c r="E18" s="5"/>
      <c r="F18" s="5">
        <v>1</v>
      </c>
      <c r="G18" s="5"/>
      <c r="H18" s="5">
        <v>1</v>
      </c>
    </row>
    <row r="19" spans="1:8" x14ac:dyDescent="0.25">
      <c r="A19" s="5">
        <v>6.6</v>
      </c>
      <c r="B19" s="5"/>
      <c r="C19" s="5"/>
      <c r="D19" s="5"/>
      <c r="E19" s="5">
        <v>1</v>
      </c>
      <c r="F19" s="5"/>
      <c r="G19" s="5"/>
      <c r="H19" s="5">
        <v>1</v>
      </c>
    </row>
    <row r="20" spans="1:8" x14ac:dyDescent="0.25">
      <c r="A20" s="5">
        <v>7.6</v>
      </c>
      <c r="B20" s="5"/>
      <c r="C20" s="5"/>
      <c r="D20" s="5">
        <v>1</v>
      </c>
      <c r="E20" s="5"/>
      <c r="F20" s="5"/>
      <c r="G20" s="5"/>
      <c r="H20" s="5"/>
    </row>
    <row r="21" spans="1:8" x14ac:dyDescent="0.25">
      <c r="A21" s="5">
        <v>8</v>
      </c>
      <c r="B21" s="5"/>
      <c r="C21" s="5"/>
      <c r="D21" s="5">
        <v>1</v>
      </c>
      <c r="E21" s="5">
        <v>1</v>
      </c>
      <c r="F21" s="5"/>
      <c r="G21" s="5"/>
      <c r="H21" s="5"/>
    </row>
    <row r="22" spans="1:8" x14ac:dyDescent="0.25">
      <c r="A22" s="5">
        <v>9</v>
      </c>
      <c r="B22" s="5"/>
      <c r="C22" s="5"/>
      <c r="D22" s="5"/>
      <c r="E22" s="5"/>
      <c r="F22" s="5"/>
      <c r="G22" s="5"/>
      <c r="H22" s="5"/>
    </row>
    <row r="23" spans="1:8" x14ac:dyDescent="0.25">
      <c r="A23" s="5">
        <v>9.4</v>
      </c>
      <c r="B23" s="5"/>
      <c r="C23" s="5"/>
      <c r="D23" s="5"/>
      <c r="E23" s="5"/>
      <c r="F23" s="5"/>
      <c r="G23" s="5"/>
      <c r="H23" s="5"/>
    </row>
    <row r="24" spans="1:8" x14ac:dyDescent="0.25">
      <c r="A24" s="5">
        <v>10</v>
      </c>
      <c r="B24" s="5"/>
      <c r="C24" s="5">
        <v>1</v>
      </c>
      <c r="D24" s="5"/>
      <c r="E24" s="5"/>
      <c r="F24" s="5">
        <v>1</v>
      </c>
      <c r="G24" s="5"/>
      <c r="H24" s="5"/>
    </row>
    <row r="25" spans="1:8" x14ac:dyDescent="0.25">
      <c r="A25" s="5">
        <v>10</v>
      </c>
      <c r="B25" s="5"/>
      <c r="C25" s="5">
        <v>1</v>
      </c>
      <c r="D25" s="5"/>
      <c r="E25" s="5"/>
      <c r="F25" s="5"/>
      <c r="G25" s="5"/>
      <c r="H25" s="5"/>
    </row>
    <row r="26" spans="1:8" x14ac:dyDescent="0.25">
      <c r="A26" s="5">
        <v>10.4</v>
      </c>
      <c r="B26" s="5"/>
      <c r="C26" s="5"/>
      <c r="D26" s="5"/>
      <c r="E26" s="5"/>
      <c r="F26" s="5"/>
      <c r="G26" s="5"/>
      <c r="H26" s="5"/>
    </row>
    <row r="27" spans="1:8" x14ac:dyDescent="0.25">
      <c r="A27" s="5">
        <v>11.4</v>
      </c>
      <c r="B27" s="5"/>
      <c r="C27" s="5"/>
      <c r="D27" s="5"/>
      <c r="E27" s="5"/>
      <c r="F27" s="5"/>
      <c r="G27" s="5"/>
      <c r="H27" s="5"/>
    </row>
    <row r="28" spans="1:8" x14ac:dyDescent="0.25">
      <c r="A28" s="5">
        <v>12.4</v>
      </c>
      <c r="B28" s="5"/>
      <c r="C28" s="5"/>
      <c r="D28" s="5"/>
      <c r="E28" s="5"/>
      <c r="F28" s="5"/>
      <c r="G28" s="5"/>
      <c r="H28" s="5"/>
    </row>
    <row r="29" spans="1:8" x14ac:dyDescent="0.25">
      <c r="A29" s="5">
        <v>13</v>
      </c>
      <c r="B29" s="5"/>
      <c r="C29" s="5"/>
      <c r="D29" s="5"/>
      <c r="E29" s="5"/>
      <c r="F29" s="5"/>
      <c r="G29" s="5"/>
      <c r="H29" s="5"/>
    </row>
    <row r="30" spans="1:8" x14ac:dyDescent="0.25">
      <c r="A30" s="5">
        <v>14</v>
      </c>
      <c r="B30" s="5">
        <v>0</v>
      </c>
      <c r="C30" s="5"/>
      <c r="D30" s="5"/>
      <c r="E30" s="5"/>
      <c r="F30" s="5"/>
      <c r="G30" s="5"/>
      <c r="H30" s="5"/>
    </row>
    <row r="31" spans="1:8" x14ac:dyDescent="0.25">
      <c r="A31" s="4" t="s">
        <v>365</v>
      </c>
      <c r="B31">
        <v>1.6999999999999999E-3</v>
      </c>
      <c r="E31" s="15"/>
    </row>
    <row r="32" spans="1:8" x14ac:dyDescent="0.25">
      <c r="A32" s="4" t="s">
        <v>36</v>
      </c>
    </row>
    <row r="33" spans="1:8" x14ac:dyDescent="0.25">
      <c r="A33" s="7" t="s">
        <v>227</v>
      </c>
      <c r="B33" s="7" t="s">
        <v>35</v>
      </c>
      <c r="C33" s="7" t="s">
        <v>233</v>
      </c>
      <c r="D33" s="4" t="s">
        <v>235</v>
      </c>
      <c r="E33" s="7" t="s">
        <v>32</v>
      </c>
      <c r="F33" s="4" t="s">
        <v>237</v>
      </c>
      <c r="G33" s="4" t="s">
        <v>238</v>
      </c>
      <c r="H33" s="7" t="s">
        <v>27</v>
      </c>
    </row>
    <row r="34" spans="1:8" x14ac:dyDescent="0.25">
      <c r="A34" s="5">
        <v>0</v>
      </c>
      <c r="B34" s="5"/>
      <c r="C34" s="5"/>
      <c r="D34" s="5"/>
      <c r="E34" s="5"/>
      <c r="F34" s="5"/>
      <c r="G34" s="5"/>
      <c r="H34" s="5"/>
    </row>
    <row r="35" spans="1:8" x14ac:dyDescent="0.25">
      <c r="A35" s="5">
        <v>0.7</v>
      </c>
      <c r="B35" s="5"/>
      <c r="C35" s="5"/>
      <c r="D35" s="5"/>
      <c r="E35" s="5"/>
      <c r="F35" s="5"/>
      <c r="G35" s="5"/>
      <c r="H35" s="5"/>
    </row>
    <row r="36" spans="1:8" x14ac:dyDescent="0.25">
      <c r="A36" s="5">
        <v>1</v>
      </c>
      <c r="B36" s="5"/>
      <c r="C36" s="5"/>
      <c r="D36" s="5"/>
      <c r="E36" s="5"/>
      <c r="F36" s="5"/>
      <c r="G36" s="5"/>
      <c r="H36" s="5"/>
    </row>
    <row r="37" spans="1:8" x14ac:dyDescent="0.25">
      <c r="A37" s="5">
        <v>1.7</v>
      </c>
      <c r="B37" s="5"/>
      <c r="C37" s="5"/>
      <c r="D37" s="5"/>
      <c r="E37" s="5"/>
      <c r="F37" s="5"/>
      <c r="G37" s="5"/>
      <c r="H37" s="5"/>
    </row>
    <row r="38" spans="1:8" x14ac:dyDescent="0.25">
      <c r="A38" s="5">
        <v>2</v>
      </c>
      <c r="B38" s="5"/>
      <c r="C38" s="5">
        <v>1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</row>
    <row r="39" spans="1:8" x14ac:dyDescent="0.25">
      <c r="A39" s="5">
        <v>2.6</v>
      </c>
      <c r="B39" s="5"/>
      <c r="C39" s="5"/>
      <c r="D39" s="5"/>
      <c r="E39" s="5"/>
      <c r="F39" s="5">
        <v>1</v>
      </c>
      <c r="G39" s="5">
        <v>1</v>
      </c>
      <c r="H39" s="5">
        <v>1</v>
      </c>
    </row>
    <row r="40" spans="1:8" x14ac:dyDescent="0.25">
      <c r="A40" s="5">
        <v>2.6</v>
      </c>
      <c r="B40" s="5"/>
      <c r="C40" s="5">
        <v>1</v>
      </c>
      <c r="D40" s="5">
        <v>1</v>
      </c>
      <c r="E40" s="5">
        <v>1</v>
      </c>
      <c r="F40" s="5">
        <v>1</v>
      </c>
      <c r="G40" s="5"/>
      <c r="H40" s="5"/>
    </row>
    <row r="41" spans="1:8" x14ac:dyDescent="0.25">
      <c r="A41" s="5">
        <v>2.9</v>
      </c>
      <c r="B41" s="5"/>
      <c r="C41" s="5">
        <v>1</v>
      </c>
      <c r="D41" s="5">
        <v>1</v>
      </c>
      <c r="E41" s="5">
        <v>1</v>
      </c>
      <c r="F41" s="5"/>
      <c r="G41" s="5">
        <v>1</v>
      </c>
      <c r="H41" s="5"/>
    </row>
    <row r="42" spans="1:8" x14ac:dyDescent="0.25">
      <c r="A42" s="5">
        <v>3.6</v>
      </c>
      <c r="B42" s="5"/>
      <c r="C42" s="5"/>
      <c r="D42" s="5">
        <v>1</v>
      </c>
      <c r="E42" s="5"/>
      <c r="F42" s="5">
        <v>1</v>
      </c>
      <c r="G42" s="5">
        <v>1</v>
      </c>
      <c r="H42" s="5">
        <v>1</v>
      </c>
    </row>
    <row r="43" spans="1:8" x14ac:dyDescent="0.25">
      <c r="A43" s="5">
        <v>3.9</v>
      </c>
      <c r="B43" s="5"/>
      <c r="C43" s="5">
        <v>1</v>
      </c>
      <c r="D43" s="5"/>
      <c r="E43" s="5">
        <v>1</v>
      </c>
      <c r="F43" s="5"/>
      <c r="G43" s="5"/>
      <c r="H43" s="5"/>
    </row>
    <row r="44" spans="1:8" x14ac:dyDescent="0.25">
      <c r="A44" s="5">
        <v>4.0999999999999996</v>
      </c>
      <c r="B44" s="5"/>
      <c r="C44" s="5"/>
      <c r="D44" s="5"/>
      <c r="E44" s="5"/>
      <c r="F44" s="5"/>
      <c r="G44" s="5"/>
      <c r="H44" s="5"/>
    </row>
    <row r="45" spans="1:8" x14ac:dyDescent="0.25">
      <c r="A45" s="5">
        <v>4.5999999999999996</v>
      </c>
      <c r="B45" s="5"/>
      <c r="C45" s="5"/>
      <c r="D45" s="5"/>
      <c r="E45" s="5"/>
      <c r="F45" s="5"/>
      <c r="G45" s="5">
        <v>1</v>
      </c>
      <c r="H45" s="5"/>
    </row>
    <row r="46" spans="1:8" x14ac:dyDescent="0.25">
      <c r="A46" s="5">
        <v>5</v>
      </c>
      <c r="B46" s="5"/>
      <c r="C46" s="5"/>
      <c r="D46" s="5">
        <v>1</v>
      </c>
      <c r="E46" s="5"/>
      <c r="F46" s="5"/>
      <c r="G46" s="5"/>
      <c r="H46" s="5"/>
    </row>
    <row r="47" spans="1:8" x14ac:dyDescent="0.25">
      <c r="A47" s="5">
        <v>6.1</v>
      </c>
      <c r="B47" s="5"/>
      <c r="C47" s="5"/>
      <c r="D47" s="5"/>
      <c r="E47" s="5"/>
      <c r="F47" s="5">
        <v>1</v>
      </c>
      <c r="G47" s="5"/>
      <c r="H47" s="5">
        <v>1</v>
      </c>
    </row>
    <row r="48" spans="1:8" x14ac:dyDescent="0.25">
      <c r="A48" s="5">
        <v>6.7</v>
      </c>
      <c r="B48" s="5"/>
      <c r="C48" s="5">
        <v>1</v>
      </c>
      <c r="D48" s="5"/>
      <c r="E48" s="5"/>
      <c r="F48" s="5"/>
      <c r="G48" s="5"/>
      <c r="H48" s="5"/>
    </row>
    <row r="49" spans="1:8" x14ac:dyDescent="0.25">
      <c r="A49" s="5">
        <v>7.1</v>
      </c>
      <c r="B49" s="5"/>
      <c r="C49" s="5"/>
      <c r="D49" s="5"/>
      <c r="E49" s="5">
        <v>1</v>
      </c>
      <c r="F49" s="5"/>
      <c r="G49" s="5"/>
      <c r="H49" s="5"/>
    </row>
    <row r="50" spans="1:8" x14ac:dyDescent="0.25">
      <c r="A50" s="5">
        <v>7.9</v>
      </c>
      <c r="B50" s="5"/>
      <c r="C50" s="5"/>
      <c r="D50" s="5"/>
      <c r="E50" s="5"/>
      <c r="F50" s="5"/>
      <c r="G50" s="5"/>
      <c r="H50" s="5"/>
    </row>
    <row r="51" spans="1:8" x14ac:dyDescent="0.25">
      <c r="A51" s="5">
        <v>8.9</v>
      </c>
      <c r="B51" s="5"/>
      <c r="C51" s="5"/>
      <c r="D51" s="5"/>
      <c r="E51" s="5"/>
      <c r="F51" s="5"/>
      <c r="G51" s="5"/>
      <c r="H51" s="5"/>
    </row>
    <row r="52" spans="1:8" x14ac:dyDescent="0.25">
      <c r="A52" s="5">
        <v>10.9</v>
      </c>
      <c r="B52" s="5">
        <v>0</v>
      </c>
      <c r="C52" s="5"/>
      <c r="D52" s="5"/>
      <c r="E52" s="5"/>
      <c r="F52" s="5"/>
      <c r="G52" s="5"/>
      <c r="H52" s="5"/>
    </row>
    <row r="53" spans="1:8" x14ac:dyDescent="0.25">
      <c r="A53" s="4" t="s">
        <v>365</v>
      </c>
      <c r="B53">
        <v>1.0200000000000001E-2</v>
      </c>
    </row>
    <row r="54" spans="1:8" x14ac:dyDescent="0.25">
      <c r="A54" s="4" t="s">
        <v>239</v>
      </c>
    </row>
    <row r="55" spans="1:8" x14ac:dyDescent="0.25">
      <c r="A55" s="7" t="s">
        <v>227</v>
      </c>
      <c r="B55" s="7" t="s">
        <v>35</v>
      </c>
      <c r="C55" s="7" t="s">
        <v>233</v>
      </c>
      <c r="D55" s="4" t="s">
        <v>235</v>
      </c>
      <c r="E55" s="7" t="s">
        <v>32</v>
      </c>
      <c r="F55" s="4" t="s">
        <v>237</v>
      </c>
      <c r="G55" s="4" t="s">
        <v>238</v>
      </c>
      <c r="H55" s="7" t="s">
        <v>27</v>
      </c>
    </row>
    <row r="56" spans="1:8" x14ac:dyDescent="0.25">
      <c r="A56" s="5">
        <v>0</v>
      </c>
      <c r="B56" s="5"/>
      <c r="C56" s="5"/>
      <c r="D56" s="5"/>
      <c r="E56" s="5"/>
      <c r="F56" s="5"/>
      <c r="G56" s="5"/>
      <c r="H56" s="5"/>
    </row>
    <row r="57" spans="1:8" x14ac:dyDescent="0.25">
      <c r="A57" s="5">
        <v>0.4</v>
      </c>
      <c r="B57" s="5"/>
      <c r="C57" s="5"/>
      <c r="D57" s="5"/>
      <c r="E57" s="5"/>
      <c r="F57" s="5"/>
      <c r="G57" s="5"/>
      <c r="H57" s="5"/>
    </row>
    <row r="58" spans="1:8" x14ac:dyDescent="0.25">
      <c r="A58" s="5">
        <v>0.7</v>
      </c>
      <c r="B58" s="5"/>
      <c r="C58" s="5"/>
      <c r="D58" s="5"/>
      <c r="E58" s="5"/>
      <c r="F58" s="5"/>
      <c r="G58" s="5"/>
      <c r="H58" s="5"/>
    </row>
    <row r="59" spans="1:8" x14ac:dyDescent="0.25">
      <c r="A59" s="5">
        <v>1</v>
      </c>
      <c r="B59" s="5"/>
      <c r="C59" s="5"/>
      <c r="D59" s="5">
        <v>1</v>
      </c>
      <c r="E59" s="5"/>
      <c r="F59" s="5">
        <v>1</v>
      </c>
      <c r="G59" s="5">
        <v>1</v>
      </c>
      <c r="H59" s="5">
        <v>1</v>
      </c>
    </row>
    <row r="60" spans="1:8" x14ac:dyDescent="0.25">
      <c r="A60" s="5">
        <v>1.4</v>
      </c>
      <c r="B60" s="5"/>
      <c r="C60" s="5">
        <v>1</v>
      </c>
      <c r="D60" s="5">
        <v>1</v>
      </c>
      <c r="E60" s="5">
        <v>1</v>
      </c>
      <c r="F60" s="5">
        <v>1</v>
      </c>
      <c r="G60" s="5">
        <v>1</v>
      </c>
      <c r="H60" s="5">
        <v>1</v>
      </c>
    </row>
    <row r="61" spans="1:8" x14ac:dyDescent="0.25">
      <c r="A61" s="5">
        <v>1.4</v>
      </c>
      <c r="B61" s="5"/>
      <c r="C61" s="5">
        <v>1</v>
      </c>
      <c r="D61" s="5">
        <v>1</v>
      </c>
      <c r="E61" s="5">
        <v>1</v>
      </c>
      <c r="F61" s="5"/>
      <c r="G61" s="5">
        <v>1</v>
      </c>
      <c r="H61" s="5">
        <v>1</v>
      </c>
    </row>
    <row r="62" spans="1:8" x14ac:dyDescent="0.25">
      <c r="A62" s="5">
        <v>1.4</v>
      </c>
      <c r="B62" s="5"/>
      <c r="C62" s="5"/>
      <c r="D62" s="5"/>
      <c r="E62" s="5"/>
      <c r="F62" s="5"/>
      <c r="G62" s="5">
        <v>1</v>
      </c>
      <c r="H62" s="5">
        <v>1</v>
      </c>
    </row>
    <row r="63" spans="1:8" x14ac:dyDescent="0.25">
      <c r="A63" s="5">
        <v>1.4</v>
      </c>
      <c r="B63" s="5"/>
      <c r="C63" s="5">
        <v>1</v>
      </c>
      <c r="D63" s="5"/>
      <c r="E63" s="5">
        <v>1</v>
      </c>
      <c r="F63" s="5"/>
      <c r="G63" s="5">
        <v>1</v>
      </c>
      <c r="H63" s="5"/>
    </row>
    <row r="64" spans="1:8" x14ac:dyDescent="0.25">
      <c r="A64" s="5">
        <v>1.7</v>
      </c>
      <c r="B64" s="5"/>
      <c r="C64" s="5">
        <v>1</v>
      </c>
      <c r="D64" s="5">
        <v>1</v>
      </c>
      <c r="E64" s="5">
        <v>1</v>
      </c>
      <c r="F64" s="5">
        <v>1</v>
      </c>
      <c r="G64" s="5"/>
      <c r="H64" s="5"/>
    </row>
    <row r="65" spans="1:8" x14ac:dyDescent="0.25">
      <c r="A65" s="5">
        <v>1.7</v>
      </c>
      <c r="B65" s="5"/>
      <c r="C65" s="5"/>
      <c r="D65" s="5"/>
      <c r="E65" s="5">
        <v>1</v>
      </c>
      <c r="F65" s="5"/>
      <c r="G65" s="5"/>
      <c r="H65" s="5"/>
    </row>
    <row r="66" spans="1:8" x14ac:dyDescent="0.25">
      <c r="A66" s="5">
        <v>2</v>
      </c>
      <c r="B66" s="5"/>
      <c r="C66" s="5">
        <v>1</v>
      </c>
      <c r="D66" s="5">
        <v>1</v>
      </c>
      <c r="E66" s="5"/>
      <c r="F66" s="5">
        <v>1</v>
      </c>
      <c r="G66" s="5"/>
      <c r="H66" s="5">
        <v>1</v>
      </c>
    </row>
    <row r="67" spans="1:8" x14ac:dyDescent="0.25">
      <c r="A67" s="5">
        <v>2</v>
      </c>
      <c r="B67" s="5"/>
      <c r="C67" s="5"/>
      <c r="D67" s="5"/>
      <c r="E67" s="5"/>
      <c r="F67" s="5">
        <v>1</v>
      </c>
      <c r="G67" s="5"/>
      <c r="H67" s="5"/>
    </row>
    <row r="68" spans="1:8" x14ac:dyDescent="0.25">
      <c r="A68" s="5">
        <v>2.4</v>
      </c>
      <c r="B68" s="5"/>
      <c r="C68" s="5"/>
      <c r="D68" s="5"/>
      <c r="E68" s="5"/>
      <c r="F68" s="5"/>
      <c r="G68" s="5"/>
      <c r="H68" s="5"/>
    </row>
    <row r="69" spans="1:8" x14ac:dyDescent="0.25">
      <c r="A69" s="5">
        <v>2.7</v>
      </c>
      <c r="B69" s="5"/>
      <c r="C69" s="5"/>
      <c r="D69" s="5"/>
      <c r="E69" s="5"/>
      <c r="F69" s="5"/>
      <c r="G69" s="5"/>
      <c r="H69" s="5"/>
    </row>
    <row r="70" spans="1:8" x14ac:dyDescent="0.25">
      <c r="A70" s="5">
        <v>3</v>
      </c>
      <c r="B70" s="5"/>
      <c r="C70" s="5"/>
      <c r="D70" s="5"/>
      <c r="E70" s="5"/>
      <c r="F70" s="5"/>
      <c r="G70" s="5"/>
      <c r="H70" s="5"/>
    </row>
    <row r="71" spans="1:8" x14ac:dyDescent="0.25">
      <c r="A71" s="5">
        <v>3.6</v>
      </c>
      <c r="B71" s="5"/>
      <c r="C71" s="5"/>
      <c r="D71" s="5"/>
      <c r="E71" s="5"/>
      <c r="F71" s="5"/>
      <c r="G71" s="5"/>
      <c r="H71" s="5"/>
    </row>
    <row r="72" spans="1:8" x14ac:dyDescent="0.25">
      <c r="A72" s="5">
        <v>4.7</v>
      </c>
      <c r="B72" s="5"/>
      <c r="C72" s="5"/>
      <c r="D72" s="5"/>
      <c r="E72" s="5"/>
      <c r="F72" s="5"/>
      <c r="G72" s="5"/>
      <c r="H72" s="5"/>
    </row>
    <row r="73" spans="1:8" x14ac:dyDescent="0.25">
      <c r="A73" s="5">
        <v>6.4</v>
      </c>
      <c r="B73" s="5"/>
      <c r="C73" s="5"/>
      <c r="D73" s="5"/>
      <c r="E73" s="5"/>
      <c r="F73" s="5"/>
      <c r="G73" s="5"/>
      <c r="H73" s="5"/>
    </row>
    <row r="74" spans="1:8" x14ac:dyDescent="0.25">
      <c r="A74" s="5">
        <v>8</v>
      </c>
      <c r="B74" s="5">
        <v>0</v>
      </c>
      <c r="C74" s="5"/>
      <c r="D74" s="5"/>
      <c r="E74" s="5"/>
      <c r="F74" s="5"/>
      <c r="G74" s="5"/>
      <c r="H74" s="5"/>
    </row>
    <row r="75" spans="1:8" x14ac:dyDescent="0.25">
      <c r="A75" s="4" t="s">
        <v>365</v>
      </c>
      <c r="B75">
        <v>1.8E-3</v>
      </c>
    </row>
    <row r="76" spans="1:8" x14ac:dyDescent="0.25">
      <c r="A76" s="4" t="s">
        <v>37</v>
      </c>
    </row>
    <row r="77" spans="1:8" x14ac:dyDescent="0.25">
      <c r="A77" s="7" t="s">
        <v>227</v>
      </c>
      <c r="B77" s="7" t="s">
        <v>35</v>
      </c>
      <c r="C77" s="7" t="s">
        <v>233</v>
      </c>
      <c r="D77" s="4" t="s">
        <v>235</v>
      </c>
      <c r="E77" s="7" t="s">
        <v>32</v>
      </c>
      <c r="F77" s="4" t="s">
        <v>237</v>
      </c>
      <c r="G77" s="4" t="s">
        <v>238</v>
      </c>
      <c r="H77" s="7" t="s">
        <v>27</v>
      </c>
    </row>
    <row r="78" spans="1:8" x14ac:dyDescent="0.25">
      <c r="A78" s="5">
        <v>0</v>
      </c>
      <c r="B78" s="5"/>
      <c r="C78" s="5"/>
      <c r="D78" s="5"/>
      <c r="E78" s="5"/>
      <c r="F78" s="5"/>
      <c r="G78" s="5"/>
      <c r="H78" s="5"/>
    </row>
    <row r="79" spans="1:8" x14ac:dyDescent="0.25">
      <c r="A79" s="5">
        <v>0.7</v>
      </c>
      <c r="B79" s="5"/>
      <c r="C79" s="5"/>
      <c r="D79" s="5"/>
      <c r="E79" s="5"/>
      <c r="F79" s="5"/>
      <c r="G79" s="5"/>
      <c r="H79" s="5"/>
    </row>
    <row r="80" spans="1:8" x14ac:dyDescent="0.25">
      <c r="A80" s="5">
        <v>1</v>
      </c>
      <c r="B80" s="5"/>
      <c r="C80" s="5"/>
      <c r="D80" s="5"/>
      <c r="E80" s="5"/>
      <c r="F80" s="5"/>
      <c r="G80" s="5"/>
      <c r="H80" s="5"/>
    </row>
    <row r="81" spans="1:8" x14ac:dyDescent="0.25">
      <c r="A81" s="5">
        <v>1.3</v>
      </c>
      <c r="B81" s="5"/>
      <c r="C81" s="5"/>
      <c r="D81" s="5"/>
      <c r="E81" s="5"/>
      <c r="F81" s="5"/>
      <c r="G81" s="5"/>
      <c r="H81" s="5"/>
    </row>
    <row r="82" spans="1:8" x14ac:dyDescent="0.25">
      <c r="A82" s="5">
        <v>1.9</v>
      </c>
      <c r="B82" s="5"/>
      <c r="C82" s="5"/>
      <c r="D82" s="5"/>
      <c r="E82" s="5"/>
      <c r="F82" s="5">
        <v>1</v>
      </c>
      <c r="G82" s="5"/>
      <c r="H82" s="5">
        <v>1</v>
      </c>
    </row>
    <row r="83" spans="1:8" x14ac:dyDescent="0.25">
      <c r="A83" s="5">
        <v>1.9</v>
      </c>
      <c r="B83" s="5"/>
      <c r="C83" s="5"/>
      <c r="D83" s="5"/>
      <c r="E83" s="5">
        <v>1</v>
      </c>
      <c r="F83" s="5">
        <v>1</v>
      </c>
      <c r="G83" s="5">
        <v>1</v>
      </c>
      <c r="H83" s="5">
        <v>1</v>
      </c>
    </row>
    <row r="84" spans="1:8" x14ac:dyDescent="0.25">
      <c r="A84" s="5">
        <v>2.1</v>
      </c>
      <c r="B84" s="5"/>
      <c r="C84" s="5"/>
      <c r="D84" s="5">
        <v>1</v>
      </c>
      <c r="E84" s="5">
        <v>1</v>
      </c>
      <c r="F84" s="5"/>
      <c r="G84" s="5">
        <v>1</v>
      </c>
      <c r="H84" s="5"/>
    </row>
    <row r="85" spans="1:8" x14ac:dyDescent="0.25">
      <c r="A85" s="5">
        <v>2.7</v>
      </c>
      <c r="B85" s="5"/>
      <c r="C85" s="5">
        <v>1</v>
      </c>
      <c r="D85" s="5">
        <v>1</v>
      </c>
      <c r="E85" s="5">
        <v>1</v>
      </c>
      <c r="F85" s="5">
        <v>1</v>
      </c>
      <c r="G85" s="5"/>
      <c r="H85" s="5">
        <v>1</v>
      </c>
    </row>
    <row r="86" spans="1:8" x14ac:dyDescent="0.25">
      <c r="A86" s="5">
        <v>2.7</v>
      </c>
      <c r="B86" s="5"/>
      <c r="C86" s="5"/>
      <c r="D86" s="5"/>
      <c r="E86" s="5">
        <v>1</v>
      </c>
      <c r="F86" s="5"/>
      <c r="G86" s="5"/>
      <c r="H86" s="5"/>
    </row>
    <row r="87" spans="1:8" x14ac:dyDescent="0.25">
      <c r="A87" s="5">
        <v>2.7</v>
      </c>
      <c r="B87" s="5"/>
      <c r="C87" s="5"/>
      <c r="D87" s="5"/>
      <c r="E87" s="5">
        <v>1</v>
      </c>
      <c r="F87" s="5"/>
      <c r="G87" s="5"/>
      <c r="H87" s="5"/>
    </row>
    <row r="88" spans="1:8" x14ac:dyDescent="0.25">
      <c r="A88" s="5">
        <v>2.7</v>
      </c>
      <c r="B88" s="5"/>
      <c r="C88" s="5">
        <v>1</v>
      </c>
      <c r="D88" s="5">
        <v>1</v>
      </c>
      <c r="E88" s="5"/>
      <c r="F88" s="5"/>
      <c r="G88" s="5"/>
      <c r="H88" s="5"/>
    </row>
    <row r="89" spans="1:8" x14ac:dyDescent="0.25">
      <c r="A89" s="5">
        <v>3.3</v>
      </c>
      <c r="B89" s="5"/>
      <c r="C89" s="5">
        <v>1</v>
      </c>
      <c r="D89" s="5">
        <v>1</v>
      </c>
      <c r="E89" s="5"/>
      <c r="F89" s="5"/>
      <c r="G89" s="5">
        <v>1</v>
      </c>
      <c r="H89" s="5"/>
    </row>
    <row r="90" spans="1:8" x14ac:dyDescent="0.25">
      <c r="A90" s="5">
        <v>3.3</v>
      </c>
      <c r="B90" s="5"/>
      <c r="C90" s="5">
        <v>1</v>
      </c>
      <c r="D90" s="5"/>
      <c r="E90" s="5"/>
      <c r="F90" s="5"/>
      <c r="G90" s="5"/>
      <c r="H90" s="5"/>
    </row>
    <row r="91" spans="1:8" x14ac:dyDescent="0.25">
      <c r="A91" s="5">
        <v>3.7</v>
      </c>
      <c r="B91" s="5"/>
      <c r="C91" s="5"/>
      <c r="D91" s="5"/>
      <c r="E91" s="5"/>
      <c r="F91" s="5"/>
      <c r="G91" s="5">
        <v>1</v>
      </c>
      <c r="H91" s="5">
        <v>1</v>
      </c>
    </row>
    <row r="92" spans="1:8" x14ac:dyDescent="0.25">
      <c r="A92" s="5">
        <v>3.7</v>
      </c>
      <c r="B92" s="5"/>
      <c r="C92" s="5"/>
      <c r="D92" s="5"/>
      <c r="E92" s="5"/>
      <c r="F92" s="5">
        <v>1</v>
      </c>
      <c r="G92" s="5">
        <v>1</v>
      </c>
      <c r="H92" s="5"/>
    </row>
    <row r="93" spans="1:8" x14ac:dyDescent="0.25">
      <c r="A93" s="5">
        <v>4.3</v>
      </c>
      <c r="B93" s="5"/>
      <c r="C93" s="5"/>
      <c r="D93" s="5"/>
      <c r="E93" s="5"/>
      <c r="F93" s="5">
        <v>1</v>
      </c>
      <c r="G93" s="5"/>
      <c r="H93" s="5"/>
    </row>
    <row r="94" spans="1:8" x14ac:dyDescent="0.25">
      <c r="A94" s="5">
        <v>4.7</v>
      </c>
      <c r="B94" s="5"/>
      <c r="C94" s="5">
        <v>1</v>
      </c>
      <c r="D94" s="5"/>
      <c r="E94" s="5"/>
      <c r="F94" s="5"/>
      <c r="G94" s="5"/>
      <c r="H94" s="5"/>
    </row>
    <row r="95" spans="1:8" x14ac:dyDescent="0.25">
      <c r="A95" s="5">
        <v>5.3</v>
      </c>
      <c r="B95" s="5"/>
      <c r="C95" s="5"/>
      <c r="D95" s="5"/>
      <c r="E95" s="5"/>
      <c r="F95" s="5"/>
      <c r="G95" s="5"/>
      <c r="H95" s="5"/>
    </row>
    <row r="96" spans="1:8" x14ac:dyDescent="0.25">
      <c r="A96" s="5">
        <v>5.7</v>
      </c>
      <c r="B96" s="5"/>
      <c r="C96" s="5"/>
      <c r="D96" s="5"/>
      <c r="E96" s="5"/>
      <c r="F96" s="5"/>
      <c r="G96" s="5"/>
      <c r="H96" s="5"/>
    </row>
    <row r="97" spans="1:8" x14ac:dyDescent="0.25">
      <c r="A97" s="5">
        <v>6</v>
      </c>
      <c r="B97" s="5"/>
      <c r="C97" s="5"/>
      <c r="D97" s="5"/>
      <c r="E97" s="5"/>
      <c r="F97" s="5"/>
      <c r="G97" s="5"/>
      <c r="H97" s="5"/>
    </row>
    <row r="98" spans="1:8" x14ac:dyDescent="0.25">
      <c r="A98" s="5">
        <v>6.7</v>
      </c>
      <c r="B98" s="5"/>
      <c r="C98" s="5"/>
      <c r="D98" s="5"/>
      <c r="E98" s="5"/>
      <c r="F98" s="5"/>
      <c r="G98" s="5"/>
      <c r="H98" s="5"/>
    </row>
    <row r="99" spans="1:8" x14ac:dyDescent="0.25">
      <c r="A99" s="5">
        <v>7</v>
      </c>
      <c r="B99" s="5"/>
      <c r="C99" s="5"/>
      <c r="D99" s="5"/>
      <c r="E99" s="5"/>
      <c r="F99" s="5"/>
      <c r="G99" s="5"/>
      <c r="H99" s="5"/>
    </row>
    <row r="100" spans="1:8" x14ac:dyDescent="0.25">
      <c r="A100" s="5">
        <v>7.7</v>
      </c>
      <c r="B100" s="5"/>
      <c r="C100" s="5"/>
      <c r="D100" s="5"/>
      <c r="E100" s="5"/>
      <c r="F100" s="5"/>
      <c r="G100" s="5"/>
      <c r="H100" s="5"/>
    </row>
    <row r="101" spans="1:8" x14ac:dyDescent="0.25">
      <c r="A101" s="5">
        <v>8.3000000000000007</v>
      </c>
      <c r="B101" s="5">
        <v>1</v>
      </c>
      <c r="C101" s="5"/>
      <c r="D101" s="5"/>
      <c r="E101" s="5"/>
      <c r="F101" s="5"/>
      <c r="G101" s="5"/>
      <c r="H101" s="5"/>
    </row>
    <row r="102" spans="1:8" x14ac:dyDescent="0.25">
      <c r="A102" s="5">
        <v>9.3000000000000007</v>
      </c>
      <c r="B102" s="5">
        <v>1</v>
      </c>
      <c r="C102" s="5"/>
      <c r="D102" s="5"/>
      <c r="E102" s="5"/>
      <c r="F102" s="5"/>
      <c r="G102" s="5"/>
      <c r="H102" s="5"/>
    </row>
    <row r="103" spans="1:8" x14ac:dyDescent="0.25">
      <c r="A103" s="5">
        <v>9.9</v>
      </c>
      <c r="B103" s="5"/>
      <c r="C103" s="5"/>
      <c r="D103" s="5"/>
      <c r="E103" s="5"/>
      <c r="F103" s="5"/>
      <c r="G103" s="5"/>
      <c r="H103" s="5"/>
    </row>
    <row r="104" spans="1:8" x14ac:dyDescent="0.25">
      <c r="A104" s="5">
        <v>11</v>
      </c>
      <c r="B104" s="5">
        <v>1</v>
      </c>
      <c r="C104" s="5"/>
      <c r="D104" s="5"/>
      <c r="E104" s="5"/>
      <c r="F104" s="5"/>
      <c r="G104" s="5"/>
      <c r="H104" s="5"/>
    </row>
    <row r="105" spans="1:8" x14ac:dyDescent="0.25">
      <c r="A105" s="5">
        <v>12.7</v>
      </c>
      <c r="B105" s="5">
        <v>0</v>
      </c>
      <c r="C105" s="5"/>
      <c r="D105" s="5"/>
      <c r="E105" s="5"/>
      <c r="F105" s="5"/>
      <c r="G105" s="5"/>
      <c r="H105" s="5"/>
    </row>
    <row r="106" spans="1:8" x14ac:dyDescent="0.25">
      <c r="A106" s="5">
        <v>14.3</v>
      </c>
      <c r="B106" s="5">
        <v>0</v>
      </c>
      <c r="C106" s="5"/>
      <c r="D106" s="5"/>
      <c r="E106" s="5"/>
      <c r="F106" s="5"/>
      <c r="G106" s="5"/>
      <c r="H106" s="5"/>
    </row>
    <row r="107" spans="1:8" x14ac:dyDescent="0.25">
      <c r="A107" s="4" t="s">
        <v>365</v>
      </c>
      <c r="B107" s="5">
        <v>4.6300000000000001E-2</v>
      </c>
    </row>
    <row r="108" spans="1:8" x14ac:dyDescent="0.25">
      <c r="A108" s="4" t="s">
        <v>240</v>
      </c>
    </row>
    <row r="109" spans="1:8" x14ac:dyDescent="0.25">
      <c r="A109" s="7" t="s">
        <v>227</v>
      </c>
      <c r="B109" s="7" t="s">
        <v>35</v>
      </c>
      <c r="C109" s="4" t="s">
        <v>27</v>
      </c>
    </row>
    <row r="110" spans="1:8" x14ac:dyDescent="0.25">
      <c r="A110" s="5">
        <v>0</v>
      </c>
      <c r="D110" s="5"/>
      <c r="E110" s="5"/>
    </row>
    <row r="111" spans="1:8" x14ac:dyDescent="0.25">
      <c r="A111" s="5">
        <v>0.6</v>
      </c>
      <c r="D111" s="5"/>
      <c r="E111" s="5"/>
    </row>
    <row r="112" spans="1:8" x14ac:dyDescent="0.25">
      <c r="A112" s="5">
        <v>1.3</v>
      </c>
      <c r="D112" s="5"/>
      <c r="E112" s="5"/>
    </row>
    <row r="113" spans="1:5" x14ac:dyDescent="0.25">
      <c r="A113" s="5">
        <v>2</v>
      </c>
      <c r="D113" s="5"/>
      <c r="E113" s="5"/>
    </row>
    <row r="114" spans="1:5" x14ac:dyDescent="0.25">
      <c r="A114" s="5">
        <v>2.4</v>
      </c>
      <c r="D114" s="5"/>
      <c r="E114" s="5"/>
    </row>
    <row r="115" spans="1:5" x14ac:dyDescent="0.25">
      <c r="A115" s="5">
        <v>3</v>
      </c>
      <c r="D115" s="5"/>
      <c r="E115" s="5"/>
    </row>
    <row r="116" spans="1:5" x14ac:dyDescent="0.25">
      <c r="A116" s="5">
        <v>3.6</v>
      </c>
      <c r="C116" s="5">
        <v>1</v>
      </c>
      <c r="E116" s="5"/>
    </row>
    <row r="117" spans="1:5" x14ac:dyDescent="0.25">
      <c r="A117" s="5">
        <v>4</v>
      </c>
      <c r="C117" s="5">
        <v>1</v>
      </c>
      <c r="E117" s="5"/>
    </row>
    <row r="118" spans="1:5" x14ac:dyDescent="0.25">
      <c r="A118" s="5">
        <v>4</v>
      </c>
      <c r="C118" s="5">
        <v>1</v>
      </c>
      <c r="E118" s="5"/>
    </row>
    <row r="119" spans="1:5" x14ac:dyDescent="0.25">
      <c r="A119" s="5">
        <v>4</v>
      </c>
      <c r="C119" s="5">
        <v>1</v>
      </c>
      <c r="E119" s="5"/>
    </row>
    <row r="120" spans="1:5" x14ac:dyDescent="0.25">
      <c r="A120" s="5">
        <v>4</v>
      </c>
      <c r="C120" s="5">
        <v>1</v>
      </c>
      <c r="E120" s="5"/>
    </row>
    <row r="121" spans="1:5" x14ac:dyDescent="0.25">
      <c r="A121" s="5">
        <v>5</v>
      </c>
      <c r="D121" s="5"/>
      <c r="E121" s="5"/>
    </row>
    <row r="122" spans="1:5" x14ac:dyDescent="0.25">
      <c r="A122" s="5">
        <v>6</v>
      </c>
      <c r="D122" s="5"/>
      <c r="E122" s="5"/>
    </row>
    <row r="123" spans="1:5" x14ac:dyDescent="0.25">
      <c r="A123" s="5">
        <v>7.1</v>
      </c>
      <c r="D123" s="5"/>
      <c r="E123" s="5"/>
    </row>
    <row r="124" spans="1:5" x14ac:dyDescent="0.25">
      <c r="A124" s="5">
        <v>8.4</v>
      </c>
      <c r="D124" s="5"/>
      <c r="E124" s="5"/>
    </row>
    <row r="125" spans="1:5" x14ac:dyDescent="0.25">
      <c r="A125" s="5">
        <v>9.3000000000000007</v>
      </c>
      <c r="D125" s="5"/>
      <c r="E125" s="5"/>
    </row>
    <row r="126" spans="1:5" x14ac:dyDescent="0.25">
      <c r="A126" s="5">
        <v>10.3</v>
      </c>
      <c r="D126" s="5"/>
      <c r="E126" s="5"/>
    </row>
    <row r="127" spans="1:5" x14ac:dyDescent="0.25">
      <c r="A127" s="5">
        <v>11.3</v>
      </c>
      <c r="D127" s="5"/>
      <c r="E127" s="5"/>
    </row>
    <row r="128" spans="1:5" x14ac:dyDescent="0.25">
      <c r="A128" s="5">
        <v>12.3</v>
      </c>
      <c r="D128" s="5"/>
      <c r="E128" s="5"/>
    </row>
    <row r="129" spans="1:8" x14ac:dyDescent="0.25">
      <c r="A129" s="5">
        <v>13</v>
      </c>
      <c r="D129" s="5"/>
      <c r="E129" s="5"/>
    </row>
    <row r="130" spans="1:8" x14ac:dyDescent="0.25">
      <c r="A130" s="5">
        <v>14</v>
      </c>
      <c r="B130" s="5">
        <v>0</v>
      </c>
      <c r="D130" s="5"/>
    </row>
    <row r="131" spans="1:8" x14ac:dyDescent="0.25">
      <c r="A131" s="4" t="s">
        <v>365</v>
      </c>
      <c r="B131">
        <v>3.5000000000000001E-3</v>
      </c>
    </row>
    <row r="132" spans="1:8" x14ac:dyDescent="0.25">
      <c r="A132" s="4" t="s">
        <v>241</v>
      </c>
    </row>
    <row r="133" spans="1:8" x14ac:dyDescent="0.25">
      <c r="A133" s="7" t="s">
        <v>227</v>
      </c>
      <c r="B133" s="7" t="s">
        <v>35</v>
      </c>
      <c r="C133" s="7" t="s">
        <v>233</v>
      </c>
      <c r="D133" s="4" t="s">
        <v>235</v>
      </c>
      <c r="E133" s="7" t="s">
        <v>32</v>
      </c>
      <c r="F133" s="4" t="s">
        <v>237</v>
      </c>
      <c r="G133" s="4" t="s">
        <v>238</v>
      </c>
      <c r="H133" s="7" t="s">
        <v>27</v>
      </c>
    </row>
    <row r="134" spans="1:8" x14ac:dyDescent="0.25">
      <c r="A134" s="5">
        <v>0</v>
      </c>
      <c r="B134" s="5"/>
      <c r="C134" s="5"/>
      <c r="D134" s="5"/>
      <c r="E134" s="5"/>
      <c r="F134" s="5"/>
      <c r="G134" s="5"/>
      <c r="H134" s="5"/>
    </row>
    <row r="135" spans="1:8" x14ac:dyDescent="0.25">
      <c r="A135" s="5">
        <v>0.4</v>
      </c>
      <c r="B135" s="5"/>
      <c r="C135" s="5"/>
      <c r="D135" s="5"/>
      <c r="E135" s="5"/>
      <c r="F135" s="5"/>
      <c r="G135" s="5"/>
      <c r="H135" s="5"/>
    </row>
    <row r="136" spans="1:8" x14ac:dyDescent="0.25">
      <c r="A136" s="5">
        <v>0.7</v>
      </c>
      <c r="B136" s="5"/>
      <c r="C136" s="5"/>
      <c r="D136" s="5"/>
      <c r="E136" s="5"/>
      <c r="F136" s="5"/>
      <c r="G136" s="5"/>
      <c r="H136" s="5"/>
    </row>
    <row r="137" spans="1:8" x14ac:dyDescent="0.25">
      <c r="A137" s="5">
        <v>1.4</v>
      </c>
      <c r="B137" s="5"/>
      <c r="C137" s="5"/>
      <c r="D137" s="5"/>
      <c r="E137" s="5"/>
      <c r="F137" s="5"/>
      <c r="G137" s="5"/>
      <c r="H137" s="5"/>
    </row>
    <row r="138" spans="1:8" x14ac:dyDescent="0.25">
      <c r="A138" s="5">
        <v>1.7</v>
      </c>
      <c r="B138" s="5"/>
      <c r="C138" s="5"/>
      <c r="D138" s="5"/>
      <c r="E138" s="5"/>
      <c r="F138" s="5"/>
      <c r="G138" s="5"/>
      <c r="H138" s="5">
        <v>1</v>
      </c>
    </row>
    <row r="139" spans="1:8" x14ac:dyDescent="0.25">
      <c r="A139" s="5">
        <v>1.7</v>
      </c>
      <c r="B139" s="5"/>
      <c r="C139" s="5"/>
      <c r="D139" s="5">
        <v>1</v>
      </c>
      <c r="E139" s="5"/>
      <c r="F139" s="5">
        <v>1</v>
      </c>
      <c r="G139" s="5">
        <v>1</v>
      </c>
      <c r="H139" s="5">
        <v>1</v>
      </c>
    </row>
    <row r="140" spans="1:8" x14ac:dyDescent="0.25">
      <c r="A140" s="5">
        <v>2.4</v>
      </c>
      <c r="B140" s="5"/>
      <c r="C140" s="5"/>
      <c r="D140" s="5"/>
      <c r="E140" s="5">
        <v>1</v>
      </c>
      <c r="F140" s="5">
        <v>1</v>
      </c>
      <c r="G140" s="5">
        <v>1</v>
      </c>
      <c r="H140" s="5">
        <v>1</v>
      </c>
    </row>
    <row r="141" spans="1:8" x14ac:dyDescent="0.25">
      <c r="A141" s="5">
        <v>2.4</v>
      </c>
      <c r="B141" s="5"/>
      <c r="C141" s="5"/>
      <c r="D141" s="5">
        <v>1</v>
      </c>
      <c r="E141" s="5">
        <v>1</v>
      </c>
      <c r="F141" s="5">
        <v>1</v>
      </c>
      <c r="G141" s="5"/>
      <c r="H141" s="5"/>
    </row>
    <row r="142" spans="1:8" x14ac:dyDescent="0.25">
      <c r="A142" s="5">
        <v>3.4</v>
      </c>
      <c r="B142" s="5"/>
      <c r="C142" s="5">
        <v>1</v>
      </c>
      <c r="D142" s="5">
        <v>1</v>
      </c>
      <c r="E142" s="5">
        <v>1</v>
      </c>
      <c r="F142" s="5">
        <v>1</v>
      </c>
      <c r="G142" s="5">
        <v>1</v>
      </c>
      <c r="H142" s="5">
        <v>1</v>
      </c>
    </row>
    <row r="143" spans="1:8" x14ac:dyDescent="0.25">
      <c r="A143" s="5">
        <v>3.4</v>
      </c>
      <c r="B143" s="5"/>
      <c r="C143" s="5">
        <v>1</v>
      </c>
      <c r="D143" s="5">
        <v>1</v>
      </c>
      <c r="E143" s="5">
        <v>1</v>
      </c>
      <c r="F143" s="5">
        <v>1</v>
      </c>
      <c r="G143" s="5">
        <v>1</v>
      </c>
      <c r="H143" s="5">
        <v>1</v>
      </c>
    </row>
    <row r="144" spans="1:8" x14ac:dyDescent="0.25">
      <c r="A144" s="5">
        <v>3.4</v>
      </c>
      <c r="B144" s="5"/>
      <c r="C144" s="5">
        <v>1</v>
      </c>
      <c r="D144" s="5"/>
      <c r="E144" s="5">
        <v>1</v>
      </c>
      <c r="F144" s="5"/>
      <c r="G144" s="5">
        <v>1</v>
      </c>
      <c r="H144" s="5"/>
    </row>
    <row r="145" spans="1:8" x14ac:dyDescent="0.25">
      <c r="A145" s="5">
        <v>5</v>
      </c>
      <c r="B145" s="5"/>
      <c r="C145" s="5"/>
      <c r="D145" s="5">
        <v>1</v>
      </c>
      <c r="E145" s="5"/>
      <c r="F145" s="5"/>
      <c r="G145" s="5"/>
      <c r="H145" s="5"/>
    </row>
    <row r="146" spans="1:8" x14ac:dyDescent="0.25">
      <c r="A146" s="5">
        <v>6.6</v>
      </c>
      <c r="B146" s="5"/>
      <c r="C146" s="5">
        <v>1</v>
      </c>
      <c r="D146" s="5"/>
      <c r="E146" s="5"/>
      <c r="F146" s="5"/>
      <c r="G146" s="5"/>
      <c r="H146" s="5"/>
    </row>
    <row r="147" spans="1:8" x14ac:dyDescent="0.25">
      <c r="A147" s="5">
        <v>6.6</v>
      </c>
      <c r="B147" s="5"/>
      <c r="C147" s="5">
        <v>1</v>
      </c>
      <c r="D147" s="5"/>
      <c r="E147" s="5"/>
      <c r="F147" s="5"/>
      <c r="G147" s="5"/>
      <c r="H147" s="5"/>
    </row>
    <row r="148" spans="1:8" x14ac:dyDescent="0.25">
      <c r="A148" s="5">
        <v>7.7</v>
      </c>
      <c r="B148" s="5">
        <v>0</v>
      </c>
      <c r="C148" s="5"/>
      <c r="D148" s="5"/>
      <c r="E148" s="5"/>
      <c r="F148" s="5"/>
      <c r="G148" s="5"/>
      <c r="H148" s="5"/>
    </row>
    <row r="149" spans="1:8" x14ac:dyDescent="0.25">
      <c r="A149" s="4" t="s">
        <v>365</v>
      </c>
      <c r="B149">
        <v>2.9999999999999997E-4</v>
      </c>
    </row>
    <row r="150" spans="1:8" x14ac:dyDescent="0.25">
      <c r="A150" s="4" t="s">
        <v>242</v>
      </c>
    </row>
    <row r="151" spans="1:8" x14ac:dyDescent="0.25">
      <c r="A151" s="7" t="s">
        <v>227</v>
      </c>
      <c r="B151" s="7" t="s">
        <v>35</v>
      </c>
      <c r="C151" s="7" t="s">
        <v>233</v>
      </c>
      <c r="D151" s="4" t="s">
        <v>235</v>
      </c>
      <c r="E151" s="7" t="s">
        <v>32</v>
      </c>
      <c r="F151" s="4" t="s">
        <v>237</v>
      </c>
      <c r="G151" s="4" t="s">
        <v>238</v>
      </c>
      <c r="H151" s="7" t="s">
        <v>27</v>
      </c>
    </row>
    <row r="152" spans="1:8" x14ac:dyDescent="0.25">
      <c r="A152" s="5">
        <v>0</v>
      </c>
      <c r="B152" s="5"/>
      <c r="C152" s="5"/>
      <c r="D152" s="5"/>
      <c r="E152" s="5"/>
      <c r="F152" s="5"/>
      <c r="G152" s="5"/>
      <c r="H152" s="5"/>
    </row>
    <row r="153" spans="1:8" x14ac:dyDescent="0.25">
      <c r="A153" s="5">
        <v>0.4</v>
      </c>
      <c r="B153" s="5"/>
      <c r="C153" s="5"/>
      <c r="D153" s="5"/>
      <c r="E153" s="5"/>
      <c r="F153" s="5"/>
      <c r="G153" s="5"/>
      <c r="H153" s="5"/>
    </row>
    <row r="154" spans="1:8" x14ac:dyDescent="0.25">
      <c r="A154" s="5">
        <v>0.7</v>
      </c>
      <c r="B154" s="5"/>
      <c r="C154" s="5"/>
      <c r="D154" s="5"/>
      <c r="E154" s="5"/>
      <c r="F154" s="5"/>
      <c r="G154" s="5"/>
      <c r="H154" s="5"/>
    </row>
    <row r="155" spans="1:8" x14ac:dyDescent="0.25">
      <c r="A155" s="5">
        <v>1.4</v>
      </c>
      <c r="B155" s="5"/>
      <c r="C155" s="5"/>
      <c r="D155" s="5">
        <v>1</v>
      </c>
      <c r="E155" s="5">
        <v>1</v>
      </c>
      <c r="F155" s="5">
        <v>1</v>
      </c>
      <c r="G155" s="5">
        <v>1</v>
      </c>
      <c r="H155" s="5">
        <v>1</v>
      </c>
    </row>
    <row r="156" spans="1:8" x14ac:dyDescent="0.25">
      <c r="A156" s="5">
        <v>1.4</v>
      </c>
      <c r="B156" s="5"/>
      <c r="C156" s="5">
        <v>1</v>
      </c>
      <c r="D156" s="5">
        <v>1</v>
      </c>
      <c r="E156" s="5"/>
      <c r="F156" s="5"/>
      <c r="G156" s="5"/>
      <c r="H156" s="5"/>
    </row>
    <row r="157" spans="1:8" x14ac:dyDescent="0.25">
      <c r="A157" s="5">
        <v>1.7</v>
      </c>
      <c r="B157" s="5"/>
      <c r="C157" s="5"/>
      <c r="D157" s="5"/>
      <c r="E157" s="5"/>
      <c r="F157" s="5">
        <v>1</v>
      </c>
      <c r="G157" s="5">
        <v>1</v>
      </c>
      <c r="H157" s="5">
        <v>1</v>
      </c>
    </row>
    <row r="158" spans="1:8" x14ac:dyDescent="0.25">
      <c r="A158" s="5">
        <v>1.7</v>
      </c>
      <c r="B158" s="5"/>
      <c r="C158" s="5"/>
      <c r="D158" s="5"/>
      <c r="E158" s="5"/>
      <c r="F158" s="5">
        <v>1</v>
      </c>
      <c r="G158" s="5">
        <v>1</v>
      </c>
      <c r="H158" s="5">
        <v>1</v>
      </c>
    </row>
    <row r="159" spans="1:8" x14ac:dyDescent="0.25">
      <c r="A159" s="5">
        <v>1.7</v>
      </c>
      <c r="B159" s="5"/>
      <c r="C159" s="5">
        <v>1</v>
      </c>
      <c r="D159" s="5">
        <v>1</v>
      </c>
      <c r="E159" s="5"/>
      <c r="F159" s="5">
        <v>1</v>
      </c>
      <c r="G159" s="5">
        <v>1</v>
      </c>
      <c r="H159" s="5"/>
    </row>
    <row r="160" spans="1:8" x14ac:dyDescent="0.25">
      <c r="A160" s="5">
        <v>2</v>
      </c>
      <c r="B160" s="5"/>
      <c r="C160" s="5"/>
      <c r="D160" s="5"/>
      <c r="E160" s="5">
        <v>1</v>
      </c>
      <c r="F160" s="5"/>
      <c r="G160" s="5"/>
      <c r="H160" s="5"/>
    </row>
    <row r="161" spans="1:8" x14ac:dyDescent="0.25">
      <c r="A161" s="5">
        <v>2</v>
      </c>
      <c r="B161" s="5"/>
      <c r="C161" s="5"/>
      <c r="D161" s="5">
        <v>1</v>
      </c>
      <c r="E161" s="5">
        <v>1</v>
      </c>
      <c r="F161" s="5"/>
      <c r="G161" s="5"/>
      <c r="H161" s="5"/>
    </row>
    <row r="162" spans="1:8" x14ac:dyDescent="0.25">
      <c r="A162" s="5">
        <v>2.4</v>
      </c>
      <c r="B162" s="5"/>
      <c r="C162" s="5">
        <v>1</v>
      </c>
      <c r="D162" s="5">
        <v>1</v>
      </c>
      <c r="E162" s="5">
        <v>1</v>
      </c>
      <c r="F162" s="5">
        <v>1</v>
      </c>
      <c r="G162" s="5">
        <v>1</v>
      </c>
      <c r="H162" s="5">
        <v>1</v>
      </c>
    </row>
    <row r="163" spans="1:8" x14ac:dyDescent="0.25">
      <c r="A163" s="5">
        <v>3</v>
      </c>
      <c r="B163" s="5"/>
      <c r="C163" s="5">
        <v>1</v>
      </c>
      <c r="D163" s="5"/>
      <c r="E163" s="5">
        <v>1</v>
      </c>
      <c r="F163" s="5"/>
      <c r="G163" s="5"/>
      <c r="H163" s="5">
        <v>1</v>
      </c>
    </row>
    <row r="164" spans="1:8" x14ac:dyDescent="0.25">
      <c r="A164" s="5">
        <v>3</v>
      </c>
      <c r="B164" s="5"/>
      <c r="C164" s="5">
        <v>1</v>
      </c>
      <c r="D164" s="5"/>
      <c r="E164" s="5"/>
      <c r="F164" s="5"/>
      <c r="G164" s="5"/>
      <c r="H164" s="5"/>
    </row>
    <row r="165" spans="1:8" x14ac:dyDescent="0.25">
      <c r="A165" s="5">
        <v>3.4</v>
      </c>
      <c r="B165" s="5"/>
      <c r="C165" s="5"/>
      <c r="D165" s="5"/>
      <c r="E165" s="5"/>
      <c r="F165" s="5"/>
      <c r="G165" s="5"/>
      <c r="H165" s="5"/>
    </row>
    <row r="166" spans="1:8" x14ac:dyDescent="0.25">
      <c r="A166" s="5">
        <v>3.7</v>
      </c>
      <c r="B166" s="5"/>
      <c r="C166" s="5"/>
      <c r="D166" s="5"/>
      <c r="E166" s="5"/>
      <c r="F166" s="5"/>
      <c r="G166" s="5"/>
      <c r="H166" s="5"/>
    </row>
    <row r="167" spans="1:8" x14ac:dyDescent="0.25">
      <c r="A167" s="5">
        <v>4</v>
      </c>
      <c r="B167" s="5"/>
      <c r="C167" s="5"/>
      <c r="D167" s="5"/>
      <c r="E167" s="5"/>
      <c r="F167" s="5"/>
      <c r="G167" s="5"/>
      <c r="H167" s="5"/>
    </row>
    <row r="168" spans="1:8" x14ac:dyDescent="0.25">
      <c r="A168" s="5">
        <v>4.4000000000000004</v>
      </c>
      <c r="B168" s="5"/>
      <c r="C168" s="5"/>
      <c r="D168" s="5"/>
      <c r="E168" s="5"/>
      <c r="F168" s="5"/>
      <c r="G168" s="5"/>
      <c r="H168" s="5"/>
    </row>
    <row r="169" spans="1:8" x14ac:dyDescent="0.25">
      <c r="A169" s="5">
        <v>5.4</v>
      </c>
      <c r="B169" s="5"/>
      <c r="C169" s="5"/>
      <c r="D169" s="5"/>
      <c r="E169" s="5"/>
      <c r="F169" s="5"/>
      <c r="G169" s="5"/>
      <c r="H169" s="5"/>
    </row>
    <row r="170" spans="1:8" x14ac:dyDescent="0.25">
      <c r="A170" s="5">
        <v>5.7</v>
      </c>
      <c r="B170" s="5"/>
      <c r="C170" s="5"/>
      <c r="D170" s="5"/>
      <c r="E170" s="5"/>
      <c r="F170" s="5"/>
      <c r="G170" s="5"/>
      <c r="H170" s="5"/>
    </row>
    <row r="171" spans="1:8" x14ac:dyDescent="0.25">
      <c r="A171" s="5">
        <v>6.4</v>
      </c>
      <c r="B171" s="5"/>
      <c r="C171" s="5"/>
      <c r="D171" s="5"/>
      <c r="E171" s="5"/>
      <c r="F171" s="5"/>
      <c r="G171" s="5"/>
      <c r="H171" s="5"/>
    </row>
    <row r="172" spans="1:8" x14ac:dyDescent="0.25">
      <c r="A172" s="5">
        <v>7</v>
      </c>
      <c r="B172" s="5"/>
      <c r="C172" s="5"/>
      <c r="D172" s="5"/>
      <c r="E172" s="5"/>
      <c r="F172" s="5"/>
      <c r="G172" s="5"/>
      <c r="H172" s="5"/>
    </row>
    <row r="173" spans="1:8" x14ac:dyDescent="0.25">
      <c r="A173" s="5">
        <v>8</v>
      </c>
      <c r="B173" s="5"/>
      <c r="C173" s="5"/>
      <c r="D173" s="5"/>
      <c r="E173" s="5"/>
      <c r="F173" s="5"/>
      <c r="G173" s="5"/>
      <c r="H173" s="5"/>
    </row>
    <row r="174" spans="1:8" x14ac:dyDescent="0.25">
      <c r="A174" s="5">
        <v>8.6</v>
      </c>
      <c r="B174" s="5"/>
      <c r="C174" s="5"/>
      <c r="D174" s="5"/>
      <c r="E174" s="5"/>
      <c r="F174" s="5"/>
      <c r="G174" s="5"/>
      <c r="H174" s="5"/>
    </row>
    <row r="175" spans="1:8" x14ac:dyDescent="0.25">
      <c r="A175" s="5">
        <v>9.6999999999999993</v>
      </c>
      <c r="B175" s="5"/>
      <c r="C175" s="5"/>
      <c r="D175" s="5"/>
      <c r="E175" s="5"/>
      <c r="F175" s="5"/>
      <c r="G175" s="5"/>
      <c r="H175" s="5"/>
    </row>
    <row r="176" spans="1:8" x14ac:dyDescent="0.25">
      <c r="A176" s="5">
        <v>11.4</v>
      </c>
      <c r="B176" s="5"/>
      <c r="C176" s="5"/>
      <c r="D176" s="5"/>
      <c r="E176" s="5"/>
      <c r="F176" s="5"/>
      <c r="G176" s="5"/>
      <c r="H176" s="5"/>
    </row>
    <row r="177" spans="1:8" x14ac:dyDescent="0.25">
      <c r="A177" s="5">
        <v>13</v>
      </c>
      <c r="B177" s="5">
        <v>0</v>
      </c>
      <c r="C177" s="5"/>
      <c r="D177" s="5"/>
      <c r="E177" s="5"/>
      <c r="F177" s="5"/>
      <c r="G177" s="5"/>
      <c r="H177" s="5"/>
    </row>
    <row r="178" spans="1:8" x14ac:dyDescent="0.25">
      <c r="A178" s="4" t="s">
        <v>365</v>
      </c>
      <c r="B178">
        <v>2.3E-3</v>
      </c>
    </row>
    <row r="179" spans="1:8" x14ac:dyDescent="0.25">
      <c r="A179" s="4" t="s">
        <v>243</v>
      </c>
    </row>
    <row r="180" spans="1:8" x14ac:dyDescent="0.25">
      <c r="A180" s="7" t="s">
        <v>227</v>
      </c>
      <c r="B180" s="7" t="s">
        <v>35</v>
      </c>
      <c r="C180" s="7" t="s">
        <v>233</v>
      </c>
      <c r="D180" s="4" t="s">
        <v>235</v>
      </c>
      <c r="E180" s="7" t="s">
        <v>32</v>
      </c>
      <c r="F180" s="4" t="s">
        <v>237</v>
      </c>
      <c r="G180" s="4" t="s">
        <v>238</v>
      </c>
      <c r="H180" s="7" t="s">
        <v>27</v>
      </c>
    </row>
    <row r="181" spans="1:8" x14ac:dyDescent="0.25">
      <c r="A181" s="5">
        <v>0</v>
      </c>
      <c r="B181" s="5"/>
      <c r="C181" s="5"/>
      <c r="D181" s="5"/>
      <c r="E181" s="5"/>
      <c r="F181" s="5"/>
      <c r="G181" s="5"/>
      <c r="H181" s="5"/>
    </row>
    <row r="182" spans="1:8" x14ac:dyDescent="0.25">
      <c r="A182" s="5">
        <v>0.6</v>
      </c>
      <c r="B182" s="5"/>
      <c r="C182" s="5"/>
      <c r="D182" s="5"/>
      <c r="E182" s="5"/>
      <c r="F182" s="5"/>
      <c r="G182" s="5"/>
      <c r="H182" s="5"/>
    </row>
    <row r="183" spans="1:8" x14ac:dyDescent="0.25">
      <c r="A183" s="5">
        <v>1</v>
      </c>
      <c r="B183" s="5"/>
      <c r="C183" s="5"/>
      <c r="D183" s="5"/>
      <c r="E183" s="5"/>
      <c r="F183" s="5"/>
      <c r="G183" s="5"/>
      <c r="H183" s="5"/>
    </row>
    <row r="184" spans="1:8" x14ac:dyDescent="0.25">
      <c r="A184" s="5">
        <v>1.6</v>
      </c>
      <c r="B184" s="5"/>
      <c r="C184" s="5"/>
      <c r="D184" s="5"/>
      <c r="E184" s="5"/>
      <c r="F184" s="5"/>
      <c r="G184" s="5"/>
      <c r="H184" s="5"/>
    </row>
    <row r="185" spans="1:8" x14ac:dyDescent="0.25">
      <c r="A185" s="5">
        <v>2.1</v>
      </c>
      <c r="B185" s="5"/>
      <c r="C185" s="5"/>
      <c r="D185" s="5"/>
      <c r="E185" s="5"/>
      <c r="F185" s="5"/>
      <c r="G185" s="5"/>
      <c r="H185" s="5"/>
    </row>
    <row r="186" spans="1:8" x14ac:dyDescent="0.25">
      <c r="A186" s="5">
        <v>3.3</v>
      </c>
      <c r="B186" s="5"/>
      <c r="C186" s="5"/>
      <c r="D186" s="5">
        <v>1</v>
      </c>
      <c r="E186" s="5">
        <v>1</v>
      </c>
      <c r="F186" s="5">
        <v>1</v>
      </c>
      <c r="G186" s="5">
        <v>1</v>
      </c>
      <c r="H186" s="5"/>
    </row>
    <row r="187" spans="1:8" x14ac:dyDescent="0.25">
      <c r="A187" s="5">
        <v>3.3</v>
      </c>
      <c r="B187" s="5"/>
      <c r="C187" s="5"/>
      <c r="D187" s="5">
        <v>1</v>
      </c>
      <c r="E187" s="5">
        <v>1</v>
      </c>
      <c r="F187" s="5">
        <v>1</v>
      </c>
      <c r="G187" s="5">
        <v>1</v>
      </c>
      <c r="H187" s="5">
        <v>1</v>
      </c>
    </row>
    <row r="188" spans="1:8" x14ac:dyDescent="0.25">
      <c r="A188" s="5">
        <v>3.3</v>
      </c>
      <c r="B188" s="5"/>
      <c r="C188" s="5"/>
      <c r="D188" s="5"/>
      <c r="E188" s="5"/>
      <c r="F188" s="5"/>
      <c r="G188" s="5"/>
      <c r="H188" s="5"/>
    </row>
    <row r="189" spans="1:8" x14ac:dyDescent="0.25">
      <c r="A189" s="5">
        <v>4</v>
      </c>
      <c r="B189" s="5"/>
      <c r="C189" s="5">
        <v>1</v>
      </c>
      <c r="D189" s="5"/>
      <c r="E189" s="5"/>
      <c r="F189" s="5"/>
      <c r="G189" s="5"/>
      <c r="H189" s="5">
        <v>1</v>
      </c>
    </row>
    <row r="190" spans="1:8" x14ac:dyDescent="0.25">
      <c r="A190" s="5">
        <v>4</v>
      </c>
      <c r="B190" s="5"/>
      <c r="C190" s="5">
        <v>1</v>
      </c>
      <c r="D190" s="5"/>
      <c r="E190" s="5"/>
      <c r="F190" s="5"/>
      <c r="G190" s="5"/>
      <c r="H190" s="5">
        <v>1</v>
      </c>
    </row>
    <row r="191" spans="1:8" x14ac:dyDescent="0.25">
      <c r="A191" s="5">
        <v>4</v>
      </c>
      <c r="B191" s="5"/>
      <c r="C191" s="5">
        <v>1</v>
      </c>
      <c r="D191" s="5">
        <v>1</v>
      </c>
      <c r="E191" s="5">
        <v>1</v>
      </c>
      <c r="F191" s="5"/>
      <c r="G191" s="5">
        <v>1</v>
      </c>
      <c r="H191" s="5">
        <v>1</v>
      </c>
    </row>
    <row r="192" spans="1:8" x14ac:dyDescent="0.25">
      <c r="A192" s="5">
        <v>4</v>
      </c>
      <c r="B192" s="5"/>
      <c r="C192" s="5">
        <v>1</v>
      </c>
      <c r="D192" s="5">
        <v>1</v>
      </c>
      <c r="E192" s="5">
        <v>1</v>
      </c>
      <c r="F192" s="5">
        <v>1</v>
      </c>
      <c r="G192" s="5">
        <v>1</v>
      </c>
      <c r="H192" s="5"/>
    </row>
    <row r="193" spans="1:8" x14ac:dyDescent="0.25">
      <c r="A193" s="5">
        <v>4</v>
      </c>
      <c r="B193" s="5"/>
      <c r="C193" s="5">
        <v>1</v>
      </c>
      <c r="D193" s="5">
        <v>1</v>
      </c>
      <c r="E193" s="5">
        <v>1</v>
      </c>
      <c r="F193" s="5">
        <v>1</v>
      </c>
      <c r="G193" s="5">
        <v>1</v>
      </c>
      <c r="H193" s="5"/>
    </row>
    <row r="194" spans="1:8" x14ac:dyDescent="0.25">
      <c r="A194" s="5">
        <v>4.3</v>
      </c>
      <c r="B194" s="5"/>
      <c r="C194" s="5"/>
      <c r="D194" s="5"/>
      <c r="E194" s="5"/>
      <c r="F194" s="5">
        <v>1</v>
      </c>
      <c r="G194" s="5"/>
      <c r="H194" s="5">
        <v>1</v>
      </c>
    </row>
    <row r="195" spans="1:8" x14ac:dyDescent="0.25">
      <c r="A195" s="5">
        <v>5.0999999999999996</v>
      </c>
      <c r="B195" s="5"/>
      <c r="C195" s="5"/>
      <c r="D195" s="5"/>
      <c r="E195" s="5"/>
      <c r="F195" s="5"/>
      <c r="G195" s="5"/>
      <c r="H195" s="5"/>
    </row>
    <row r="196" spans="1:8" x14ac:dyDescent="0.25">
      <c r="A196" s="5">
        <v>6</v>
      </c>
      <c r="B196" s="5"/>
      <c r="C196" s="5"/>
      <c r="D196" s="5"/>
      <c r="E196" s="5"/>
      <c r="F196" s="5"/>
      <c r="G196" s="5"/>
      <c r="H196" s="5"/>
    </row>
    <row r="197" spans="1:8" x14ac:dyDescent="0.25">
      <c r="A197" s="5">
        <v>7.1</v>
      </c>
      <c r="B197" s="5"/>
      <c r="C197" s="5"/>
      <c r="D197" s="5"/>
      <c r="E197" s="5"/>
      <c r="F197" s="5"/>
      <c r="G197" s="5"/>
      <c r="H197" s="5"/>
    </row>
    <row r="198" spans="1:8" x14ac:dyDescent="0.25">
      <c r="A198" s="5">
        <v>9</v>
      </c>
      <c r="B198" s="5"/>
      <c r="C198" s="5"/>
      <c r="D198" s="5"/>
      <c r="E198" s="5"/>
      <c r="F198" s="5"/>
      <c r="G198" s="5"/>
      <c r="H198" s="5"/>
    </row>
    <row r="199" spans="1:8" x14ac:dyDescent="0.25">
      <c r="A199" s="5">
        <v>11.3</v>
      </c>
      <c r="B199" s="5"/>
      <c r="C199" s="5"/>
      <c r="D199" s="5"/>
      <c r="E199" s="5"/>
      <c r="F199" s="5"/>
      <c r="G199" s="5"/>
      <c r="H199" s="5"/>
    </row>
    <row r="200" spans="1:8" x14ac:dyDescent="0.25">
      <c r="A200" s="5">
        <v>12.6</v>
      </c>
      <c r="B200" s="5"/>
      <c r="C200" s="5"/>
      <c r="D200" s="5"/>
      <c r="E200" s="5"/>
      <c r="F200" s="5"/>
      <c r="G200" s="5"/>
      <c r="H200" s="5"/>
    </row>
    <row r="201" spans="1:8" x14ac:dyDescent="0.25">
      <c r="A201" s="5">
        <v>14.3</v>
      </c>
      <c r="B201" s="5">
        <v>0</v>
      </c>
      <c r="C201" s="5"/>
      <c r="D201" s="5"/>
      <c r="E201" s="5"/>
      <c r="F201" s="5"/>
      <c r="G201" s="5"/>
      <c r="H201" s="5"/>
    </row>
    <row r="202" spans="1:8" x14ac:dyDescent="0.25">
      <c r="A202" s="4" t="s">
        <v>365</v>
      </c>
      <c r="B202" s="5">
        <v>1.1999999999999999E-3</v>
      </c>
      <c r="C202" s="5"/>
      <c r="D202" s="5"/>
      <c r="E202" s="5"/>
      <c r="F202" s="5"/>
      <c r="G202" s="5"/>
      <c r="H202" s="5"/>
    </row>
    <row r="203" spans="1:8" x14ac:dyDescent="0.25">
      <c r="A203" s="4" t="s">
        <v>244</v>
      </c>
    </row>
    <row r="204" spans="1:8" x14ac:dyDescent="0.25">
      <c r="A204" s="7" t="s">
        <v>227</v>
      </c>
    </row>
    <row r="205" spans="1:8" x14ac:dyDescent="0.25">
      <c r="A205" s="5">
        <v>0</v>
      </c>
      <c r="B205" s="5"/>
      <c r="C205" s="5"/>
      <c r="D205" s="5"/>
    </row>
    <row r="206" spans="1:8" x14ac:dyDescent="0.25">
      <c r="A206" s="5">
        <v>0.4</v>
      </c>
      <c r="B206" s="5"/>
      <c r="C206" s="5"/>
      <c r="D206" s="5"/>
    </row>
    <row r="207" spans="1:8" x14ac:dyDescent="0.25">
      <c r="A207" s="5">
        <v>1</v>
      </c>
      <c r="B207" s="5"/>
      <c r="C207" s="5"/>
      <c r="D207" s="5"/>
    </row>
    <row r="208" spans="1:8" x14ac:dyDescent="0.25">
      <c r="A208" s="5">
        <v>1.4</v>
      </c>
      <c r="B208" s="5"/>
      <c r="C208" s="5">
        <v>1</v>
      </c>
      <c r="D208" s="5">
        <v>1</v>
      </c>
    </row>
    <row r="209" spans="1:4" x14ac:dyDescent="0.25">
      <c r="A209" s="5">
        <v>2</v>
      </c>
      <c r="B209" s="5"/>
      <c r="C209" s="5"/>
      <c r="D209" s="5"/>
    </row>
    <row r="210" spans="1:4" x14ac:dyDescent="0.25">
      <c r="A210" s="5">
        <v>2.6</v>
      </c>
      <c r="B210" s="5"/>
      <c r="C210" s="5">
        <v>1</v>
      </c>
      <c r="D210" s="5">
        <v>1</v>
      </c>
    </row>
    <row r="211" spans="1:4" x14ac:dyDescent="0.25">
      <c r="A211" s="5">
        <v>3</v>
      </c>
      <c r="B211" s="5"/>
      <c r="C211" s="5"/>
      <c r="D211" s="5">
        <v>1</v>
      </c>
    </row>
    <row r="212" spans="1:4" x14ac:dyDescent="0.25">
      <c r="A212" s="5">
        <v>3.6</v>
      </c>
      <c r="B212" s="5"/>
      <c r="C212" s="5"/>
      <c r="D212" s="5">
        <v>1</v>
      </c>
    </row>
    <row r="213" spans="1:4" x14ac:dyDescent="0.25">
      <c r="A213" s="5">
        <v>4</v>
      </c>
      <c r="B213" s="5"/>
      <c r="C213" s="5">
        <v>1</v>
      </c>
      <c r="D213" s="5"/>
    </row>
    <row r="214" spans="1:4" x14ac:dyDescent="0.25">
      <c r="A214" s="5">
        <v>4.5999999999999996</v>
      </c>
      <c r="B214" s="5"/>
      <c r="C214" s="5">
        <v>1</v>
      </c>
      <c r="D214" s="5"/>
    </row>
    <row r="215" spans="1:4" x14ac:dyDescent="0.25">
      <c r="A215" s="5">
        <v>5</v>
      </c>
      <c r="B215" s="5"/>
      <c r="C215" s="5">
        <v>1</v>
      </c>
      <c r="D215" s="5"/>
    </row>
    <row r="216" spans="1:4" x14ac:dyDescent="0.25">
      <c r="A216" s="5">
        <v>5.7</v>
      </c>
      <c r="B216" s="5"/>
      <c r="D216" s="5">
        <v>1</v>
      </c>
    </row>
    <row r="217" spans="1:4" x14ac:dyDescent="0.25">
      <c r="A217" s="5">
        <v>6.4</v>
      </c>
      <c r="B217" s="5"/>
      <c r="C217" s="5"/>
    </row>
    <row r="218" spans="1:4" x14ac:dyDescent="0.25">
      <c r="A218" s="5">
        <v>6.9</v>
      </c>
      <c r="B218" s="5"/>
      <c r="C218" s="5"/>
    </row>
    <row r="219" spans="1:4" x14ac:dyDescent="0.25">
      <c r="A219" s="5">
        <v>7.6</v>
      </c>
      <c r="B219" s="5"/>
      <c r="C219" s="5"/>
    </row>
    <row r="220" spans="1:4" x14ac:dyDescent="0.25">
      <c r="A220" s="5">
        <v>8.4</v>
      </c>
      <c r="B220" s="5"/>
      <c r="C220" s="5"/>
    </row>
    <row r="221" spans="1:4" x14ac:dyDescent="0.25">
      <c r="A221" s="5">
        <v>9</v>
      </c>
      <c r="B221" s="5"/>
      <c r="C221" s="5"/>
    </row>
    <row r="222" spans="1:4" x14ac:dyDescent="0.25">
      <c r="A222" s="5">
        <v>9.6999999999999993</v>
      </c>
      <c r="B222" s="5"/>
      <c r="C222" s="5"/>
    </row>
    <row r="223" spans="1:4" x14ac:dyDescent="0.25">
      <c r="A223" s="5">
        <v>10.4</v>
      </c>
      <c r="B223" s="5"/>
      <c r="C223" s="5"/>
    </row>
    <row r="224" spans="1:4" x14ac:dyDescent="0.25">
      <c r="A224" s="5">
        <v>10.9</v>
      </c>
      <c r="B224" s="5"/>
      <c r="C224" s="5"/>
    </row>
    <row r="225" spans="1:3" x14ac:dyDescent="0.25">
      <c r="A225" s="5">
        <v>11.4</v>
      </c>
      <c r="B225" s="5"/>
      <c r="C225" s="5"/>
    </row>
    <row r="226" spans="1:3" x14ac:dyDescent="0.25">
      <c r="A226" s="5">
        <v>12</v>
      </c>
      <c r="B226" s="5"/>
      <c r="C226" s="5"/>
    </row>
    <row r="227" spans="1:3" x14ac:dyDescent="0.25">
      <c r="A227" s="5">
        <v>13</v>
      </c>
      <c r="B227" s="5"/>
      <c r="C227" s="5"/>
    </row>
    <row r="228" spans="1:3" x14ac:dyDescent="0.25">
      <c r="A228" s="5">
        <v>14</v>
      </c>
      <c r="B228" s="5"/>
      <c r="C228" s="5"/>
    </row>
    <row r="229" spans="1:3" x14ac:dyDescent="0.25">
      <c r="A229" s="5">
        <v>14.6</v>
      </c>
      <c r="B229" s="5"/>
      <c r="C229" s="5"/>
    </row>
    <row r="230" spans="1:3" x14ac:dyDescent="0.25">
      <c r="A230" s="5">
        <v>15.6</v>
      </c>
      <c r="B230" s="5"/>
      <c r="C230" s="5"/>
    </row>
    <row r="231" spans="1:3" x14ac:dyDescent="0.25">
      <c r="A231" s="5">
        <v>17.600000000000001</v>
      </c>
      <c r="B231" s="5"/>
      <c r="C231" s="5"/>
    </row>
    <row r="232" spans="1:3" x14ac:dyDescent="0.25">
      <c r="A232" s="5">
        <v>19.399999999999999</v>
      </c>
      <c r="B232" s="5"/>
      <c r="C232" s="5"/>
    </row>
    <row r="233" spans="1:3" x14ac:dyDescent="0.25">
      <c r="A233" s="5">
        <v>20.399999999999999</v>
      </c>
      <c r="B233" s="5"/>
      <c r="C233" s="5"/>
    </row>
    <row r="234" spans="1:3" x14ac:dyDescent="0.25">
      <c r="A234" s="5">
        <v>21.4</v>
      </c>
      <c r="B234" s="5">
        <v>0</v>
      </c>
      <c r="C234" s="5"/>
    </row>
    <row r="235" spans="1:3" x14ac:dyDescent="0.25">
      <c r="A235" s="5">
        <v>21.4</v>
      </c>
      <c r="B235" s="5">
        <v>0</v>
      </c>
      <c r="C235" s="5"/>
    </row>
    <row r="236" spans="1:3" x14ac:dyDescent="0.25">
      <c r="A236" s="5">
        <v>21.4</v>
      </c>
      <c r="B236" s="5">
        <v>0</v>
      </c>
      <c r="C236" s="5"/>
    </row>
    <row r="237" spans="1:3" x14ac:dyDescent="0.25">
      <c r="A237" s="5">
        <v>21.4</v>
      </c>
      <c r="B237" s="5">
        <v>0</v>
      </c>
      <c r="C237" s="5"/>
    </row>
    <row r="238" spans="1:3" x14ac:dyDescent="0.25">
      <c r="A238" s="5">
        <v>21.4</v>
      </c>
      <c r="B238" s="5">
        <v>0</v>
      </c>
      <c r="C238" s="5"/>
    </row>
    <row r="239" spans="1:3" x14ac:dyDescent="0.25">
      <c r="A239" s="4" t="s">
        <v>365</v>
      </c>
      <c r="B239" s="5">
        <v>1.9E-3</v>
      </c>
    </row>
    <row r="240" spans="1:3" x14ac:dyDescent="0.25">
      <c r="A240" s="4" t="s">
        <v>245</v>
      </c>
    </row>
    <row r="241" spans="1:4" x14ac:dyDescent="0.25">
      <c r="A241" s="7" t="s">
        <v>227</v>
      </c>
      <c r="B241" s="7" t="s">
        <v>35</v>
      </c>
      <c r="C241" s="7" t="s">
        <v>233</v>
      </c>
      <c r="D241" s="7" t="s">
        <v>27</v>
      </c>
    </row>
    <row r="242" spans="1:4" x14ac:dyDescent="0.25">
      <c r="A242" s="5">
        <v>0</v>
      </c>
      <c r="B242" s="5"/>
      <c r="C242" s="5"/>
      <c r="D242" s="5"/>
    </row>
    <row r="243" spans="1:4" x14ac:dyDescent="0.25">
      <c r="A243" s="5">
        <v>0.4</v>
      </c>
      <c r="B243" s="5"/>
      <c r="C243" s="5"/>
      <c r="D243" s="5"/>
    </row>
    <row r="244" spans="1:4" x14ac:dyDescent="0.25">
      <c r="A244" s="5">
        <v>1</v>
      </c>
      <c r="B244" s="5"/>
      <c r="C244" s="5"/>
      <c r="D244" s="5">
        <v>1</v>
      </c>
    </row>
    <row r="245" spans="1:4" x14ac:dyDescent="0.25">
      <c r="A245" s="5">
        <v>1.4</v>
      </c>
      <c r="B245" s="5"/>
      <c r="C245" s="5">
        <v>1</v>
      </c>
      <c r="D245" s="5"/>
    </row>
    <row r="246" spans="1:4" x14ac:dyDescent="0.25">
      <c r="A246" s="5">
        <v>2</v>
      </c>
      <c r="B246" s="5"/>
      <c r="C246" s="5">
        <v>1</v>
      </c>
      <c r="D246" s="5">
        <v>1</v>
      </c>
    </row>
    <row r="247" spans="1:4" x14ac:dyDescent="0.25">
      <c r="A247" s="5">
        <v>2.6</v>
      </c>
      <c r="B247" s="5">
        <v>1</v>
      </c>
      <c r="C247" s="5">
        <v>1</v>
      </c>
      <c r="D247" s="5">
        <v>1</v>
      </c>
    </row>
    <row r="248" spans="1:4" x14ac:dyDescent="0.25">
      <c r="A248" s="5">
        <v>2.6</v>
      </c>
      <c r="B248" s="5">
        <v>1</v>
      </c>
      <c r="C248" s="5">
        <v>1</v>
      </c>
      <c r="D248" s="5">
        <v>1</v>
      </c>
    </row>
    <row r="249" spans="1:4" x14ac:dyDescent="0.25">
      <c r="A249" s="5">
        <v>2.6</v>
      </c>
      <c r="B249" s="5"/>
      <c r="C249" s="5"/>
      <c r="D249" s="5"/>
    </row>
    <row r="250" spans="1:4" x14ac:dyDescent="0.25">
      <c r="A250" s="5">
        <v>3</v>
      </c>
      <c r="B250" s="5"/>
      <c r="C250" s="5">
        <v>1</v>
      </c>
      <c r="D250" s="5">
        <v>1</v>
      </c>
    </row>
    <row r="251" spans="1:4" x14ac:dyDescent="0.25">
      <c r="A251" s="5">
        <v>3.6</v>
      </c>
      <c r="B251" s="5"/>
    </row>
    <row r="252" spans="1:4" x14ac:dyDescent="0.25">
      <c r="A252" s="5">
        <v>4</v>
      </c>
      <c r="B252" s="5"/>
    </row>
    <row r="253" spans="1:4" x14ac:dyDescent="0.25">
      <c r="A253" s="5">
        <v>4.5999999999999996</v>
      </c>
      <c r="B253" s="5">
        <v>1</v>
      </c>
    </row>
    <row r="254" spans="1:4" x14ac:dyDescent="0.25">
      <c r="A254" s="5">
        <v>5</v>
      </c>
      <c r="B254" s="5"/>
    </row>
    <row r="255" spans="1:4" x14ac:dyDescent="0.25">
      <c r="A255" s="5">
        <v>5.7</v>
      </c>
      <c r="B255" s="5"/>
    </row>
    <row r="256" spans="1:4" x14ac:dyDescent="0.25">
      <c r="A256" s="5">
        <v>6.4</v>
      </c>
      <c r="B256" s="5"/>
    </row>
    <row r="257" spans="1:3" x14ac:dyDescent="0.25">
      <c r="A257" s="5">
        <v>6.9</v>
      </c>
      <c r="B257" s="5"/>
    </row>
    <row r="258" spans="1:3" x14ac:dyDescent="0.25">
      <c r="A258" s="5">
        <v>7.6</v>
      </c>
      <c r="B258" s="5"/>
    </row>
    <row r="259" spans="1:3" x14ac:dyDescent="0.25">
      <c r="A259" s="5">
        <v>8.4</v>
      </c>
      <c r="B259" s="5"/>
    </row>
    <row r="260" spans="1:3" x14ac:dyDescent="0.25">
      <c r="A260" s="5">
        <v>9</v>
      </c>
      <c r="B260" s="5"/>
    </row>
    <row r="261" spans="1:3" x14ac:dyDescent="0.25">
      <c r="A261" s="5">
        <v>9.6999999999999993</v>
      </c>
      <c r="B261" s="5">
        <v>1</v>
      </c>
    </row>
    <row r="262" spans="1:3" x14ac:dyDescent="0.25">
      <c r="A262" s="5">
        <v>10.4</v>
      </c>
      <c r="B262" s="5"/>
    </row>
    <row r="263" spans="1:3" x14ac:dyDescent="0.25">
      <c r="A263" s="5">
        <v>10.9</v>
      </c>
      <c r="B263" s="5"/>
    </row>
    <row r="264" spans="1:3" x14ac:dyDescent="0.25">
      <c r="A264" s="5">
        <v>11.4</v>
      </c>
      <c r="B264" s="5"/>
    </row>
    <row r="265" spans="1:3" x14ac:dyDescent="0.25">
      <c r="A265" s="5">
        <v>12</v>
      </c>
      <c r="B265" s="5"/>
    </row>
    <row r="266" spans="1:3" x14ac:dyDescent="0.25">
      <c r="A266" s="5">
        <v>13</v>
      </c>
      <c r="B266" s="5"/>
    </row>
    <row r="267" spans="1:3" x14ac:dyDescent="0.25">
      <c r="A267" s="5">
        <v>14</v>
      </c>
      <c r="B267" s="5"/>
    </row>
    <row r="268" spans="1:3" x14ac:dyDescent="0.25">
      <c r="A268" s="5">
        <v>14.6</v>
      </c>
      <c r="B268" s="5">
        <v>1</v>
      </c>
      <c r="C268" s="5"/>
    </row>
    <row r="269" spans="1:3" x14ac:dyDescent="0.25">
      <c r="A269" s="4" t="s">
        <v>365</v>
      </c>
      <c r="B269">
        <v>5.8299999999999998E-2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B99A3-F5AC-42C5-849B-3F2C3CB24633}">
  <dimension ref="A1:G18"/>
  <sheetViews>
    <sheetView workbookViewId="0">
      <selection activeCell="G9" sqref="G9"/>
    </sheetView>
  </sheetViews>
  <sheetFormatPr defaultRowHeight="15" x14ac:dyDescent="0.25"/>
  <sheetData>
    <row r="1" spans="1:7" x14ac:dyDescent="0.25">
      <c r="A1" s="14" t="s">
        <v>227</v>
      </c>
      <c r="B1" s="19" t="s">
        <v>386</v>
      </c>
      <c r="C1" s="19"/>
      <c r="D1" s="19"/>
      <c r="E1" s="19" t="s">
        <v>387</v>
      </c>
      <c r="F1" s="19"/>
      <c r="G1" s="19"/>
    </row>
    <row r="2" spans="1:7" x14ac:dyDescent="0.25">
      <c r="B2" s="4" t="s">
        <v>228</v>
      </c>
      <c r="C2" s="4" t="s">
        <v>229</v>
      </c>
      <c r="D2" s="4" t="s">
        <v>230</v>
      </c>
      <c r="E2" s="4" t="s">
        <v>228</v>
      </c>
      <c r="F2" s="4" t="s">
        <v>229</v>
      </c>
      <c r="G2" s="4" t="s">
        <v>230</v>
      </c>
    </row>
    <row r="3" spans="1:7" x14ac:dyDescent="0.25">
      <c r="A3" s="5">
        <v>0</v>
      </c>
      <c r="B3" s="5">
        <v>0.28999999999999998</v>
      </c>
      <c r="C3" s="5">
        <v>0.15</v>
      </c>
      <c r="D3" s="5">
        <v>0.15</v>
      </c>
      <c r="E3" s="5">
        <v>0.24</v>
      </c>
      <c r="F3" s="5">
        <v>0.16</v>
      </c>
      <c r="G3" s="5">
        <v>0.15</v>
      </c>
    </row>
    <row r="4" spans="1:7" x14ac:dyDescent="0.25">
      <c r="A4" s="5">
        <v>0.4</v>
      </c>
      <c r="B4" s="5">
        <v>0.5</v>
      </c>
      <c r="C4" s="5">
        <v>0.2</v>
      </c>
      <c r="D4" s="5">
        <v>0.21</v>
      </c>
      <c r="E4" s="5">
        <v>0.38</v>
      </c>
      <c r="F4" s="5">
        <v>0.35</v>
      </c>
      <c r="G4" s="5">
        <v>0.18</v>
      </c>
    </row>
    <row r="5" spans="1:7" x14ac:dyDescent="0.25">
      <c r="A5" s="5">
        <v>0.9</v>
      </c>
      <c r="B5" s="5">
        <v>0.59</v>
      </c>
      <c r="C5" s="5">
        <v>0.28000000000000003</v>
      </c>
      <c r="D5" s="5">
        <v>0.24</v>
      </c>
      <c r="E5" s="5">
        <v>0.41</v>
      </c>
      <c r="F5" s="5">
        <v>0.41</v>
      </c>
      <c r="G5" s="5">
        <v>0.18</v>
      </c>
    </row>
    <row r="6" spans="1:7" x14ac:dyDescent="0.25">
      <c r="A6" s="5">
        <v>1.9</v>
      </c>
      <c r="B6" s="5">
        <v>0.85</v>
      </c>
      <c r="C6" s="5">
        <v>0.35</v>
      </c>
      <c r="D6" s="5">
        <v>0.44</v>
      </c>
      <c r="E6" s="5">
        <v>0.7</v>
      </c>
      <c r="F6" s="5">
        <v>0.68</v>
      </c>
      <c r="G6" s="5">
        <v>0.19</v>
      </c>
    </row>
    <row r="7" spans="1:7" x14ac:dyDescent="0.25">
      <c r="A7" s="5">
        <v>2.4</v>
      </c>
      <c r="B7" s="5">
        <v>1.74</v>
      </c>
      <c r="C7" s="5">
        <v>0.68</v>
      </c>
      <c r="D7" s="5">
        <v>0.46</v>
      </c>
      <c r="E7" s="5">
        <v>1.24</v>
      </c>
      <c r="F7" s="5">
        <v>0.98</v>
      </c>
      <c r="G7" s="5">
        <v>0.2</v>
      </c>
    </row>
    <row r="8" spans="1:7" x14ac:dyDescent="0.25">
      <c r="A8" s="5">
        <v>2.9</v>
      </c>
      <c r="B8" s="5">
        <v>2.2000000000000002</v>
      </c>
      <c r="C8" s="5">
        <v>0.78</v>
      </c>
      <c r="D8" s="5">
        <v>0.54</v>
      </c>
      <c r="E8" s="5">
        <v>1.49</v>
      </c>
      <c r="F8" s="5">
        <v>1.41</v>
      </c>
      <c r="G8" s="5">
        <v>0.22</v>
      </c>
    </row>
    <row r="9" spans="1:7" x14ac:dyDescent="0.25">
      <c r="A9" s="5">
        <v>3.6</v>
      </c>
      <c r="B9" s="5">
        <v>2.2000000000000002</v>
      </c>
      <c r="C9" s="5">
        <v>1.1399999999999999</v>
      </c>
      <c r="D9" s="5">
        <v>1.34</v>
      </c>
      <c r="E9" s="5">
        <v>1.89</v>
      </c>
      <c r="F9" s="5">
        <v>2.11</v>
      </c>
      <c r="G9" s="5">
        <v>0.36</v>
      </c>
    </row>
    <row r="10" spans="1:7" x14ac:dyDescent="0.25">
      <c r="A10" s="5">
        <v>3.9</v>
      </c>
      <c r="B10" s="5">
        <v>2.2000000000000002</v>
      </c>
      <c r="C10" s="5">
        <v>1.39</v>
      </c>
      <c r="D10" s="5">
        <v>1.39</v>
      </c>
      <c r="E10" s="5">
        <v>2.2000000000000002</v>
      </c>
      <c r="F10" s="5">
        <v>2.11</v>
      </c>
      <c r="G10" s="5">
        <v>0.49</v>
      </c>
    </row>
    <row r="11" spans="1:7" x14ac:dyDescent="0.25">
      <c r="A11" s="5">
        <v>4.4000000000000004</v>
      </c>
      <c r="B11" s="5">
        <v>2.2000000000000002</v>
      </c>
      <c r="C11" s="5">
        <v>2.1800000000000002</v>
      </c>
      <c r="D11" s="5">
        <v>1.85</v>
      </c>
      <c r="E11" s="5">
        <v>2.2000000000000002</v>
      </c>
      <c r="F11" s="5">
        <v>2.11</v>
      </c>
      <c r="G11" s="5">
        <v>0.49</v>
      </c>
    </row>
    <row r="12" spans="1:7" x14ac:dyDescent="0.25">
      <c r="A12" s="5">
        <v>4.9000000000000004</v>
      </c>
      <c r="B12" s="5">
        <v>2.2000000000000002</v>
      </c>
      <c r="C12" s="5">
        <v>2.1800000000000002</v>
      </c>
      <c r="D12" s="5">
        <v>2</v>
      </c>
      <c r="E12" s="5">
        <v>2.2000000000000002</v>
      </c>
      <c r="F12" s="5">
        <v>2.11</v>
      </c>
      <c r="G12" s="5">
        <v>0.57999999999999996</v>
      </c>
    </row>
    <row r="13" spans="1:7" x14ac:dyDescent="0.25">
      <c r="A13" s="5">
        <v>5.4</v>
      </c>
      <c r="B13" s="5"/>
      <c r="C13" s="5"/>
      <c r="D13" s="5"/>
      <c r="E13" s="5">
        <v>2.2000000000000002</v>
      </c>
      <c r="F13" s="5">
        <v>2.11</v>
      </c>
      <c r="G13" s="5">
        <v>0.61</v>
      </c>
    </row>
    <row r="14" spans="1:7" x14ac:dyDescent="0.25">
      <c r="A14" s="5">
        <v>5.7</v>
      </c>
      <c r="B14" s="5"/>
      <c r="C14" s="5"/>
      <c r="D14" s="5"/>
      <c r="E14" s="5">
        <v>2.2000000000000002</v>
      </c>
      <c r="F14" s="5">
        <v>2.11</v>
      </c>
      <c r="G14" s="5">
        <v>0.7</v>
      </c>
    </row>
    <row r="15" spans="1:7" x14ac:dyDescent="0.25">
      <c r="A15" s="5">
        <v>6.4</v>
      </c>
      <c r="B15" s="5"/>
      <c r="C15" s="5"/>
      <c r="D15" s="5"/>
      <c r="E15" s="5">
        <v>2.2000000000000002</v>
      </c>
      <c r="F15" s="5">
        <v>2.11</v>
      </c>
      <c r="G15" s="5">
        <v>0.83</v>
      </c>
    </row>
    <row r="16" spans="1:7" x14ac:dyDescent="0.25">
      <c r="A16" s="5">
        <v>6.9</v>
      </c>
      <c r="B16" s="5"/>
      <c r="C16" s="5"/>
      <c r="D16" s="5"/>
      <c r="E16" s="5">
        <v>2.2000000000000002</v>
      </c>
      <c r="F16" s="5">
        <v>2.11</v>
      </c>
      <c r="G16" s="5">
        <v>1.24</v>
      </c>
    </row>
    <row r="17" spans="1:7" x14ac:dyDescent="0.25">
      <c r="A17" s="5">
        <v>7.4</v>
      </c>
      <c r="B17" s="5"/>
      <c r="C17" s="5"/>
      <c r="D17" s="5"/>
      <c r="E17" s="5">
        <v>2.2000000000000002</v>
      </c>
      <c r="F17" s="5">
        <v>2.11</v>
      </c>
      <c r="G17" s="5">
        <v>1.79</v>
      </c>
    </row>
    <row r="18" spans="1:7" x14ac:dyDescent="0.25">
      <c r="A18" s="5">
        <v>7.9</v>
      </c>
      <c r="B18" s="5"/>
      <c r="C18" s="5"/>
      <c r="D18" s="5"/>
      <c r="E18" s="5">
        <v>2.2000000000000002</v>
      </c>
      <c r="F18" s="5">
        <v>2.11</v>
      </c>
      <c r="G18" s="5">
        <v>2.2400000000000002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0C6F3-3695-4DFA-A066-EC9E6BF7345C}">
  <dimension ref="A1:X19"/>
  <sheetViews>
    <sheetView workbookViewId="0">
      <selection activeCell="L19" sqref="L3:P19"/>
    </sheetView>
  </sheetViews>
  <sheetFormatPr defaultRowHeight="15" x14ac:dyDescent="0.25"/>
  <cols>
    <col min="12" max="12" width="21.42578125" customWidth="1"/>
  </cols>
  <sheetData>
    <row r="1" spans="1:24" x14ac:dyDescent="0.25">
      <c r="A1" s="14" t="s">
        <v>227</v>
      </c>
      <c r="B1" s="19" t="s">
        <v>383</v>
      </c>
      <c r="C1" s="19"/>
      <c r="D1" s="19"/>
      <c r="E1" s="19"/>
      <c r="F1" s="19"/>
      <c r="G1" s="19" t="s">
        <v>384</v>
      </c>
      <c r="H1" s="19"/>
      <c r="I1" s="19"/>
      <c r="J1" s="19"/>
      <c r="K1" s="19"/>
      <c r="L1" s="19" t="s">
        <v>385</v>
      </c>
      <c r="M1" s="19"/>
      <c r="N1" s="19"/>
      <c r="O1" s="19"/>
      <c r="P1" s="19"/>
    </row>
    <row r="2" spans="1:24" x14ac:dyDescent="0.25">
      <c r="B2" s="4" t="s">
        <v>228</v>
      </c>
      <c r="C2" s="4" t="s">
        <v>229</v>
      </c>
      <c r="D2" s="4" t="s">
        <v>230</v>
      </c>
      <c r="E2" s="4" t="s">
        <v>231</v>
      </c>
      <c r="F2" s="4" t="s">
        <v>232</v>
      </c>
      <c r="G2" s="4" t="s">
        <v>228</v>
      </c>
      <c r="H2" s="4" t="s">
        <v>229</v>
      </c>
      <c r="I2" s="4" t="s">
        <v>230</v>
      </c>
      <c r="J2" s="4" t="s">
        <v>231</v>
      </c>
      <c r="K2" s="4" t="s">
        <v>232</v>
      </c>
      <c r="L2" s="4" t="s">
        <v>228</v>
      </c>
      <c r="M2" s="4" t="s">
        <v>229</v>
      </c>
      <c r="N2" s="4" t="s">
        <v>230</v>
      </c>
      <c r="O2" s="4" t="s">
        <v>231</v>
      </c>
      <c r="P2" s="4" t="s">
        <v>232</v>
      </c>
      <c r="Q2" s="20"/>
      <c r="R2" s="20"/>
      <c r="S2" s="20"/>
      <c r="T2" s="20"/>
      <c r="U2" s="20"/>
      <c r="V2" s="20"/>
      <c r="W2" s="20"/>
      <c r="X2" s="20"/>
    </row>
    <row r="3" spans="1:24" x14ac:dyDescent="0.25">
      <c r="A3" s="18">
        <v>0</v>
      </c>
      <c r="B3" s="18">
        <v>0.24</v>
      </c>
      <c r="C3" s="18">
        <v>0.22</v>
      </c>
      <c r="D3" s="18">
        <v>0.2</v>
      </c>
      <c r="E3" s="18">
        <v>0.24</v>
      </c>
      <c r="F3" s="18">
        <v>0.19</v>
      </c>
      <c r="G3" s="18">
        <v>0.19</v>
      </c>
      <c r="H3" s="18">
        <v>0.2</v>
      </c>
      <c r="I3" s="18">
        <v>0.22</v>
      </c>
      <c r="J3" s="18">
        <v>0.17</v>
      </c>
      <c r="K3" s="18">
        <v>0.28000000000000003</v>
      </c>
      <c r="L3" s="5">
        <v>0.28000000000000003</v>
      </c>
      <c r="M3" s="5">
        <v>0.17</v>
      </c>
      <c r="N3" s="5">
        <v>0.22</v>
      </c>
      <c r="O3" s="5">
        <v>0.2</v>
      </c>
      <c r="P3" s="5">
        <v>0.19</v>
      </c>
      <c r="Q3" s="18"/>
      <c r="R3" s="18"/>
      <c r="S3" s="18"/>
      <c r="T3" s="18"/>
      <c r="U3" s="18"/>
      <c r="V3" s="18"/>
      <c r="W3" s="18"/>
      <c r="X3" s="18"/>
    </row>
    <row r="4" spans="1:24" x14ac:dyDescent="0.25">
      <c r="A4" s="18">
        <v>0.7</v>
      </c>
      <c r="B4" s="18">
        <v>0.72</v>
      </c>
      <c r="C4" s="18">
        <v>0.22</v>
      </c>
      <c r="D4" s="18">
        <v>0.21</v>
      </c>
      <c r="E4" s="18">
        <v>0.39</v>
      </c>
      <c r="F4" s="18">
        <v>0.23</v>
      </c>
      <c r="G4" s="18">
        <v>0.16</v>
      </c>
      <c r="H4" s="18">
        <v>0.7</v>
      </c>
      <c r="I4" s="18">
        <v>0.16</v>
      </c>
      <c r="J4" s="18">
        <v>0.12</v>
      </c>
      <c r="K4" s="18">
        <v>0.45</v>
      </c>
      <c r="L4" s="5">
        <v>0.06</v>
      </c>
      <c r="M4" s="5">
        <v>0.21</v>
      </c>
      <c r="N4" s="5">
        <v>0.32</v>
      </c>
      <c r="O4" s="5">
        <v>0.13</v>
      </c>
      <c r="P4" s="5">
        <v>0.1</v>
      </c>
      <c r="Q4" s="18"/>
      <c r="R4" s="18"/>
      <c r="S4" s="18"/>
      <c r="T4" s="18"/>
      <c r="U4" s="18"/>
      <c r="V4" s="18"/>
      <c r="W4" s="18"/>
      <c r="X4" s="18"/>
    </row>
    <row r="5" spans="1:24" x14ac:dyDescent="0.25">
      <c r="A5" s="18">
        <v>1</v>
      </c>
      <c r="B5" s="18">
        <v>0.91</v>
      </c>
      <c r="C5" s="18">
        <v>0.24</v>
      </c>
      <c r="D5" s="18">
        <v>0.17</v>
      </c>
      <c r="E5" s="18">
        <v>0.72</v>
      </c>
      <c r="F5" s="18">
        <v>0.23</v>
      </c>
      <c r="G5" s="18">
        <v>0.26</v>
      </c>
      <c r="H5" s="18">
        <v>0.89</v>
      </c>
      <c r="I5" s="18">
        <v>0.16</v>
      </c>
      <c r="J5" s="18">
        <v>0.11</v>
      </c>
      <c r="K5" s="18">
        <v>0.63</v>
      </c>
      <c r="L5" s="5">
        <v>0.04</v>
      </c>
      <c r="M5" s="5">
        <v>0.16</v>
      </c>
      <c r="N5" s="5">
        <v>0.25</v>
      </c>
      <c r="O5" s="5">
        <v>7.0000000000000007E-2</v>
      </c>
      <c r="P5" s="5">
        <v>7.0000000000000007E-2</v>
      </c>
      <c r="Q5" s="18"/>
      <c r="R5" s="18"/>
      <c r="S5" s="18"/>
      <c r="T5" s="18"/>
      <c r="U5" s="18"/>
      <c r="V5" s="18"/>
      <c r="W5" s="18"/>
      <c r="X5" s="18"/>
    </row>
    <row r="6" spans="1:24" x14ac:dyDescent="0.25">
      <c r="A6" s="18">
        <v>1.7</v>
      </c>
      <c r="B6" s="18">
        <v>1.66</v>
      </c>
      <c r="C6" s="18">
        <v>0.13</v>
      </c>
      <c r="D6" s="18">
        <v>0.15</v>
      </c>
      <c r="E6" s="18">
        <v>1.18</v>
      </c>
      <c r="F6" s="18">
        <v>0.57999999999999996</v>
      </c>
      <c r="G6" s="18">
        <v>0.78</v>
      </c>
      <c r="H6" s="18">
        <v>1.08</v>
      </c>
      <c r="I6" s="18">
        <v>0.36</v>
      </c>
      <c r="J6" s="18">
        <v>0.08</v>
      </c>
      <c r="K6" s="18">
        <v>1.82</v>
      </c>
      <c r="L6" s="5">
        <v>0</v>
      </c>
      <c r="M6" s="5">
        <v>0.04</v>
      </c>
      <c r="N6" s="5">
        <v>7.0000000000000007E-2</v>
      </c>
      <c r="O6" s="5">
        <v>0.04</v>
      </c>
      <c r="P6" s="5">
        <v>0.02</v>
      </c>
      <c r="Q6" s="18"/>
      <c r="R6" s="18"/>
      <c r="S6" s="18"/>
      <c r="T6" s="18"/>
      <c r="U6" s="18"/>
      <c r="V6" s="18"/>
      <c r="W6" s="18"/>
      <c r="X6" s="18"/>
    </row>
    <row r="7" spans="1:24" x14ac:dyDescent="0.25">
      <c r="A7" s="18">
        <v>2</v>
      </c>
      <c r="B7" s="18">
        <v>2.0699999999999998</v>
      </c>
      <c r="C7" s="18">
        <v>0.08</v>
      </c>
      <c r="D7" s="18">
        <v>0.16</v>
      </c>
      <c r="E7" s="18">
        <v>1.92</v>
      </c>
      <c r="F7" s="18">
        <v>1.24</v>
      </c>
      <c r="G7" s="18">
        <v>1.26</v>
      </c>
      <c r="H7" s="18">
        <v>1.74</v>
      </c>
      <c r="I7" s="18">
        <v>0.43</v>
      </c>
      <c r="J7" s="18">
        <v>0.1</v>
      </c>
      <c r="K7" s="18">
        <v>2.39</v>
      </c>
      <c r="L7" s="5">
        <v>0</v>
      </c>
      <c r="M7" s="5">
        <v>0.01</v>
      </c>
      <c r="N7" s="5">
        <v>0.04</v>
      </c>
      <c r="O7" s="5">
        <v>0.01</v>
      </c>
      <c r="P7" s="5">
        <v>0.01</v>
      </c>
      <c r="Q7" s="18"/>
      <c r="R7" s="18"/>
      <c r="S7" s="18"/>
      <c r="T7" s="18"/>
      <c r="U7" s="18"/>
      <c r="V7" s="18"/>
      <c r="W7" s="18"/>
      <c r="X7" s="18"/>
    </row>
    <row r="8" spans="1:24" x14ac:dyDescent="0.25">
      <c r="A8" s="18">
        <v>2.6</v>
      </c>
      <c r="B8" s="18">
        <v>2.0699999999999998</v>
      </c>
      <c r="C8" s="18">
        <v>0.06</v>
      </c>
      <c r="D8" s="18">
        <v>0.18</v>
      </c>
      <c r="E8" s="18">
        <v>2.84</v>
      </c>
      <c r="F8" s="18">
        <v>1.71</v>
      </c>
      <c r="G8" s="18">
        <v>1.77</v>
      </c>
      <c r="H8" s="18">
        <v>2.21</v>
      </c>
      <c r="I8" s="18">
        <v>0.67</v>
      </c>
      <c r="J8" s="18">
        <v>0.11</v>
      </c>
      <c r="K8" s="18">
        <v>2.39</v>
      </c>
      <c r="L8" s="5">
        <v>0</v>
      </c>
      <c r="M8" s="5">
        <v>0</v>
      </c>
      <c r="N8" s="5">
        <v>0.02</v>
      </c>
      <c r="O8" s="5">
        <v>0</v>
      </c>
      <c r="P8" s="5">
        <v>0.01</v>
      </c>
      <c r="Q8" s="18"/>
      <c r="R8" s="18"/>
      <c r="S8" s="18"/>
      <c r="T8" s="18"/>
      <c r="U8" s="18"/>
      <c r="V8" s="18"/>
      <c r="W8" s="18"/>
      <c r="X8" s="18"/>
    </row>
    <row r="9" spans="1:24" x14ac:dyDescent="0.25">
      <c r="A9" s="18">
        <v>2.9</v>
      </c>
      <c r="B9" s="18">
        <v>2.0699999999999998</v>
      </c>
      <c r="C9" s="18">
        <v>7.0000000000000007E-2</v>
      </c>
      <c r="D9" s="18">
        <v>0.2</v>
      </c>
      <c r="E9" s="18">
        <v>2.84</v>
      </c>
      <c r="F9" s="18">
        <v>1.84</v>
      </c>
      <c r="G9" s="18">
        <v>2.2599999999999998</v>
      </c>
      <c r="H9" s="18">
        <v>2.21</v>
      </c>
      <c r="I9" s="18">
        <v>0.89</v>
      </c>
      <c r="J9" s="18">
        <v>0.14000000000000001</v>
      </c>
      <c r="K9" s="18">
        <v>2.39</v>
      </c>
      <c r="L9" s="5">
        <v>0</v>
      </c>
      <c r="M9" s="5">
        <v>0</v>
      </c>
      <c r="N9" s="5">
        <v>0.02</v>
      </c>
      <c r="O9" s="5">
        <v>0</v>
      </c>
      <c r="P9" s="5">
        <v>0</v>
      </c>
      <c r="Q9" s="18"/>
      <c r="R9" s="18"/>
      <c r="S9" s="18"/>
      <c r="T9" s="18"/>
      <c r="U9" s="18"/>
      <c r="V9" s="18"/>
      <c r="W9" s="18"/>
      <c r="X9" s="18"/>
    </row>
    <row r="10" spans="1:24" x14ac:dyDescent="0.25">
      <c r="A10" s="18">
        <v>3.6</v>
      </c>
      <c r="B10" s="18">
        <v>2.0699999999999998</v>
      </c>
      <c r="C10" s="18">
        <v>0.03</v>
      </c>
      <c r="D10" s="18">
        <v>0.25</v>
      </c>
      <c r="E10" s="18">
        <v>2.84</v>
      </c>
      <c r="F10" s="18">
        <v>2.68</v>
      </c>
      <c r="G10" s="18">
        <v>2.2599999999999998</v>
      </c>
      <c r="H10" s="18">
        <v>2.21</v>
      </c>
      <c r="I10" s="18">
        <v>1.74</v>
      </c>
      <c r="J10" s="18">
        <v>0.2</v>
      </c>
      <c r="K10" s="18">
        <v>2.39</v>
      </c>
      <c r="L10" s="5">
        <v>0</v>
      </c>
      <c r="M10" s="5">
        <v>0</v>
      </c>
      <c r="N10" s="5">
        <v>0.02</v>
      </c>
      <c r="O10" s="5">
        <v>0</v>
      </c>
      <c r="P10" s="5">
        <v>0.01</v>
      </c>
      <c r="Q10" s="18"/>
      <c r="R10" s="18"/>
      <c r="S10" s="18"/>
      <c r="T10" s="18"/>
      <c r="U10" s="18"/>
      <c r="V10" s="18"/>
      <c r="W10" s="18"/>
      <c r="X10" s="18"/>
    </row>
    <row r="11" spans="1:24" x14ac:dyDescent="0.25">
      <c r="A11" s="18">
        <v>3.9</v>
      </c>
      <c r="B11" s="18">
        <v>2.0699999999999998</v>
      </c>
      <c r="C11" s="18">
        <v>0.01</v>
      </c>
      <c r="D11" s="18">
        <v>0.4</v>
      </c>
      <c r="E11" s="18">
        <v>2.84</v>
      </c>
      <c r="F11" s="18">
        <v>2.68</v>
      </c>
      <c r="G11" s="18">
        <v>2.2599999999999998</v>
      </c>
      <c r="H11" s="18">
        <v>2.21</v>
      </c>
      <c r="I11" s="18">
        <v>2.04</v>
      </c>
      <c r="J11" s="18">
        <v>0.23</v>
      </c>
      <c r="K11" s="18">
        <v>2.39</v>
      </c>
      <c r="L11" s="5">
        <v>0</v>
      </c>
      <c r="M11" s="5">
        <v>0</v>
      </c>
      <c r="N11" s="5">
        <v>0.02</v>
      </c>
      <c r="O11" s="5">
        <v>0</v>
      </c>
      <c r="P11" s="5">
        <v>0.01</v>
      </c>
      <c r="Q11" s="18"/>
      <c r="R11" s="18"/>
      <c r="S11" s="18"/>
      <c r="T11" s="18"/>
      <c r="U11" s="18"/>
      <c r="V11" s="18"/>
      <c r="W11" s="18"/>
      <c r="X11" s="18"/>
    </row>
    <row r="12" spans="1:24" x14ac:dyDescent="0.25">
      <c r="A12" s="18">
        <v>4.0999999999999996</v>
      </c>
      <c r="B12" s="18">
        <v>2.0699999999999998</v>
      </c>
      <c r="C12" s="18">
        <v>0</v>
      </c>
      <c r="D12" s="18">
        <v>0.55000000000000004</v>
      </c>
      <c r="E12" s="18">
        <v>2.84</v>
      </c>
      <c r="F12" s="18">
        <v>2.68</v>
      </c>
      <c r="G12" s="18">
        <v>2.2599999999999998</v>
      </c>
      <c r="H12" s="18">
        <v>2.21</v>
      </c>
      <c r="I12" s="18">
        <v>2.04</v>
      </c>
      <c r="J12" s="18">
        <v>0.37</v>
      </c>
      <c r="K12" s="18">
        <v>2.39</v>
      </c>
      <c r="L12" s="5">
        <v>0</v>
      </c>
      <c r="M12" s="5">
        <v>0</v>
      </c>
      <c r="N12" s="5">
        <v>0.03</v>
      </c>
      <c r="O12" s="5">
        <v>0</v>
      </c>
      <c r="P12" s="5">
        <v>0.01</v>
      </c>
      <c r="Q12" s="18"/>
      <c r="R12" s="18"/>
      <c r="S12" s="18"/>
      <c r="T12" s="18"/>
      <c r="U12" s="18"/>
      <c r="V12" s="18"/>
      <c r="W12" s="18"/>
      <c r="X12" s="18"/>
    </row>
    <row r="13" spans="1:24" x14ac:dyDescent="0.25">
      <c r="A13" s="18">
        <v>4.5999999999999996</v>
      </c>
      <c r="B13" s="18">
        <v>2.0699999999999998</v>
      </c>
      <c r="C13" s="18">
        <v>0</v>
      </c>
      <c r="D13" s="18">
        <v>0.73</v>
      </c>
      <c r="E13" s="18">
        <v>2.84</v>
      </c>
      <c r="F13" s="18">
        <v>2.68</v>
      </c>
      <c r="G13" s="18">
        <v>2.2599999999999998</v>
      </c>
      <c r="H13" s="18">
        <v>2.21</v>
      </c>
      <c r="I13" s="18">
        <v>2.04</v>
      </c>
      <c r="J13" s="18">
        <v>0.55000000000000004</v>
      </c>
      <c r="K13" s="18">
        <v>2.39</v>
      </c>
      <c r="L13" s="5">
        <v>0</v>
      </c>
      <c r="M13" s="5">
        <v>0</v>
      </c>
      <c r="N13" s="5">
        <v>0.01</v>
      </c>
      <c r="O13" s="5">
        <v>0</v>
      </c>
      <c r="P13" s="5">
        <v>0</v>
      </c>
      <c r="Q13" s="18"/>
      <c r="R13" s="18"/>
      <c r="S13" s="18"/>
      <c r="T13" s="18"/>
      <c r="U13" s="18"/>
      <c r="V13" s="18"/>
      <c r="W13" s="18"/>
      <c r="X13" s="18"/>
    </row>
    <row r="14" spans="1:24" x14ac:dyDescent="0.25">
      <c r="A14" s="18">
        <v>5</v>
      </c>
      <c r="B14" s="18">
        <v>2.0699999999999998</v>
      </c>
      <c r="C14" s="18">
        <v>0</v>
      </c>
      <c r="D14" s="18">
        <v>0.93</v>
      </c>
      <c r="E14" s="18">
        <v>2.84</v>
      </c>
      <c r="F14" s="18">
        <v>2.68</v>
      </c>
      <c r="G14" s="18">
        <v>2.2599999999999998</v>
      </c>
      <c r="H14" s="18">
        <v>2.21</v>
      </c>
      <c r="I14" s="18">
        <v>2.04</v>
      </c>
      <c r="J14" s="18">
        <v>1.06</v>
      </c>
      <c r="K14" s="18">
        <v>2.39</v>
      </c>
      <c r="L14" s="5">
        <v>0</v>
      </c>
      <c r="M14" s="5">
        <v>0</v>
      </c>
      <c r="N14" s="5">
        <v>0.01</v>
      </c>
      <c r="O14" s="5">
        <v>0</v>
      </c>
      <c r="P14" s="5">
        <v>0.01</v>
      </c>
      <c r="Q14" s="18"/>
      <c r="R14" s="18"/>
      <c r="S14" s="18"/>
      <c r="T14" s="18"/>
      <c r="U14" s="18"/>
      <c r="V14" s="18"/>
      <c r="W14" s="18"/>
      <c r="X14" s="18"/>
    </row>
    <row r="15" spans="1:24" x14ac:dyDescent="0.25">
      <c r="A15" s="18">
        <v>6.1</v>
      </c>
      <c r="B15" s="18">
        <v>2.0699999999999998</v>
      </c>
      <c r="C15" s="18">
        <v>0</v>
      </c>
      <c r="D15" s="18">
        <v>2.15</v>
      </c>
      <c r="E15" s="18">
        <v>2.84</v>
      </c>
      <c r="F15" s="18">
        <v>2.68</v>
      </c>
      <c r="G15" s="18">
        <v>2.2599999999999998</v>
      </c>
      <c r="H15" s="18">
        <v>2.21</v>
      </c>
      <c r="I15" s="18">
        <v>2.04</v>
      </c>
      <c r="J15" s="18">
        <v>1.79</v>
      </c>
      <c r="K15" s="18">
        <v>2.39</v>
      </c>
      <c r="L15" s="5">
        <v>0</v>
      </c>
      <c r="M15" s="5">
        <v>0</v>
      </c>
      <c r="N15" s="5">
        <v>0.02</v>
      </c>
      <c r="O15" s="5">
        <v>0</v>
      </c>
      <c r="P15" s="5">
        <v>0.02</v>
      </c>
      <c r="Q15" s="18"/>
      <c r="R15" s="18"/>
      <c r="S15" s="18"/>
      <c r="T15" s="18"/>
      <c r="U15" s="18"/>
      <c r="V15" s="18"/>
      <c r="W15" s="18"/>
      <c r="X15" s="18"/>
    </row>
    <row r="16" spans="1:24" x14ac:dyDescent="0.25">
      <c r="A16" s="18">
        <v>6.7</v>
      </c>
      <c r="B16" s="18">
        <v>2.0699999999999998</v>
      </c>
      <c r="C16" s="18">
        <v>0</v>
      </c>
      <c r="D16" s="18">
        <v>2.15</v>
      </c>
      <c r="E16" s="18">
        <v>2.84</v>
      </c>
      <c r="F16" s="18">
        <v>2.68</v>
      </c>
      <c r="G16" s="18">
        <v>2.2599999999999998</v>
      </c>
      <c r="H16" s="18">
        <v>2.21</v>
      </c>
      <c r="I16" s="18">
        <v>2.04</v>
      </c>
      <c r="J16" s="18">
        <v>2.4300000000000002</v>
      </c>
      <c r="K16" s="18">
        <v>2.39</v>
      </c>
      <c r="L16" s="5">
        <v>0</v>
      </c>
      <c r="M16" s="5">
        <v>0</v>
      </c>
      <c r="N16" s="5">
        <v>0.03</v>
      </c>
      <c r="O16" s="5">
        <v>0</v>
      </c>
      <c r="P16" s="5">
        <v>0.02</v>
      </c>
      <c r="Q16" s="18"/>
      <c r="R16" s="18"/>
      <c r="S16" s="18"/>
      <c r="T16" s="18"/>
      <c r="U16" s="18"/>
      <c r="V16" s="18"/>
      <c r="W16" s="18"/>
      <c r="X16" s="18"/>
    </row>
    <row r="17" spans="1:24" x14ac:dyDescent="0.25">
      <c r="A17" s="18">
        <v>7.1</v>
      </c>
      <c r="B17" s="18">
        <v>2.0699999999999998</v>
      </c>
      <c r="C17" s="18">
        <v>0</v>
      </c>
      <c r="D17" s="18">
        <v>2.15</v>
      </c>
      <c r="E17" s="18">
        <v>2.84</v>
      </c>
      <c r="F17" s="18">
        <v>2.68</v>
      </c>
      <c r="G17" s="18"/>
      <c r="H17" s="18"/>
      <c r="I17" s="18"/>
      <c r="J17" s="18"/>
      <c r="K17" s="18"/>
      <c r="L17" s="5">
        <v>0</v>
      </c>
      <c r="M17" s="5">
        <v>0</v>
      </c>
      <c r="N17" s="5">
        <v>0.03</v>
      </c>
      <c r="O17" s="5">
        <v>0</v>
      </c>
      <c r="P17" s="5">
        <v>0.02</v>
      </c>
      <c r="Q17" s="18"/>
      <c r="R17" s="18"/>
      <c r="S17" s="18"/>
      <c r="T17" s="18"/>
      <c r="U17" s="18"/>
      <c r="V17" s="18"/>
      <c r="W17" s="18"/>
      <c r="X17" s="18"/>
    </row>
    <row r="18" spans="1:24" x14ac:dyDescent="0.25">
      <c r="A18" s="18">
        <v>7.9</v>
      </c>
      <c r="B18" s="18">
        <v>2.0699999999999998</v>
      </c>
      <c r="C18" s="18">
        <v>0</v>
      </c>
      <c r="D18" s="18">
        <v>2.15</v>
      </c>
      <c r="E18" s="18">
        <v>2.84</v>
      </c>
      <c r="F18" s="18">
        <v>2.68</v>
      </c>
      <c r="G18" s="18"/>
      <c r="H18" s="18"/>
      <c r="I18" s="18"/>
      <c r="J18" s="18"/>
      <c r="K18" s="18"/>
      <c r="L18" s="5">
        <v>0</v>
      </c>
      <c r="M18" s="5">
        <v>0</v>
      </c>
      <c r="N18" s="5">
        <v>0.01</v>
      </c>
      <c r="O18" s="5">
        <v>0</v>
      </c>
      <c r="P18" s="5">
        <v>0.01</v>
      </c>
      <c r="Q18" s="18"/>
      <c r="R18" s="18"/>
      <c r="S18" s="18"/>
      <c r="T18" s="18"/>
      <c r="U18" s="18"/>
      <c r="V18" s="18"/>
      <c r="W18" s="18"/>
      <c r="X18" s="18"/>
    </row>
    <row r="19" spans="1:24" x14ac:dyDescent="0.25">
      <c r="A19" s="18">
        <v>8.9</v>
      </c>
      <c r="B19" s="18">
        <v>2.0699999999999998</v>
      </c>
      <c r="C19" s="18">
        <v>0</v>
      </c>
      <c r="D19" s="18">
        <v>2.15</v>
      </c>
      <c r="E19" s="18">
        <v>2.84</v>
      </c>
      <c r="F19" s="18">
        <v>2.68</v>
      </c>
      <c r="G19" s="18"/>
      <c r="H19" s="18"/>
      <c r="I19" s="18"/>
      <c r="J19" s="18"/>
      <c r="K19" s="18"/>
      <c r="L19" s="5">
        <v>0</v>
      </c>
      <c r="M19" s="5">
        <v>0</v>
      </c>
      <c r="N19" s="5">
        <v>0.01</v>
      </c>
      <c r="O19" s="5">
        <v>0</v>
      </c>
      <c r="P19" s="5">
        <v>0</v>
      </c>
      <c r="Q19" s="18"/>
      <c r="R19" s="18"/>
      <c r="S19" s="18"/>
      <c r="T19" s="18"/>
      <c r="U19" s="18"/>
      <c r="V19" s="18"/>
      <c r="W19" s="18"/>
      <c r="X19" s="18"/>
    </row>
  </sheetData>
  <mergeCells count="5">
    <mergeCell ref="Q2:U2"/>
    <mergeCell ref="V2:X2"/>
    <mergeCell ref="B1:F1"/>
    <mergeCell ref="G1:K1"/>
    <mergeCell ref="L1:P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C715D-D44A-4F3D-9874-4EA0C777F950}">
  <dimension ref="A1:C7"/>
  <sheetViews>
    <sheetView workbookViewId="0">
      <selection activeCell="T19" sqref="T19"/>
    </sheetView>
  </sheetViews>
  <sheetFormatPr defaultRowHeight="15" x14ac:dyDescent="0.25"/>
  <cols>
    <col min="3" max="3" width="19.42578125" customWidth="1"/>
  </cols>
  <sheetData>
    <row r="1" spans="1:3" x14ac:dyDescent="0.25">
      <c r="A1" s="14" t="s">
        <v>227</v>
      </c>
      <c r="B1" s="14" t="s">
        <v>27</v>
      </c>
      <c r="C1" s="14" t="s">
        <v>382</v>
      </c>
    </row>
    <row r="2" spans="1:3" x14ac:dyDescent="0.25">
      <c r="A2" s="5">
        <v>3</v>
      </c>
      <c r="B2" s="5">
        <v>1</v>
      </c>
      <c r="C2" s="5"/>
    </row>
    <row r="3" spans="1:3" x14ac:dyDescent="0.25">
      <c r="A3" s="5">
        <v>4.57</v>
      </c>
      <c r="B3" s="5">
        <v>1</v>
      </c>
      <c r="C3" s="5"/>
    </row>
    <row r="4" spans="1:3" x14ac:dyDescent="0.25">
      <c r="A4" s="5">
        <v>5</v>
      </c>
      <c r="B4" s="5">
        <v>1</v>
      </c>
      <c r="C4" s="5"/>
    </row>
    <row r="5" spans="1:3" x14ac:dyDescent="0.25">
      <c r="A5" s="5">
        <v>4</v>
      </c>
      <c r="B5" s="5"/>
      <c r="C5" s="5">
        <v>1</v>
      </c>
    </row>
    <row r="6" spans="1:3" x14ac:dyDescent="0.25">
      <c r="A6" s="5">
        <v>3.57</v>
      </c>
      <c r="B6" s="5"/>
      <c r="C6" s="5">
        <v>1</v>
      </c>
    </row>
    <row r="7" spans="1:3" x14ac:dyDescent="0.25">
      <c r="A7" s="5">
        <v>8</v>
      </c>
      <c r="B7" s="5"/>
      <c r="C7" s="5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6FA4A-A5A5-4217-A5F0-DD49E7781864}">
  <dimension ref="A1:D16"/>
  <sheetViews>
    <sheetView workbookViewId="0">
      <selection activeCell="I22" sqref="I22"/>
    </sheetView>
  </sheetViews>
  <sheetFormatPr defaultRowHeight="15" x14ac:dyDescent="0.25"/>
  <cols>
    <col min="2" max="2" width="16.7109375" customWidth="1"/>
    <col min="3" max="3" width="19.28515625" customWidth="1"/>
    <col min="4" max="4" width="17.42578125" customWidth="1"/>
  </cols>
  <sheetData>
    <row r="1" spans="1:4" x14ac:dyDescent="0.25">
      <c r="A1" s="14" t="s">
        <v>227</v>
      </c>
      <c r="B1" s="14" t="s">
        <v>27</v>
      </c>
      <c r="C1" s="14" t="s">
        <v>233</v>
      </c>
      <c r="D1" s="14" t="s">
        <v>35</v>
      </c>
    </row>
    <row r="2" spans="1:4" x14ac:dyDescent="0.25">
      <c r="A2" s="5">
        <v>2</v>
      </c>
      <c r="B2" s="5">
        <v>1</v>
      </c>
      <c r="C2" s="5"/>
      <c r="D2" s="5"/>
    </row>
    <row r="3" spans="1:4" x14ac:dyDescent="0.25">
      <c r="A3" s="5">
        <v>8.85</v>
      </c>
      <c r="B3" s="5">
        <v>0</v>
      </c>
      <c r="C3" s="5"/>
      <c r="D3" s="5"/>
    </row>
    <row r="4" spans="1:4" x14ac:dyDescent="0.25">
      <c r="A4" s="5">
        <v>6.4</v>
      </c>
      <c r="B4" s="5">
        <v>1</v>
      </c>
      <c r="C4" s="5"/>
      <c r="D4" s="5"/>
    </row>
    <row r="5" spans="1:4" x14ac:dyDescent="0.25">
      <c r="A5" s="5">
        <v>2.57</v>
      </c>
      <c r="B5" s="5">
        <v>1</v>
      </c>
      <c r="C5" s="5"/>
      <c r="D5" s="5"/>
    </row>
    <row r="6" spans="1:4" x14ac:dyDescent="0.25">
      <c r="A6" s="5">
        <v>3.57</v>
      </c>
      <c r="B6" s="5">
        <v>1</v>
      </c>
      <c r="C6" s="5"/>
      <c r="D6" s="5"/>
    </row>
    <row r="7" spans="1:4" x14ac:dyDescent="0.25">
      <c r="A7" s="5">
        <v>3</v>
      </c>
      <c r="B7" s="5"/>
      <c r="C7" s="5">
        <v>1</v>
      </c>
      <c r="D7" s="5"/>
    </row>
    <row r="8" spans="1:4" x14ac:dyDescent="0.25">
      <c r="A8" s="5">
        <v>5.27</v>
      </c>
      <c r="B8" s="5"/>
      <c r="C8" s="5">
        <v>1</v>
      </c>
      <c r="D8" s="5"/>
    </row>
    <row r="9" spans="1:4" x14ac:dyDescent="0.25">
      <c r="A9" s="5">
        <v>4</v>
      </c>
      <c r="B9" s="5"/>
      <c r="C9" s="5">
        <v>1</v>
      </c>
      <c r="D9" s="5"/>
    </row>
    <row r="10" spans="1:4" x14ac:dyDescent="0.25">
      <c r="A10" s="5">
        <v>6.71</v>
      </c>
      <c r="B10" s="5"/>
      <c r="C10" s="5">
        <v>1</v>
      </c>
      <c r="D10" s="5"/>
    </row>
    <row r="11" spans="1:4" x14ac:dyDescent="0.25">
      <c r="A11" s="5">
        <v>2</v>
      </c>
      <c r="B11" s="5"/>
      <c r="C11" s="5">
        <v>1</v>
      </c>
      <c r="D11" s="5"/>
    </row>
    <row r="12" spans="1:4" x14ac:dyDescent="0.25">
      <c r="A12" s="5">
        <v>8.85</v>
      </c>
      <c r="B12" s="5"/>
      <c r="C12" s="5"/>
      <c r="D12" s="5">
        <v>0</v>
      </c>
    </row>
    <row r="13" spans="1:4" x14ac:dyDescent="0.25">
      <c r="A13" s="5">
        <v>8.85</v>
      </c>
      <c r="B13" s="5"/>
      <c r="C13" s="5"/>
      <c r="D13" s="5">
        <v>0</v>
      </c>
    </row>
    <row r="14" spans="1:4" x14ac:dyDescent="0.25">
      <c r="A14" s="5">
        <v>8.85</v>
      </c>
      <c r="B14" s="5"/>
      <c r="C14" s="5"/>
      <c r="D14" s="5">
        <v>0</v>
      </c>
    </row>
    <row r="15" spans="1:4" x14ac:dyDescent="0.25">
      <c r="A15" s="5">
        <v>8.85</v>
      </c>
      <c r="B15" s="5"/>
      <c r="C15" s="5"/>
      <c r="D15" s="5">
        <v>0</v>
      </c>
    </row>
    <row r="16" spans="1:4" x14ac:dyDescent="0.25">
      <c r="A16" s="5">
        <v>8.85</v>
      </c>
      <c r="B16" s="5"/>
      <c r="C16" s="5"/>
      <c r="D16" s="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6A9B5-7573-4F88-BF4B-FB45A3F97CFB}">
  <dimension ref="A1:BT2"/>
  <sheetViews>
    <sheetView topLeftCell="AY1" workbookViewId="0">
      <selection activeCell="BG2" sqref="BG2"/>
    </sheetView>
  </sheetViews>
  <sheetFormatPr defaultRowHeight="15" x14ac:dyDescent="0.25"/>
  <cols>
    <col min="1" max="1" width="36.5703125" customWidth="1"/>
    <col min="13" max="13" width="11.140625" customWidth="1"/>
    <col min="40" max="40" width="18.7109375" customWidth="1"/>
    <col min="43" max="43" width="17.140625" customWidth="1"/>
    <col min="54" max="54" width="14.7109375" customWidth="1"/>
    <col min="57" max="57" width="15.7109375" customWidth="1"/>
  </cols>
  <sheetData>
    <row r="1" spans="1:72" x14ac:dyDescent="0.25">
      <c r="A1" s="4" t="s">
        <v>376</v>
      </c>
    </row>
    <row r="2" spans="1:72" x14ac:dyDescent="0.25">
      <c r="A2" s="4" t="s">
        <v>377</v>
      </c>
      <c r="M2" s="4" t="s">
        <v>378</v>
      </c>
      <c r="AB2" s="17" t="s">
        <v>379</v>
      </c>
      <c r="AQ2" s="4" t="s">
        <v>380</v>
      </c>
      <c r="BE2" s="4" t="s">
        <v>388</v>
      </c>
      <c r="BT2" s="17" t="s">
        <v>381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D82D-7E20-4136-92A8-41B56ABE6690}">
  <dimension ref="A1:D4"/>
  <sheetViews>
    <sheetView workbookViewId="0">
      <selection activeCell="G5" sqref="G5"/>
    </sheetView>
  </sheetViews>
  <sheetFormatPr defaultRowHeight="15" x14ac:dyDescent="0.25"/>
  <cols>
    <col min="2" max="2" width="22.7109375" customWidth="1"/>
    <col min="3" max="3" width="20.85546875" customWidth="1"/>
    <col min="4" max="4" width="23.42578125" customWidth="1"/>
  </cols>
  <sheetData>
    <row r="1" spans="1:4" x14ac:dyDescent="0.25">
      <c r="A1" s="4" t="s">
        <v>373</v>
      </c>
      <c r="B1" s="4" t="s">
        <v>370</v>
      </c>
      <c r="C1" s="4" t="s">
        <v>371</v>
      </c>
      <c r="D1" s="4" t="s">
        <v>372</v>
      </c>
    </row>
    <row r="2" spans="1:4" x14ac:dyDescent="0.25">
      <c r="A2">
        <v>13331</v>
      </c>
      <c r="B2">
        <v>48.3</v>
      </c>
      <c r="C2">
        <v>2015</v>
      </c>
      <c r="D2">
        <v>41.72</v>
      </c>
    </row>
    <row r="3" spans="1:4" x14ac:dyDescent="0.25">
      <c r="A3">
        <v>13387</v>
      </c>
      <c r="B3">
        <v>49.3</v>
      </c>
      <c r="C3">
        <v>2840</v>
      </c>
      <c r="D3">
        <v>57.61</v>
      </c>
    </row>
    <row r="4" spans="1:4" x14ac:dyDescent="0.25">
      <c r="A4">
        <v>13389</v>
      </c>
      <c r="B4">
        <v>32.299999999999997</v>
      </c>
      <c r="C4">
        <v>2972</v>
      </c>
      <c r="D4">
        <v>92.01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5FA8E-E96F-4CD8-8375-270DEB4EBF86}">
  <dimension ref="A1:Z50"/>
  <sheetViews>
    <sheetView workbookViewId="0">
      <selection activeCell="U1" sqref="U1:Z1"/>
    </sheetView>
  </sheetViews>
  <sheetFormatPr defaultRowHeight="15" x14ac:dyDescent="0.25"/>
  <cols>
    <col min="1" max="1" width="15" customWidth="1"/>
  </cols>
  <sheetData>
    <row r="1" spans="1:26" x14ac:dyDescent="0.25">
      <c r="A1" s="7" t="s">
        <v>222</v>
      </c>
      <c r="B1" s="19" t="s">
        <v>366</v>
      </c>
      <c r="C1" s="19"/>
      <c r="D1" s="19"/>
      <c r="E1" s="19"/>
      <c r="F1" s="19"/>
      <c r="G1" s="19"/>
      <c r="H1" s="19" t="s">
        <v>367</v>
      </c>
      <c r="I1" s="19"/>
      <c r="J1" s="19"/>
      <c r="K1" s="19"/>
      <c r="L1" s="19"/>
      <c r="M1" s="19"/>
      <c r="O1" s="19" t="s">
        <v>368</v>
      </c>
      <c r="P1" s="19"/>
      <c r="Q1" s="19"/>
      <c r="R1" s="19"/>
      <c r="S1" s="19"/>
      <c r="T1" s="19"/>
      <c r="U1" s="19" t="s">
        <v>369</v>
      </c>
      <c r="V1" s="19"/>
      <c r="W1" s="19"/>
      <c r="X1" s="19"/>
      <c r="Y1" s="19"/>
      <c r="Z1" s="19"/>
    </row>
    <row r="2" spans="1:26" x14ac:dyDescent="0.25">
      <c r="A2" s="5">
        <v>0</v>
      </c>
      <c r="B2" s="5">
        <v>1002.785</v>
      </c>
      <c r="C2" s="5">
        <v>431.26530000000002</v>
      </c>
      <c r="D2" s="5">
        <v>134.8954</v>
      </c>
      <c r="E2" s="5">
        <v>339.3569</v>
      </c>
      <c r="F2" s="5">
        <v>158.60319999999999</v>
      </c>
      <c r="G2" s="5">
        <v>60.900750000000002</v>
      </c>
      <c r="H2" s="5">
        <v>7.5876830000000002</v>
      </c>
      <c r="I2" s="5">
        <v>17.212520000000001</v>
      </c>
      <c r="J2" s="5">
        <v>4.9305180000000002</v>
      </c>
      <c r="K2" s="5">
        <v>25.722840000000001</v>
      </c>
      <c r="L2" s="5">
        <v>69.794870000000003</v>
      </c>
      <c r="M2" s="5">
        <v>74.976339999999993</v>
      </c>
      <c r="O2" s="5">
        <v>455.1207</v>
      </c>
      <c r="P2" s="5">
        <v>118.1922</v>
      </c>
      <c r="Q2" s="5">
        <v>996.43690000000004</v>
      </c>
      <c r="R2" s="5"/>
      <c r="S2" s="5"/>
      <c r="T2" s="5"/>
      <c r="U2" s="5">
        <v>86.284059999999997</v>
      </c>
      <c r="V2" s="5">
        <v>66.296260000000004</v>
      </c>
      <c r="W2" s="5">
        <v>130.65129999999999</v>
      </c>
      <c r="X2" s="5">
        <v>40.005099999999999</v>
      </c>
      <c r="Y2" s="5">
        <v>22412.29</v>
      </c>
      <c r="Z2" s="5">
        <v>94.624600000000001</v>
      </c>
    </row>
    <row r="3" spans="1:26" x14ac:dyDescent="0.25">
      <c r="A3" s="5">
        <v>1</v>
      </c>
      <c r="B3" s="5">
        <v>5886.44</v>
      </c>
      <c r="C3" s="5">
        <v>3757.1579999999999</v>
      </c>
      <c r="D3" s="5">
        <v>1620.8340000000001</v>
      </c>
      <c r="E3" s="5">
        <v>1980.7760000000001</v>
      </c>
      <c r="F3" s="5">
        <v>1756.94</v>
      </c>
      <c r="G3" s="5">
        <v>671.59109999999998</v>
      </c>
      <c r="H3" s="5">
        <v>178.73859999999999</v>
      </c>
      <c r="I3" s="5">
        <v>20.209219999999998</v>
      </c>
      <c r="J3" s="5">
        <v>3.9857480000000001</v>
      </c>
      <c r="K3" s="5">
        <v>119.2993</v>
      </c>
      <c r="L3" s="5">
        <v>52.073059999999998</v>
      </c>
      <c r="M3" s="5">
        <v>70.090109999999996</v>
      </c>
      <c r="O3" s="5">
        <v>4245.567</v>
      </c>
      <c r="P3" s="5">
        <v>1898.877</v>
      </c>
      <c r="Q3" s="5">
        <v>5124.9629999999997</v>
      </c>
      <c r="R3" s="5"/>
      <c r="S3" s="5"/>
      <c r="T3" s="5"/>
      <c r="U3" s="5">
        <v>782.45399999999995</v>
      </c>
      <c r="V3" s="5">
        <v>211.81299999999999</v>
      </c>
      <c r="W3" s="5">
        <v>93.414119999999997</v>
      </c>
      <c r="X3" s="5">
        <v>67.802000000000007</v>
      </c>
      <c r="Y3" s="5">
        <v>21182.68</v>
      </c>
      <c r="Z3" s="5">
        <v>60.096220000000002</v>
      </c>
    </row>
    <row r="4" spans="1:26" x14ac:dyDescent="0.25">
      <c r="A4" s="5">
        <v>2</v>
      </c>
      <c r="B4" s="5">
        <v>8546.7279999999992</v>
      </c>
      <c r="C4" s="5">
        <v>5478.433</v>
      </c>
      <c r="D4" s="5">
        <v>2350.7199999999998</v>
      </c>
      <c r="E4" s="5">
        <v>3253.1669999999999</v>
      </c>
      <c r="F4" s="5">
        <v>2663.0479999999998</v>
      </c>
      <c r="G4" s="5">
        <v>1057.729</v>
      </c>
      <c r="H4" s="5">
        <v>388.13799999999998</v>
      </c>
      <c r="I4" s="5">
        <v>12.64368</v>
      </c>
      <c r="J4" s="5">
        <v>13.485110000000001</v>
      </c>
      <c r="K4" s="5">
        <v>231.97049999999999</v>
      </c>
      <c r="L4" s="5">
        <v>48.758980000000001</v>
      </c>
      <c r="M4" s="5">
        <v>41.407490000000003</v>
      </c>
      <c r="O4" s="5">
        <v>6272.0389999999998</v>
      </c>
      <c r="P4" s="5">
        <v>3055.076</v>
      </c>
      <c r="Q4" s="5">
        <v>7107.9830000000002</v>
      </c>
      <c r="R4" s="5"/>
      <c r="S4" s="5"/>
      <c r="T4" s="5"/>
      <c r="U4" s="5">
        <v>1376.854</v>
      </c>
      <c r="V4" s="5">
        <v>329.71730000000002</v>
      </c>
      <c r="W4" s="5">
        <v>105.1795</v>
      </c>
      <c r="X4" s="5">
        <v>146.47620000000001</v>
      </c>
      <c r="Y4" s="5">
        <v>20595.7</v>
      </c>
      <c r="Z4" s="5">
        <v>67.108180000000004</v>
      </c>
    </row>
    <row r="5" spans="1:26" x14ac:dyDescent="0.25">
      <c r="A5" s="5">
        <v>3</v>
      </c>
      <c r="B5" s="5">
        <v>9891.0830000000005</v>
      </c>
      <c r="C5" s="5">
        <v>6953.558</v>
      </c>
      <c r="D5" s="5">
        <v>2620.09</v>
      </c>
      <c r="E5" s="5">
        <v>3998.93</v>
      </c>
      <c r="F5" s="5">
        <v>3256.29</v>
      </c>
      <c r="G5" s="5">
        <v>1289.4190000000001</v>
      </c>
      <c r="H5" s="5">
        <v>554.40269999999998</v>
      </c>
      <c r="I5" s="5">
        <v>523.84529999999995</v>
      </c>
      <c r="J5" s="5">
        <v>965.70240000000001</v>
      </c>
      <c r="K5" s="5">
        <v>325.81270000000001</v>
      </c>
      <c r="L5" s="5">
        <v>128.39269999999999</v>
      </c>
      <c r="M5" s="5">
        <v>614.55799999999999</v>
      </c>
      <c r="O5" s="5">
        <v>7463.7849999999999</v>
      </c>
      <c r="P5" s="5">
        <v>3707.97</v>
      </c>
      <c r="Q5" s="5">
        <v>8534.4529999999995</v>
      </c>
      <c r="R5" s="5"/>
      <c r="S5" s="5"/>
      <c r="T5" s="5"/>
      <c r="U5" s="5">
        <v>1784.626</v>
      </c>
      <c r="V5" s="5">
        <v>405.10700000000003</v>
      </c>
      <c r="W5" s="5">
        <v>1415.6559999999999</v>
      </c>
      <c r="X5" s="5">
        <v>549.6567</v>
      </c>
      <c r="Y5" s="5">
        <v>1787.8510000000001</v>
      </c>
      <c r="Z5" s="5">
        <v>709.06449999999995</v>
      </c>
    </row>
    <row r="6" spans="1:26" x14ac:dyDescent="0.25">
      <c r="A6" s="5">
        <v>4</v>
      </c>
      <c r="B6" s="5">
        <v>373.49400000000003</v>
      </c>
      <c r="C6" s="5">
        <v>52.279719999999998</v>
      </c>
      <c r="D6" s="5">
        <v>587.7133</v>
      </c>
      <c r="E6" s="5">
        <v>4340.9660000000003</v>
      </c>
      <c r="F6" s="5">
        <v>3580.0349999999999</v>
      </c>
      <c r="G6" s="5">
        <v>1491.998</v>
      </c>
      <c r="H6" s="5">
        <v>677.76160000000004</v>
      </c>
      <c r="I6" s="5">
        <v>8.9531709999999993</v>
      </c>
      <c r="J6" s="5">
        <v>334.0204</v>
      </c>
      <c r="K6" s="5">
        <v>373.1472</v>
      </c>
      <c r="L6" s="5">
        <v>59.741930000000004</v>
      </c>
      <c r="M6" s="5">
        <v>56.568089999999998</v>
      </c>
      <c r="O6" s="5">
        <v>56.75262</v>
      </c>
      <c r="P6" s="5">
        <v>992.66520000000003</v>
      </c>
      <c r="Q6" s="5">
        <v>30.963360000000002</v>
      </c>
      <c r="R6" s="5"/>
      <c r="S6" s="5"/>
      <c r="T6" s="5"/>
      <c r="U6" s="5">
        <v>23.914490000000001</v>
      </c>
      <c r="V6" s="5">
        <v>11.43319</v>
      </c>
      <c r="W6" s="5">
        <v>98.632490000000004</v>
      </c>
      <c r="X6" s="5">
        <v>38.536279999999998</v>
      </c>
      <c r="Y6" s="5">
        <v>21106.1</v>
      </c>
      <c r="Z6" s="5">
        <v>70.783929999999998</v>
      </c>
    </row>
    <row r="7" spans="1:26" x14ac:dyDescent="0.25">
      <c r="A7" s="5">
        <v>5</v>
      </c>
      <c r="B7" s="5">
        <v>12641.47</v>
      </c>
      <c r="C7" s="5">
        <v>8677.2009999999991</v>
      </c>
      <c r="D7" s="5">
        <v>2258.3539999999998</v>
      </c>
      <c r="E7" s="5">
        <v>4519.3140000000003</v>
      </c>
      <c r="F7" s="5">
        <v>3988.5160000000001</v>
      </c>
      <c r="G7" s="5">
        <v>1585.39</v>
      </c>
      <c r="H7" s="5">
        <v>756.77539999999999</v>
      </c>
      <c r="I7" s="5">
        <v>11.18962</v>
      </c>
      <c r="J7" s="5">
        <v>423.84739999999999</v>
      </c>
      <c r="K7" s="5">
        <v>374.24689999999998</v>
      </c>
      <c r="L7" s="5">
        <v>64.192679999999996</v>
      </c>
      <c r="M7" s="5">
        <v>60.494799999999998</v>
      </c>
      <c r="O7" s="5">
        <v>9567.1749999999993</v>
      </c>
      <c r="P7" s="5">
        <v>4983.9260000000004</v>
      </c>
      <c r="Q7" s="5">
        <v>10412.459999999999</v>
      </c>
      <c r="R7" s="5"/>
      <c r="S7" s="5"/>
      <c r="T7" s="5"/>
      <c r="U7" s="5">
        <v>2404.4389999999999</v>
      </c>
      <c r="V7" s="5">
        <v>562.22659999999996</v>
      </c>
      <c r="W7" s="5">
        <v>1700.0170000000001</v>
      </c>
      <c r="X7" s="5">
        <v>222.3383</v>
      </c>
      <c r="Y7" s="5">
        <v>20908.75</v>
      </c>
      <c r="Z7" s="5">
        <v>66.303650000000005</v>
      </c>
    </row>
    <row r="8" spans="1:26" x14ac:dyDescent="0.25">
      <c r="A8" s="5">
        <v>6</v>
      </c>
      <c r="B8" s="5">
        <v>13302.76</v>
      </c>
      <c r="C8" s="5">
        <v>9263.0480000000007</v>
      </c>
      <c r="D8" s="5">
        <v>2117.502</v>
      </c>
      <c r="E8" s="5">
        <v>4919.5129999999999</v>
      </c>
      <c r="F8" s="5">
        <v>4137.6120000000001</v>
      </c>
      <c r="G8" s="5">
        <v>1493.2090000000001</v>
      </c>
      <c r="H8" s="5">
        <v>795.61429999999996</v>
      </c>
      <c r="I8" s="5">
        <v>17.360150000000001</v>
      </c>
      <c r="J8" s="5">
        <v>14.547980000000001</v>
      </c>
      <c r="K8" s="5">
        <v>418.12709999999998</v>
      </c>
      <c r="L8" s="5">
        <v>60.620269999999998</v>
      </c>
      <c r="M8" s="5">
        <v>47.651829999999997</v>
      </c>
      <c r="O8" s="5">
        <v>62.908380000000001</v>
      </c>
      <c r="P8" s="5">
        <v>13.72869</v>
      </c>
      <c r="Q8" s="5">
        <v>11186.97</v>
      </c>
      <c r="R8" s="5"/>
      <c r="S8" s="5"/>
      <c r="T8" s="5"/>
      <c r="U8" s="5">
        <v>1043.019</v>
      </c>
      <c r="V8" s="5">
        <v>0</v>
      </c>
      <c r="W8" s="5">
        <v>108.57470000000001</v>
      </c>
      <c r="X8" s="5">
        <v>48.234929999999999</v>
      </c>
      <c r="Y8" s="5">
        <v>20899.18</v>
      </c>
      <c r="Z8" s="5">
        <v>42.617980000000003</v>
      </c>
    </row>
    <row r="9" spans="1:26" x14ac:dyDescent="0.25">
      <c r="A9" s="5">
        <v>7</v>
      </c>
      <c r="B9" s="5">
        <v>14328.02</v>
      </c>
      <c r="C9" s="5">
        <v>9952.4930000000004</v>
      </c>
      <c r="D9" s="5">
        <v>2107.855</v>
      </c>
      <c r="E9" s="5">
        <v>5148.4790000000003</v>
      </c>
      <c r="F9" s="5">
        <v>4761.7290000000003</v>
      </c>
      <c r="G9" s="5">
        <v>1649.5160000000001</v>
      </c>
      <c r="H9" s="5">
        <v>902.26260000000002</v>
      </c>
      <c r="I9" s="5">
        <v>6.0229080000000002</v>
      </c>
      <c r="J9" s="5">
        <v>511.80689999999998</v>
      </c>
      <c r="K9" s="5">
        <v>468.5025</v>
      </c>
      <c r="L9" s="5">
        <v>57.918819999999997</v>
      </c>
      <c r="M9" s="5">
        <v>51.674480000000003</v>
      </c>
      <c r="O9" s="5">
        <v>10542.63</v>
      </c>
      <c r="P9" s="5">
        <v>5485.8429999999998</v>
      </c>
      <c r="Q9" s="5">
        <v>12098.01</v>
      </c>
      <c r="R9" s="5"/>
      <c r="S9" s="5"/>
      <c r="T9" s="5"/>
      <c r="U9" s="5">
        <v>2698.654</v>
      </c>
      <c r="V9" s="5">
        <v>611.05939999999998</v>
      </c>
      <c r="W9" s="5">
        <v>97.857489999999999</v>
      </c>
      <c r="X9" s="5">
        <v>240.64320000000001</v>
      </c>
      <c r="Y9" s="5">
        <v>20795.91</v>
      </c>
      <c r="Z9" s="5">
        <v>66.207700000000003</v>
      </c>
    </row>
    <row r="10" spans="1:26" x14ac:dyDescent="0.25">
      <c r="A10" s="5">
        <v>8</v>
      </c>
      <c r="B10" s="5">
        <v>15468.21</v>
      </c>
      <c r="C10" s="5">
        <v>10681.92</v>
      </c>
      <c r="D10" s="5">
        <v>1715.03</v>
      </c>
      <c r="E10" s="5">
        <v>5468.3869999999997</v>
      </c>
      <c r="F10" s="5">
        <v>5042.3329999999996</v>
      </c>
      <c r="G10" s="5">
        <v>1668.6479999999999</v>
      </c>
      <c r="H10" s="5">
        <v>1008.424</v>
      </c>
      <c r="I10" s="5">
        <v>11.01247</v>
      </c>
      <c r="J10" s="5">
        <v>13.920590000000001</v>
      </c>
      <c r="K10" s="5">
        <v>412.73160000000001</v>
      </c>
      <c r="L10" s="5">
        <v>61.956240000000001</v>
      </c>
      <c r="M10" s="5">
        <v>46.433959999999999</v>
      </c>
      <c r="O10" s="5">
        <v>11309.77</v>
      </c>
      <c r="P10" s="5">
        <v>5788.6639999999998</v>
      </c>
      <c r="Q10" s="5">
        <v>12660.9</v>
      </c>
      <c r="R10" s="5"/>
      <c r="S10" s="5"/>
      <c r="T10" s="5"/>
      <c r="U10" s="5">
        <v>3062.826</v>
      </c>
      <c r="V10" s="5">
        <v>636.30989999999997</v>
      </c>
      <c r="W10" s="5">
        <v>93.081969999999998</v>
      </c>
      <c r="X10" s="5">
        <v>280.2276</v>
      </c>
      <c r="Y10" s="5">
        <v>20792.439999999999</v>
      </c>
      <c r="Z10" s="5">
        <v>60.059310000000004</v>
      </c>
    </row>
    <row r="11" spans="1:26" x14ac:dyDescent="0.25">
      <c r="A11" s="5">
        <v>9</v>
      </c>
      <c r="B11" s="5">
        <v>16515.080000000002</v>
      </c>
      <c r="C11" s="5">
        <v>11544.45</v>
      </c>
      <c r="D11" s="5">
        <v>1624.5239999999999</v>
      </c>
      <c r="E11" s="5">
        <v>5707.62</v>
      </c>
      <c r="F11" s="5">
        <v>5212.1030000000001</v>
      </c>
      <c r="G11" s="5">
        <v>1640.4010000000001</v>
      </c>
      <c r="H11" s="5">
        <v>1054.5989999999999</v>
      </c>
      <c r="I11" s="5">
        <v>316.60120000000001</v>
      </c>
      <c r="J11" s="5">
        <v>25.848310000000001</v>
      </c>
      <c r="K11" s="5">
        <v>380.11489999999998</v>
      </c>
      <c r="L11" s="5">
        <v>59.092399999999998</v>
      </c>
      <c r="M11" s="5">
        <v>52.818530000000003</v>
      </c>
      <c r="O11" s="5">
        <v>11860.52</v>
      </c>
      <c r="P11" s="5">
        <v>6122.817</v>
      </c>
      <c r="Q11" s="5">
        <v>13488.44</v>
      </c>
      <c r="R11" s="5"/>
      <c r="S11" s="5"/>
      <c r="T11" s="5"/>
      <c r="U11" s="5">
        <v>3190</v>
      </c>
      <c r="V11" s="5">
        <v>655.33069999999998</v>
      </c>
      <c r="W11" s="5">
        <v>87.952160000000006</v>
      </c>
      <c r="X11" s="5">
        <v>49.733280000000001</v>
      </c>
      <c r="Y11" s="5">
        <v>20938.78</v>
      </c>
      <c r="Z11" s="5">
        <v>47.341819999999998</v>
      </c>
    </row>
    <row r="12" spans="1:26" x14ac:dyDescent="0.25">
      <c r="A12" s="5">
        <v>10</v>
      </c>
      <c r="B12" s="5">
        <v>18042.54</v>
      </c>
      <c r="C12" s="5">
        <v>12611.75</v>
      </c>
      <c r="D12" s="5">
        <v>1449.21</v>
      </c>
      <c r="E12" s="5">
        <v>5903.8370000000004</v>
      </c>
      <c r="F12" s="5">
        <v>5653.0079999999998</v>
      </c>
      <c r="G12" s="5">
        <v>1712.4770000000001</v>
      </c>
      <c r="H12" s="5">
        <v>1109.5509999999999</v>
      </c>
      <c r="I12" s="5">
        <v>711.61099999999999</v>
      </c>
      <c r="J12" s="5">
        <v>1754.954</v>
      </c>
      <c r="K12" s="5">
        <v>368.71120000000002</v>
      </c>
      <c r="L12" s="5">
        <v>410.27370000000002</v>
      </c>
      <c r="M12" s="5">
        <v>951.16920000000005</v>
      </c>
      <c r="O12" s="5">
        <v>12818.7</v>
      </c>
      <c r="P12" s="5">
        <v>6266.902</v>
      </c>
      <c r="Q12" s="5">
        <v>15031.11</v>
      </c>
      <c r="R12" s="5"/>
      <c r="S12" s="5"/>
      <c r="T12" s="5"/>
      <c r="U12" s="5">
        <v>3244.0889999999999</v>
      </c>
      <c r="V12" s="5">
        <v>632.81870000000004</v>
      </c>
      <c r="W12" s="5">
        <v>2291.6869999999999</v>
      </c>
      <c r="X12" s="5">
        <v>941.44839999999999</v>
      </c>
      <c r="Y12" s="5">
        <v>3199.1970000000001</v>
      </c>
      <c r="Z12" s="5">
        <v>1239.7819999999999</v>
      </c>
    </row>
    <row r="13" spans="1:26" x14ac:dyDescent="0.25">
      <c r="A13" s="5">
        <v>11</v>
      </c>
      <c r="B13" s="5">
        <v>19709.2</v>
      </c>
      <c r="C13" s="5">
        <v>14238.01</v>
      </c>
      <c r="D13" s="5">
        <v>1332.6790000000001</v>
      </c>
      <c r="E13" s="5">
        <v>6119.6580000000004</v>
      </c>
      <c r="F13" s="5">
        <v>5814.5339999999997</v>
      </c>
      <c r="G13" s="5">
        <v>1730.471</v>
      </c>
      <c r="H13" s="5">
        <v>1098.5160000000001</v>
      </c>
      <c r="I13" s="5">
        <v>8.5767389999999999</v>
      </c>
      <c r="J13" s="5">
        <v>661.76700000000005</v>
      </c>
      <c r="K13" s="5">
        <v>347.93360000000001</v>
      </c>
      <c r="L13" s="5">
        <v>57.276670000000003</v>
      </c>
      <c r="M13" s="5">
        <v>58.125489999999999</v>
      </c>
      <c r="O13" s="5">
        <v>13567.67</v>
      </c>
      <c r="P13" s="5">
        <v>6412.4040000000005</v>
      </c>
      <c r="Q13" s="5">
        <v>16362.14</v>
      </c>
      <c r="R13" s="5"/>
      <c r="S13" s="5"/>
      <c r="T13" s="5"/>
      <c r="U13" s="5">
        <v>3120.11</v>
      </c>
      <c r="V13" s="5">
        <v>623.85069999999996</v>
      </c>
      <c r="W13" s="5">
        <v>2063.8719999999998</v>
      </c>
      <c r="X13" s="5">
        <v>262.4393</v>
      </c>
      <c r="Y13" s="5">
        <v>20742.169999999998</v>
      </c>
      <c r="Z13" s="5">
        <v>46.714440000000003</v>
      </c>
    </row>
    <row r="14" spans="1:26" x14ac:dyDescent="0.25">
      <c r="A14" s="5">
        <v>12</v>
      </c>
      <c r="B14" s="5">
        <v>20916.3</v>
      </c>
      <c r="C14" s="5">
        <v>15498.85</v>
      </c>
      <c r="D14" s="5">
        <v>1340.5250000000001</v>
      </c>
      <c r="E14" s="5">
        <v>6552.1409999999996</v>
      </c>
      <c r="F14" s="5">
        <v>5911.4170000000004</v>
      </c>
      <c r="G14" s="5">
        <v>1896.692</v>
      </c>
      <c r="H14" s="5">
        <v>1169.7059999999999</v>
      </c>
      <c r="I14" s="5">
        <v>674.0711</v>
      </c>
      <c r="J14" s="5">
        <v>1895.873</v>
      </c>
      <c r="K14" s="5">
        <v>294.01530000000002</v>
      </c>
      <c r="L14" s="5">
        <v>429.1617</v>
      </c>
      <c r="M14" s="5">
        <v>1080.2929999999999</v>
      </c>
      <c r="O14" s="5">
        <v>14574.54</v>
      </c>
      <c r="P14" s="5">
        <v>6713.357</v>
      </c>
      <c r="Q14" s="5">
        <v>17520.400000000001</v>
      </c>
      <c r="R14" s="5"/>
      <c r="S14" s="5"/>
      <c r="T14" s="5"/>
      <c r="U14" s="5">
        <v>3368.857</v>
      </c>
      <c r="V14" s="5">
        <v>694.52390000000003</v>
      </c>
      <c r="W14" s="5">
        <v>2150.739</v>
      </c>
      <c r="X14" s="5">
        <v>959.81970000000001</v>
      </c>
      <c r="Y14" s="5">
        <v>3471.3789999999999</v>
      </c>
      <c r="Z14" s="5">
        <v>1304.646</v>
      </c>
    </row>
    <row r="15" spans="1:26" x14ac:dyDescent="0.25">
      <c r="A15" s="5">
        <v>13</v>
      </c>
      <c r="B15" s="5">
        <v>23512.04</v>
      </c>
      <c r="C15" s="5">
        <v>17032.689999999999</v>
      </c>
      <c r="D15" s="5">
        <v>1276.347</v>
      </c>
      <c r="E15" s="5">
        <v>6462.7870000000003</v>
      </c>
      <c r="F15" s="5">
        <v>6123.5479999999998</v>
      </c>
      <c r="G15" s="5">
        <v>1896.6179999999999</v>
      </c>
      <c r="H15" s="5">
        <v>1160.2139999999999</v>
      </c>
      <c r="I15" s="5">
        <v>603.75959999999998</v>
      </c>
      <c r="J15" s="5">
        <v>1911.683</v>
      </c>
      <c r="K15" s="5">
        <v>287.6234</v>
      </c>
      <c r="L15" s="5">
        <v>406.23630000000003</v>
      </c>
      <c r="M15" s="5">
        <v>1036.221</v>
      </c>
      <c r="O15" s="5">
        <v>16250.28</v>
      </c>
      <c r="P15" s="5">
        <v>6817.4809999999998</v>
      </c>
      <c r="Q15" s="5">
        <v>20190.599999999999</v>
      </c>
      <c r="R15" s="5"/>
      <c r="S15" s="5"/>
      <c r="T15" s="5"/>
      <c r="U15" s="5">
        <v>3442.3719999999998</v>
      </c>
      <c r="V15" s="5">
        <v>693.37990000000002</v>
      </c>
      <c r="W15" s="5">
        <v>2095.7060000000001</v>
      </c>
      <c r="X15" s="5">
        <v>970.8691</v>
      </c>
      <c r="Y15" s="5">
        <v>3660.828</v>
      </c>
      <c r="Z15" s="5">
        <v>1365.288</v>
      </c>
    </row>
    <row r="16" spans="1:26" x14ac:dyDescent="0.25">
      <c r="A16" s="5">
        <v>14</v>
      </c>
      <c r="B16" s="5">
        <v>24829.19</v>
      </c>
      <c r="C16" s="5">
        <v>18523.59</v>
      </c>
      <c r="D16" s="5">
        <v>1236.4010000000001</v>
      </c>
      <c r="E16" s="5">
        <v>6475.6220000000003</v>
      </c>
      <c r="F16" s="5">
        <v>6506.0389999999998</v>
      </c>
      <c r="G16" s="5">
        <v>2053.0509999999999</v>
      </c>
      <c r="H16" s="5">
        <v>1267.04</v>
      </c>
      <c r="I16" s="5">
        <v>15.40418</v>
      </c>
      <c r="J16" s="5">
        <v>694.13279999999997</v>
      </c>
      <c r="K16" s="5">
        <v>246.44470000000001</v>
      </c>
      <c r="L16" s="5">
        <v>54.877839999999999</v>
      </c>
      <c r="M16" s="5">
        <v>41.400109999999998</v>
      </c>
      <c r="O16" s="5">
        <v>17302.93</v>
      </c>
      <c r="P16" s="5">
        <v>6334.5190000000002</v>
      </c>
      <c r="Q16" s="5">
        <v>22976.17</v>
      </c>
      <c r="R16" s="5"/>
      <c r="S16" s="5"/>
      <c r="T16" s="5"/>
      <c r="U16" s="5">
        <v>3468.7220000000002</v>
      </c>
      <c r="V16" s="5">
        <v>642.69439999999997</v>
      </c>
      <c r="W16" s="5">
        <v>91.930530000000005</v>
      </c>
      <c r="X16" s="5">
        <v>34.439810000000001</v>
      </c>
      <c r="Y16" s="5">
        <v>21312.01</v>
      </c>
      <c r="Z16" s="5">
        <v>34.019100000000002</v>
      </c>
    </row>
    <row r="17" spans="1:26" x14ac:dyDescent="0.25">
      <c r="A17" s="5">
        <v>15</v>
      </c>
      <c r="B17" s="5">
        <v>26773.23</v>
      </c>
      <c r="C17" s="5">
        <v>20791.07</v>
      </c>
      <c r="D17" s="5">
        <v>1293.3679999999999</v>
      </c>
      <c r="E17" s="5">
        <v>6797.3609999999999</v>
      </c>
      <c r="F17" s="5">
        <v>6838.68</v>
      </c>
      <c r="G17" s="5">
        <v>2130.9059999999999</v>
      </c>
      <c r="H17" s="5">
        <v>1270.346</v>
      </c>
      <c r="I17" s="5">
        <v>28.85238</v>
      </c>
      <c r="J17" s="5">
        <v>743.51909999999998</v>
      </c>
      <c r="K17" s="5">
        <v>231.66050000000001</v>
      </c>
      <c r="L17" s="5">
        <v>51.408760000000001</v>
      </c>
      <c r="M17" s="5">
        <v>52.014009999999999</v>
      </c>
      <c r="O17" s="5">
        <v>19223.14</v>
      </c>
      <c r="P17" s="5">
        <v>6914.2539999999999</v>
      </c>
      <c r="Q17" s="5">
        <v>24476.17</v>
      </c>
      <c r="R17" s="5"/>
      <c r="S17" s="5"/>
      <c r="T17" s="5"/>
      <c r="U17" s="5">
        <v>3615.442</v>
      </c>
      <c r="V17" s="5">
        <v>713.48580000000004</v>
      </c>
      <c r="W17" s="5">
        <v>979.51229999999998</v>
      </c>
      <c r="X17" s="5">
        <v>42.795119999999997</v>
      </c>
      <c r="Y17" s="5">
        <v>21226.57</v>
      </c>
      <c r="Z17" s="5">
        <v>60.480029999999999</v>
      </c>
    </row>
    <row r="18" spans="1:26" x14ac:dyDescent="0.25">
      <c r="A18" s="5">
        <v>16</v>
      </c>
      <c r="B18" s="5">
        <v>28926.9</v>
      </c>
      <c r="C18" s="5">
        <v>22743.16</v>
      </c>
      <c r="D18" s="5">
        <v>1212.2059999999999</v>
      </c>
      <c r="E18" s="5">
        <v>6557.7430000000004</v>
      </c>
      <c r="F18" s="5">
        <v>6791.4260000000004</v>
      </c>
      <c r="G18" s="5">
        <v>2284.04</v>
      </c>
      <c r="H18" s="5">
        <v>1195.3109999999999</v>
      </c>
      <c r="I18" s="5">
        <v>27.575469999999999</v>
      </c>
      <c r="J18" s="5">
        <v>813.94140000000004</v>
      </c>
      <c r="K18" s="5">
        <v>233.83789999999999</v>
      </c>
      <c r="L18" s="5">
        <v>50.737090000000002</v>
      </c>
      <c r="M18" s="5">
        <v>48.183259999999997</v>
      </c>
      <c r="O18" s="5">
        <v>21290.93</v>
      </c>
      <c r="P18" s="5">
        <v>7333.2740000000003</v>
      </c>
      <c r="Q18" s="5">
        <v>27016.560000000001</v>
      </c>
      <c r="R18" s="5"/>
      <c r="S18" s="5"/>
      <c r="T18" s="5"/>
      <c r="U18" s="5">
        <v>3471.808</v>
      </c>
      <c r="V18" s="5">
        <v>734.53639999999996</v>
      </c>
      <c r="W18" s="5">
        <v>89.937659999999994</v>
      </c>
      <c r="X18" s="5">
        <v>51.357100000000003</v>
      </c>
      <c r="Y18" s="5">
        <v>21011.46</v>
      </c>
      <c r="Z18" s="5">
        <v>43.931800000000003</v>
      </c>
    </row>
    <row r="19" spans="1:26" x14ac:dyDescent="0.25">
      <c r="A19" s="5">
        <v>17</v>
      </c>
      <c r="B19" s="5">
        <v>31374.639999999999</v>
      </c>
      <c r="C19" s="5">
        <v>24721.82</v>
      </c>
      <c r="D19" s="5">
        <v>1098.0809999999999</v>
      </c>
      <c r="E19" s="5">
        <v>6689.0150000000003</v>
      </c>
      <c r="F19" s="5">
        <v>6917.28</v>
      </c>
      <c r="G19" s="5">
        <v>2164.8739999999998</v>
      </c>
      <c r="H19" s="5">
        <v>1172.3489999999999</v>
      </c>
      <c r="I19" s="5">
        <v>21.213039999999999</v>
      </c>
      <c r="J19" s="5">
        <v>762.03070000000002</v>
      </c>
      <c r="K19" s="5">
        <v>291.6977</v>
      </c>
      <c r="L19" s="5">
        <v>54.759740000000001</v>
      </c>
      <c r="M19" s="5">
        <v>38.491990000000001</v>
      </c>
      <c r="O19" s="5">
        <v>23802.66</v>
      </c>
      <c r="P19" s="5">
        <v>7279.03</v>
      </c>
      <c r="Q19" s="5">
        <v>29810.31</v>
      </c>
      <c r="R19" s="5"/>
      <c r="S19" s="5"/>
      <c r="T19" s="5"/>
      <c r="U19" s="5">
        <v>3678.1880000000001</v>
      </c>
      <c r="V19" s="5">
        <v>699.34370000000001</v>
      </c>
      <c r="W19" s="5">
        <v>103.3563</v>
      </c>
      <c r="X19" s="5">
        <v>48.087299999999999</v>
      </c>
      <c r="Y19" s="5">
        <v>21206.33</v>
      </c>
      <c r="Z19" s="5">
        <v>62.022669999999998</v>
      </c>
    </row>
    <row r="20" spans="1:26" x14ac:dyDescent="0.25">
      <c r="A20" s="5">
        <v>18</v>
      </c>
      <c r="B20" s="5">
        <v>33261.82</v>
      </c>
      <c r="C20" s="5">
        <v>26993.56</v>
      </c>
      <c r="D20" s="5">
        <v>1215.9259999999999</v>
      </c>
      <c r="E20" s="5">
        <v>7118.42</v>
      </c>
      <c r="F20" s="5">
        <v>7084.1719999999996</v>
      </c>
      <c r="G20" s="5">
        <v>2121.4949999999999</v>
      </c>
      <c r="H20" s="5">
        <v>1508.133</v>
      </c>
      <c r="I20" s="5">
        <v>24.35735</v>
      </c>
      <c r="J20" s="5">
        <v>726.84540000000004</v>
      </c>
      <c r="K20" s="5">
        <v>279.23110000000003</v>
      </c>
      <c r="L20" s="5">
        <v>55.962850000000003</v>
      </c>
      <c r="M20" s="5">
        <v>47.681350000000002</v>
      </c>
      <c r="O20" s="5">
        <v>26199.14</v>
      </c>
      <c r="P20" s="5">
        <v>6711.2240000000002</v>
      </c>
      <c r="Q20" s="5">
        <v>31282.46</v>
      </c>
      <c r="R20" s="5"/>
      <c r="S20" s="5"/>
      <c r="T20" s="5"/>
      <c r="U20" s="5">
        <v>4245.0060000000003</v>
      </c>
      <c r="V20" s="5">
        <v>685.29769999999996</v>
      </c>
      <c r="W20" s="5">
        <v>99.274640000000005</v>
      </c>
      <c r="X20" s="5">
        <v>35.606009999999998</v>
      </c>
      <c r="Y20" s="5">
        <v>20893.53</v>
      </c>
      <c r="Z20" s="5">
        <v>56.213810000000002</v>
      </c>
    </row>
    <row r="21" spans="1:26" x14ac:dyDescent="0.25">
      <c r="A21" s="5">
        <v>19</v>
      </c>
      <c r="B21" s="5">
        <v>33904.06</v>
      </c>
      <c r="C21" s="5">
        <v>28444.97</v>
      </c>
      <c r="D21" s="5">
        <v>1279.2260000000001</v>
      </c>
      <c r="E21" s="5">
        <v>7298.9</v>
      </c>
      <c r="F21" s="5">
        <v>7184.9449999999997</v>
      </c>
      <c r="G21" s="5">
        <v>2011.3489999999999</v>
      </c>
      <c r="H21" s="5">
        <v>1579.604</v>
      </c>
      <c r="I21" s="5">
        <v>24.58616</v>
      </c>
      <c r="J21" s="5">
        <v>792.72090000000003</v>
      </c>
      <c r="K21" s="5">
        <v>272.0421</v>
      </c>
      <c r="L21" s="5">
        <v>66.643180000000001</v>
      </c>
      <c r="M21" s="5">
        <v>58.420729999999999</v>
      </c>
      <c r="O21" s="5">
        <v>29044.41</v>
      </c>
      <c r="P21" s="5">
        <v>7542.9690000000001</v>
      </c>
      <c r="Q21" s="5">
        <v>34542.879999999997</v>
      </c>
      <c r="R21" s="5"/>
      <c r="S21" s="5"/>
      <c r="T21" s="5"/>
      <c r="U21" s="5">
        <v>3899.2280000000001</v>
      </c>
      <c r="V21" s="5">
        <v>760.45119999999997</v>
      </c>
      <c r="W21" s="5">
        <v>95.303659999999994</v>
      </c>
      <c r="X21" s="5">
        <v>60.760509999999996</v>
      </c>
      <c r="Y21" s="5">
        <v>21012.57</v>
      </c>
      <c r="Z21" s="5">
        <v>64.473159999999993</v>
      </c>
    </row>
    <row r="22" spans="1:26" x14ac:dyDescent="0.25">
      <c r="A22" s="5">
        <v>20</v>
      </c>
      <c r="B22" s="5">
        <v>36646.230000000003</v>
      </c>
      <c r="C22" s="5">
        <v>30417.14</v>
      </c>
      <c r="D22" s="5">
        <v>1441.0319999999999</v>
      </c>
      <c r="E22" s="5">
        <v>7425.9579999999996</v>
      </c>
      <c r="F22" s="5">
        <v>7267.8779999999997</v>
      </c>
      <c r="G22" s="5">
        <v>2294.123</v>
      </c>
      <c r="H22" s="5">
        <v>1670.05</v>
      </c>
      <c r="I22" s="5">
        <v>568.48569999999995</v>
      </c>
      <c r="J22" s="5">
        <v>2144.0740000000001</v>
      </c>
      <c r="K22" s="5">
        <v>274.6918</v>
      </c>
      <c r="L22" s="5">
        <v>317.36149999999998</v>
      </c>
      <c r="M22" s="5">
        <v>1131.9970000000001</v>
      </c>
      <c r="O22" s="5">
        <v>31188.2</v>
      </c>
      <c r="P22" s="5">
        <v>6961.4030000000002</v>
      </c>
      <c r="Q22" s="5">
        <v>36106.54</v>
      </c>
      <c r="R22" s="5"/>
      <c r="S22" s="5"/>
      <c r="T22" s="5"/>
      <c r="U22" s="5">
        <v>3891.0940000000001</v>
      </c>
      <c r="V22" s="5">
        <v>784.04819999999995</v>
      </c>
      <c r="W22" s="5">
        <v>2633.5309999999999</v>
      </c>
      <c r="X22" s="5">
        <v>1073.414</v>
      </c>
      <c r="Y22" s="5">
        <v>3512.4769999999999</v>
      </c>
      <c r="Z22" s="5">
        <v>1438.7439999999999</v>
      </c>
    </row>
    <row r="23" spans="1:26" x14ac:dyDescent="0.25">
      <c r="A23" s="5">
        <v>21</v>
      </c>
      <c r="B23" s="5">
        <v>38869.089999999997</v>
      </c>
      <c r="C23" s="5">
        <v>32982.879999999997</v>
      </c>
      <c r="D23" s="5">
        <v>1280.798</v>
      </c>
      <c r="E23" s="5">
        <v>7573.6660000000002</v>
      </c>
      <c r="F23" s="5">
        <v>7323.1760000000004</v>
      </c>
      <c r="G23" s="5">
        <v>2307.4749999999999</v>
      </c>
      <c r="H23" s="5">
        <v>1456.3630000000001</v>
      </c>
      <c r="I23" s="5">
        <v>602.7115</v>
      </c>
      <c r="J23" s="5">
        <v>2302.8249999999998</v>
      </c>
      <c r="K23" s="5">
        <v>227.2319</v>
      </c>
      <c r="L23" s="5">
        <v>339.29790000000003</v>
      </c>
      <c r="M23" s="5">
        <v>1153.335</v>
      </c>
      <c r="O23" s="5">
        <v>34330.379999999997</v>
      </c>
      <c r="P23" s="5">
        <v>7714.3329999999996</v>
      </c>
      <c r="Q23" s="5">
        <v>39348.120000000003</v>
      </c>
      <c r="R23" s="5"/>
      <c r="S23" s="5"/>
      <c r="T23" s="5"/>
      <c r="U23" s="5">
        <v>4211.6440000000002</v>
      </c>
      <c r="V23" s="5">
        <v>728.65369999999996</v>
      </c>
      <c r="W23" s="5">
        <v>2486.7449999999999</v>
      </c>
      <c r="X23" s="5">
        <v>1041.5940000000001</v>
      </c>
      <c r="Y23" s="5">
        <v>3526.8040000000001</v>
      </c>
      <c r="Z23" s="5">
        <v>1382.058</v>
      </c>
    </row>
    <row r="24" spans="1:26" x14ac:dyDescent="0.25">
      <c r="A24" s="5">
        <v>22</v>
      </c>
      <c r="B24" s="5">
        <v>41523.46</v>
      </c>
      <c r="C24" s="5">
        <v>35051.800000000003</v>
      </c>
      <c r="D24" s="5">
        <v>1563.1949999999999</v>
      </c>
      <c r="E24" s="5">
        <v>7869.7560000000003</v>
      </c>
      <c r="F24" s="5">
        <v>7270.24</v>
      </c>
      <c r="G24" s="5">
        <v>2396.7260000000001</v>
      </c>
      <c r="H24" s="5">
        <v>1548.0050000000001</v>
      </c>
      <c r="I24" s="5">
        <v>697.63130000000001</v>
      </c>
      <c r="J24" s="5">
        <v>2246.0569999999998</v>
      </c>
      <c r="K24" s="5">
        <v>228.29480000000001</v>
      </c>
      <c r="L24" s="5">
        <v>339.11329999999998</v>
      </c>
      <c r="M24" s="5">
        <v>1113.721</v>
      </c>
      <c r="O24" s="5">
        <v>37555.699999999997</v>
      </c>
      <c r="P24" s="5">
        <v>7834.4960000000001</v>
      </c>
      <c r="Q24" s="5">
        <v>42741.54</v>
      </c>
      <c r="R24" s="5"/>
      <c r="S24" s="5"/>
      <c r="T24" s="5"/>
      <c r="U24" s="5">
        <v>4256.3429999999998</v>
      </c>
      <c r="V24" s="5">
        <v>747.68200000000002</v>
      </c>
      <c r="W24" s="5">
        <v>2505.7809999999999</v>
      </c>
      <c r="X24" s="5">
        <v>1133.251</v>
      </c>
      <c r="Y24" s="5">
        <v>3490.8290000000002</v>
      </c>
      <c r="Z24" s="5">
        <v>1297.088</v>
      </c>
    </row>
    <row r="25" spans="1:26" x14ac:dyDescent="0.25">
      <c r="A25" s="5">
        <v>23</v>
      </c>
      <c r="B25" s="5">
        <v>43044.19</v>
      </c>
      <c r="C25" s="5">
        <v>36868.19</v>
      </c>
      <c r="D25" s="5">
        <v>1706.5350000000001</v>
      </c>
      <c r="E25" s="5">
        <v>8473.1759999999995</v>
      </c>
      <c r="F25" s="5">
        <v>7622.0119999999997</v>
      </c>
      <c r="G25" s="5">
        <v>2616.6579999999999</v>
      </c>
      <c r="H25" s="5">
        <v>1628.7239999999999</v>
      </c>
      <c r="I25" s="5">
        <v>724.58680000000004</v>
      </c>
      <c r="J25" s="5">
        <v>1495.866</v>
      </c>
      <c r="K25" s="5">
        <v>200.74879999999999</v>
      </c>
      <c r="L25" s="5">
        <v>308.30500000000001</v>
      </c>
      <c r="M25" s="5">
        <v>61.402659999999997</v>
      </c>
      <c r="O25" s="5">
        <v>39873.800000000003</v>
      </c>
      <c r="P25" s="5">
        <v>7782.357</v>
      </c>
      <c r="Q25" s="5">
        <v>46308.77</v>
      </c>
      <c r="R25" s="5"/>
      <c r="S25" s="5"/>
      <c r="T25" s="5"/>
      <c r="U25" s="5">
        <v>4177.6030000000001</v>
      </c>
      <c r="V25" s="5">
        <v>736.41849999999999</v>
      </c>
      <c r="W25" s="5">
        <v>2541.6370000000002</v>
      </c>
      <c r="X25" s="5">
        <v>1099.0039999999999</v>
      </c>
      <c r="Y25" s="5">
        <v>21072.560000000001</v>
      </c>
      <c r="Z25" s="5">
        <v>53.062109999999997</v>
      </c>
    </row>
    <row r="26" spans="1:26" x14ac:dyDescent="0.25">
      <c r="A26" s="5">
        <v>24</v>
      </c>
      <c r="B26" s="5">
        <v>43527.48</v>
      </c>
      <c r="C26" s="5">
        <v>39194.74</v>
      </c>
      <c r="D26" s="5">
        <v>1771.835</v>
      </c>
      <c r="E26" s="5">
        <v>8431.2440000000006</v>
      </c>
      <c r="F26" s="5">
        <v>7672.1</v>
      </c>
      <c r="G26" s="5">
        <v>2761.2820000000002</v>
      </c>
      <c r="H26" s="5">
        <v>1655.96</v>
      </c>
      <c r="I26" s="5">
        <v>754.14779999999996</v>
      </c>
      <c r="J26" s="5">
        <v>2174.4470000000001</v>
      </c>
      <c r="K26" s="5">
        <v>262.60169999999999</v>
      </c>
      <c r="L26" s="5">
        <v>357.72820000000002</v>
      </c>
      <c r="M26" s="5">
        <v>1153.136</v>
      </c>
      <c r="O26" s="5">
        <v>43239.76</v>
      </c>
      <c r="P26" s="5">
        <v>7361.1220000000003</v>
      </c>
      <c r="Q26" s="5">
        <v>48315.06</v>
      </c>
      <c r="R26" s="5"/>
      <c r="S26" s="5"/>
      <c r="T26" s="5"/>
      <c r="U26" s="5">
        <v>4268.308</v>
      </c>
      <c r="V26" s="5">
        <v>751.50540000000001</v>
      </c>
      <c r="W26" s="5">
        <v>2386.518</v>
      </c>
      <c r="X26" s="5">
        <v>1120.5260000000001</v>
      </c>
      <c r="Y26" s="5">
        <v>3792.66</v>
      </c>
      <c r="Z26" s="5">
        <v>1416.8889999999999</v>
      </c>
    </row>
    <row r="27" spans="1:26" x14ac:dyDescent="0.25">
      <c r="A27" s="5">
        <v>25</v>
      </c>
      <c r="B27" s="5">
        <v>46479.55</v>
      </c>
      <c r="C27" s="5">
        <v>42513</v>
      </c>
      <c r="D27" s="5">
        <v>1900.05</v>
      </c>
      <c r="E27" s="5">
        <v>8781.1479999999992</v>
      </c>
      <c r="F27" s="5">
        <v>8140.2259999999997</v>
      </c>
      <c r="G27" s="5">
        <v>2783.3359999999998</v>
      </c>
      <c r="H27" s="5">
        <v>1760.9549999999999</v>
      </c>
      <c r="I27" s="5">
        <v>661.0806</v>
      </c>
      <c r="J27" s="5">
        <v>2308.42</v>
      </c>
      <c r="K27" s="5">
        <v>190.2604</v>
      </c>
      <c r="L27" s="5">
        <v>360.17140000000001</v>
      </c>
      <c r="M27" s="5">
        <v>1202.2560000000001</v>
      </c>
      <c r="O27" s="5">
        <v>45400.76</v>
      </c>
      <c r="P27" s="5">
        <v>7990.4570000000003</v>
      </c>
      <c r="Q27" s="5">
        <v>51044.32</v>
      </c>
      <c r="R27" s="5"/>
      <c r="S27" s="5"/>
      <c r="T27" s="5"/>
      <c r="U27" s="5">
        <v>4260.7790000000005</v>
      </c>
      <c r="V27" s="5">
        <v>733.72450000000003</v>
      </c>
      <c r="W27" s="5">
        <v>2552.953</v>
      </c>
      <c r="X27" s="5">
        <v>1126.6969999999999</v>
      </c>
      <c r="Y27" s="5">
        <v>3555.6779999999999</v>
      </c>
      <c r="Z27" s="5">
        <v>1333.6679999999999</v>
      </c>
    </row>
    <row r="28" spans="1:26" x14ac:dyDescent="0.25">
      <c r="A28" s="5">
        <v>26</v>
      </c>
      <c r="B28" s="5">
        <v>47900.95</v>
      </c>
      <c r="C28" s="5">
        <v>44635.59</v>
      </c>
      <c r="D28" s="5">
        <v>1989.9069999999999</v>
      </c>
      <c r="E28" s="5">
        <v>8963.4809999999998</v>
      </c>
      <c r="F28" s="5">
        <v>8381.8649999999998</v>
      </c>
      <c r="G28" s="5">
        <v>2858.3789999999999</v>
      </c>
      <c r="H28" s="5">
        <v>1598.3440000000001</v>
      </c>
      <c r="I28" s="5">
        <v>334.32310000000001</v>
      </c>
      <c r="J28" s="5">
        <v>851.76900000000001</v>
      </c>
      <c r="K28" s="5">
        <v>213.0899</v>
      </c>
      <c r="L28" s="5">
        <v>77.190650000000005</v>
      </c>
      <c r="M28" s="5">
        <v>526.19989999999996</v>
      </c>
      <c r="O28" s="5">
        <v>48443.55</v>
      </c>
      <c r="P28" s="5">
        <v>7764.7979999999998</v>
      </c>
      <c r="Q28" s="5">
        <v>52897.38</v>
      </c>
      <c r="R28" s="5"/>
      <c r="S28" s="5"/>
      <c r="T28" s="5"/>
      <c r="U28" s="5">
        <v>4399.5349999999999</v>
      </c>
      <c r="V28" s="5">
        <v>809.61609999999996</v>
      </c>
      <c r="W28" s="5">
        <v>109.45310000000001</v>
      </c>
      <c r="X28" s="5">
        <v>254.60810000000001</v>
      </c>
      <c r="Y28" s="5">
        <v>20820.099999999999</v>
      </c>
      <c r="Z28" s="5">
        <v>74.629429999999999</v>
      </c>
    </row>
    <row r="29" spans="1:26" x14ac:dyDescent="0.25">
      <c r="A29" s="5">
        <v>27</v>
      </c>
      <c r="B29" s="5">
        <v>49891.77</v>
      </c>
      <c r="C29" s="5">
        <v>47493.78</v>
      </c>
      <c r="D29" s="5">
        <v>2150.2370000000001</v>
      </c>
      <c r="E29" s="5">
        <v>8609.5550000000003</v>
      </c>
      <c r="F29" s="5">
        <v>8057.7430000000004</v>
      </c>
      <c r="G29" s="5">
        <v>2699.6280000000002</v>
      </c>
      <c r="H29" s="5">
        <v>1820.0989999999999</v>
      </c>
      <c r="I29" s="5">
        <v>276.58870000000002</v>
      </c>
      <c r="J29" s="5">
        <v>830.85860000000002</v>
      </c>
      <c r="K29" s="5">
        <v>197.30189999999999</v>
      </c>
      <c r="L29" s="5">
        <v>76.600170000000006</v>
      </c>
      <c r="M29" s="5">
        <v>511.88810000000001</v>
      </c>
      <c r="O29" s="5">
        <v>50930.94</v>
      </c>
      <c r="P29" s="5">
        <v>8465.6980000000003</v>
      </c>
      <c r="Q29" s="5">
        <v>57042.29</v>
      </c>
      <c r="R29" s="5"/>
      <c r="S29" s="5"/>
      <c r="T29" s="5"/>
      <c r="U29" s="5">
        <v>4369</v>
      </c>
      <c r="V29" s="5">
        <v>902.80880000000002</v>
      </c>
      <c r="W29" s="5">
        <v>137.25</v>
      </c>
      <c r="X29" s="5">
        <v>39.798430000000003</v>
      </c>
      <c r="Y29" s="5">
        <v>20895.07</v>
      </c>
      <c r="Z29" s="5">
        <v>50.523040000000002</v>
      </c>
    </row>
    <row r="30" spans="1:26" x14ac:dyDescent="0.25">
      <c r="A30" s="5">
        <v>28</v>
      </c>
      <c r="B30" s="5">
        <v>51409.96</v>
      </c>
      <c r="C30" s="5">
        <v>49051.95</v>
      </c>
      <c r="D30" s="5">
        <v>2131.268</v>
      </c>
      <c r="E30" s="5">
        <v>9051.1309999999994</v>
      </c>
      <c r="F30" s="5">
        <v>8934.9470000000001</v>
      </c>
      <c r="G30" s="5">
        <v>2995.835</v>
      </c>
      <c r="H30" s="5">
        <v>1699.39</v>
      </c>
      <c r="I30" s="5">
        <v>832.91800000000001</v>
      </c>
      <c r="J30" s="5">
        <v>2280.1060000000002</v>
      </c>
      <c r="K30" s="5">
        <v>234.3398</v>
      </c>
      <c r="L30" s="5">
        <v>322.29939999999999</v>
      </c>
      <c r="M30" s="5">
        <v>1107.396</v>
      </c>
      <c r="O30" s="5">
        <v>53787.55</v>
      </c>
      <c r="P30" s="5">
        <v>8668.5210000000006</v>
      </c>
      <c r="Q30" s="5">
        <v>58530.36</v>
      </c>
      <c r="R30" s="5"/>
      <c r="S30" s="5"/>
      <c r="T30" s="5"/>
      <c r="U30" s="5">
        <v>4130.098</v>
      </c>
      <c r="V30" s="5">
        <v>807.58630000000005</v>
      </c>
      <c r="W30" s="5">
        <v>2739.7</v>
      </c>
      <c r="X30" s="5">
        <v>1191.7460000000001</v>
      </c>
      <c r="Y30" s="5">
        <v>3756.3380000000002</v>
      </c>
      <c r="Z30" s="5">
        <v>1082.4110000000001</v>
      </c>
    </row>
    <row r="31" spans="1:26" x14ac:dyDescent="0.25">
      <c r="A31" s="5">
        <v>29</v>
      </c>
      <c r="B31" s="5">
        <v>53557.97</v>
      </c>
      <c r="C31" s="5">
        <v>48672.11</v>
      </c>
      <c r="D31" s="5">
        <v>2408.971</v>
      </c>
      <c r="E31" s="5">
        <v>9123.5830000000005</v>
      </c>
      <c r="F31" s="5">
        <v>9217.9639999999999</v>
      </c>
      <c r="G31" s="5">
        <v>2863.28</v>
      </c>
      <c r="H31" s="5">
        <v>1647.3910000000001</v>
      </c>
      <c r="I31" s="5">
        <v>828.98389999999995</v>
      </c>
      <c r="J31" s="5">
        <v>2312</v>
      </c>
      <c r="K31" s="5">
        <v>183.14510000000001</v>
      </c>
      <c r="L31" s="5">
        <v>324.66129999999998</v>
      </c>
      <c r="M31" s="5">
        <v>1058.8430000000001</v>
      </c>
      <c r="O31" s="5">
        <v>57566.34</v>
      </c>
      <c r="P31" s="5">
        <v>8717.8420000000006</v>
      </c>
      <c r="Q31" s="5">
        <v>61730.8</v>
      </c>
      <c r="R31" s="5"/>
      <c r="S31" s="5"/>
      <c r="T31" s="5"/>
      <c r="U31" s="5">
        <v>4269.4369999999999</v>
      </c>
      <c r="V31" s="5">
        <v>830.7627</v>
      </c>
      <c r="W31" s="5">
        <v>2739.8029999999999</v>
      </c>
      <c r="X31" s="5">
        <v>1161.2919999999999</v>
      </c>
      <c r="Y31" s="5">
        <v>3970.6170000000002</v>
      </c>
      <c r="Z31" s="5">
        <v>1014.277</v>
      </c>
    </row>
    <row r="32" spans="1:26" x14ac:dyDescent="0.25">
      <c r="A32" s="5">
        <v>30</v>
      </c>
      <c r="B32" s="5">
        <v>54973.8</v>
      </c>
      <c r="C32" s="5">
        <v>50189.42</v>
      </c>
      <c r="D32" s="5">
        <v>2430.627</v>
      </c>
      <c r="E32" s="5">
        <v>8999.2129999999997</v>
      </c>
      <c r="F32" s="5">
        <v>9518.2009999999991</v>
      </c>
      <c r="G32" s="5">
        <v>2974.165</v>
      </c>
      <c r="H32" s="5">
        <v>1639.19</v>
      </c>
      <c r="I32" s="5">
        <v>812.70140000000004</v>
      </c>
      <c r="J32" s="5">
        <v>2375.1149999999998</v>
      </c>
      <c r="K32" s="5">
        <v>576.84109999999998</v>
      </c>
      <c r="L32" s="5">
        <v>311.69279999999998</v>
      </c>
      <c r="M32" s="5">
        <v>995.01239999999996</v>
      </c>
      <c r="O32" s="5">
        <v>60111.01</v>
      </c>
      <c r="P32" s="5">
        <v>8809.1589999999997</v>
      </c>
      <c r="Q32" s="5">
        <v>63158.78</v>
      </c>
      <c r="R32" s="5"/>
      <c r="S32" s="5"/>
      <c r="T32" s="5"/>
      <c r="U32" s="5">
        <v>4233.1369999999997</v>
      </c>
      <c r="V32" s="5">
        <v>762.19309999999996</v>
      </c>
      <c r="W32" s="5">
        <v>2724.5320000000002</v>
      </c>
      <c r="X32" s="5">
        <v>1032.4269999999999</v>
      </c>
      <c r="Y32" s="5">
        <v>3880.9369999999999</v>
      </c>
      <c r="Z32" s="5">
        <v>1014.365</v>
      </c>
    </row>
    <row r="33" spans="1:26" x14ac:dyDescent="0.25">
      <c r="A33" s="5">
        <v>31</v>
      </c>
      <c r="B33" s="5">
        <v>57111.71</v>
      </c>
      <c r="C33" s="5">
        <v>52896.5</v>
      </c>
      <c r="D33" s="5">
        <v>2541.9110000000001</v>
      </c>
      <c r="E33" s="5">
        <v>9165.8320000000003</v>
      </c>
      <c r="F33" s="5">
        <v>9521.98</v>
      </c>
      <c r="G33" s="5">
        <v>3255.2779999999998</v>
      </c>
      <c r="H33" s="5">
        <v>1645.1320000000001</v>
      </c>
      <c r="I33" s="5">
        <v>959.99680000000001</v>
      </c>
      <c r="J33" s="5">
        <v>2352.8090000000002</v>
      </c>
      <c r="K33" s="5">
        <v>521.89670000000001</v>
      </c>
      <c r="L33" s="5">
        <v>377.18459999999999</v>
      </c>
      <c r="M33" s="5">
        <v>1005.744</v>
      </c>
      <c r="O33" s="5">
        <v>64118.26</v>
      </c>
      <c r="P33" s="5">
        <v>8935.2929999999997</v>
      </c>
      <c r="Q33" s="5">
        <v>66021.06</v>
      </c>
      <c r="R33" s="5"/>
      <c r="S33" s="5"/>
      <c r="T33" s="5"/>
      <c r="U33" s="5">
        <v>4297.2929999999997</v>
      </c>
      <c r="V33" s="5">
        <v>845.17039999999997</v>
      </c>
      <c r="W33" s="5">
        <v>2624.9029999999998</v>
      </c>
      <c r="X33" s="5">
        <v>1100.354</v>
      </c>
      <c r="Y33" s="5">
        <v>4064.3850000000002</v>
      </c>
      <c r="Z33" s="5">
        <v>1051.204</v>
      </c>
    </row>
    <row r="34" spans="1:26" x14ac:dyDescent="0.25">
      <c r="A34" s="5">
        <v>32</v>
      </c>
      <c r="B34" s="5">
        <v>56604.59</v>
      </c>
      <c r="C34" s="5">
        <v>54785.61</v>
      </c>
      <c r="D34" s="5">
        <v>2762.7289999999998</v>
      </c>
      <c r="E34" s="5">
        <v>9344.18</v>
      </c>
      <c r="F34" s="5">
        <v>9905.1810000000005</v>
      </c>
      <c r="G34" s="5">
        <v>3361.616</v>
      </c>
      <c r="H34" s="5">
        <v>1670.2280000000001</v>
      </c>
      <c r="I34" s="5">
        <v>1001.914</v>
      </c>
      <c r="J34" s="5">
        <v>2290.0929999999998</v>
      </c>
      <c r="K34" s="5">
        <v>171.18790000000001</v>
      </c>
      <c r="L34" s="5">
        <v>373.10289999999998</v>
      </c>
      <c r="M34" s="5">
        <v>906.97170000000006</v>
      </c>
      <c r="O34" s="5">
        <v>65950.05</v>
      </c>
      <c r="P34" s="5">
        <v>9428.9500000000007</v>
      </c>
      <c r="Q34" s="5">
        <v>68443.23</v>
      </c>
      <c r="R34" s="5"/>
      <c r="S34" s="5"/>
      <c r="T34" s="5"/>
      <c r="U34" s="5">
        <v>4227.232</v>
      </c>
      <c r="V34" s="5">
        <v>886.16459999999995</v>
      </c>
      <c r="W34" s="5">
        <v>2600.5160000000001</v>
      </c>
      <c r="X34" s="5">
        <v>1077.17</v>
      </c>
      <c r="Y34" s="5">
        <v>4342.2139999999999</v>
      </c>
      <c r="Z34" s="5">
        <v>1012.985</v>
      </c>
    </row>
    <row r="35" spans="1:26" x14ac:dyDescent="0.25">
      <c r="A35" s="5">
        <v>33</v>
      </c>
      <c r="B35" s="5">
        <v>58127.360000000001</v>
      </c>
      <c r="C35" s="5">
        <v>57082.720000000001</v>
      </c>
      <c r="D35" s="5">
        <v>2889.8809999999999</v>
      </c>
      <c r="E35" s="5">
        <v>9622.51</v>
      </c>
      <c r="F35" s="5">
        <v>10071.530000000001</v>
      </c>
      <c r="G35" s="5">
        <v>3304.8710000000001</v>
      </c>
      <c r="H35" s="5">
        <v>1548.67</v>
      </c>
      <c r="I35" s="5">
        <v>1103.58</v>
      </c>
      <c r="J35" s="5">
        <v>2205.7869999999998</v>
      </c>
      <c r="K35" s="5">
        <v>210.76490000000001</v>
      </c>
      <c r="L35" s="5">
        <v>344.85570000000001</v>
      </c>
      <c r="M35" s="5">
        <v>909.75429999999994</v>
      </c>
      <c r="O35" s="5">
        <v>68570.7</v>
      </c>
      <c r="P35" s="5">
        <v>9268.5310000000009</v>
      </c>
      <c r="Q35" s="5">
        <v>71466.98</v>
      </c>
      <c r="R35" s="5"/>
      <c r="S35" s="5"/>
      <c r="T35" s="5"/>
      <c r="U35" s="5">
        <v>4096.8019999999997</v>
      </c>
      <c r="V35" s="5">
        <v>825.38189999999997</v>
      </c>
      <c r="W35" s="5">
        <v>2704.5219999999999</v>
      </c>
      <c r="X35" s="5">
        <v>1015.8339999999999</v>
      </c>
      <c r="Y35" s="5">
        <v>3950.6439999999998</v>
      </c>
      <c r="Z35" s="5">
        <v>1070.5940000000001</v>
      </c>
    </row>
    <row r="36" spans="1:26" x14ac:dyDescent="0.25">
      <c r="A36" s="5">
        <v>34</v>
      </c>
      <c r="B36" s="5">
        <v>60520.6</v>
      </c>
      <c r="C36" s="5">
        <v>60265.120000000003</v>
      </c>
      <c r="D36" s="5">
        <v>2888.0210000000002</v>
      </c>
      <c r="E36" s="5">
        <v>9878.7939999999999</v>
      </c>
      <c r="F36" s="5">
        <v>10237.780000000001</v>
      </c>
      <c r="G36" s="5">
        <v>3410.73</v>
      </c>
      <c r="H36" s="5">
        <v>1498.0650000000001</v>
      </c>
      <c r="I36" s="5">
        <v>1107.1079999999999</v>
      </c>
      <c r="J36" s="5">
        <v>2176.6390000000001</v>
      </c>
      <c r="K36" s="5">
        <v>220.15350000000001</v>
      </c>
      <c r="L36" s="5">
        <v>329.79109999999997</v>
      </c>
      <c r="M36" s="5">
        <v>890.80730000000005</v>
      </c>
      <c r="O36" s="5">
        <v>70246.570000000007</v>
      </c>
      <c r="P36" s="5">
        <v>9093.9779999999992</v>
      </c>
      <c r="Q36" s="5">
        <v>72595.570000000007</v>
      </c>
      <c r="R36" s="5"/>
      <c r="S36" s="5"/>
      <c r="T36" s="5"/>
      <c r="U36" s="5">
        <v>4261.1329999999998</v>
      </c>
      <c r="V36" s="5">
        <v>752.35410000000002</v>
      </c>
      <c r="W36" s="5">
        <v>2546.4789999999998</v>
      </c>
      <c r="X36" s="5">
        <v>1180.9549999999999</v>
      </c>
      <c r="Y36" s="5">
        <v>4021.3910000000001</v>
      </c>
      <c r="Z36" s="5">
        <v>956.80830000000003</v>
      </c>
    </row>
    <row r="37" spans="1:26" x14ac:dyDescent="0.25">
      <c r="A37" s="5">
        <v>35</v>
      </c>
      <c r="B37" s="5">
        <v>62238.77</v>
      </c>
      <c r="C37" s="5">
        <v>63124.76</v>
      </c>
      <c r="D37" s="5">
        <v>2893.8589999999999</v>
      </c>
      <c r="E37" s="5">
        <v>10152.9</v>
      </c>
      <c r="F37" s="5">
        <v>9930.4459999999999</v>
      </c>
      <c r="G37" s="5">
        <v>3333.672</v>
      </c>
      <c r="H37" s="5">
        <v>1432.6769999999999</v>
      </c>
      <c r="I37" s="5">
        <v>1164.134</v>
      </c>
      <c r="J37" s="5">
        <v>2537.3119999999999</v>
      </c>
      <c r="K37" s="5">
        <v>178.126</v>
      </c>
      <c r="L37" s="5">
        <v>323.59840000000003</v>
      </c>
      <c r="M37" s="5">
        <v>894.28369999999995</v>
      </c>
      <c r="O37" s="5">
        <v>72556.45</v>
      </c>
      <c r="P37" s="5">
        <v>9587.8130000000001</v>
      </c>
      <c r="Q37" s="5">
        <v>72677.95</v>
      </c>
      <c r="R37" s="5"/>
      <c r="S37" s="5"/>
      <c r="T37" s="5"/>
      <c r="U37" s="5">
        <v>4165.2979999999998</v>
      </c>
      <c r="V37" s="5">
        <v>752.428</v>
      </c>
      <c r="W37" s="5">
        <v>2532.9349999999999</v>
      </c>
      <c r="X37" s="5">
        <v>1180.6010000000001</v>
      </c>
      <c r="Y37" s="5">
        <v>3973.03</v>
      </c>
      <c r="Z37" s="5">
        <v>996.69529999999997</v>
      </c>
    </row>
    <row r="38" spans="1:26" x14ac:dyDescent="0.25">
      <c r="A38" s="5">
        <v>36</v>
      </c>
      <c r="B38" s="5">
        <v>61728.9</v>
      </c>
      <c r="C38" s="5">
        <v>64292.68</v>
      </c>
      <c r="D38" s="5">
        <v>3212.7930000000001</v>
      </c>
      <c r="E38" s="5">
        <v>10675.49</v>
      </c>
      <c r="F38" s="5">
        <v>10376.040000000001</v>
      </c>
      <c r="G38" s="5">
        <v>3400.78</v>
      </c>
      <c r="H38" s="5">
        <v>1470.173</v>
      </c>
      <c r="I38" s="5">
        <v>1084.788</v>
      </c>
      <c r="J38" s="5">
        <v>1574.9829999999999</v>
      </c>
      <c r="K38" s="5">
        <v>182.0453</v>
      </c>
      <c r="L38" s="5">
        <v>123.8165</v>
      </c>
      <c r="M38" s="5">
        <v>57.512860000000003</v>
      </c>
      <c r="O38" s="5">
        <v>75529.399999999994</v>
      </c>
      <c r="P38" s="5">
        <v>9999.6730000000007</v>
      </c>
      <c r="Q38" s="5">
        <v>75951.820000000007</v>
      </c>
      <c r="R38" s="5"/>
      <c r="S38" s="5"/>
      <c r="T38" s="5"/>
      <c r="U38" s="5">
        <v>4136.3720000000003</v>
      </c>
      <c r="V38" s="5">
        <v>675.25210000000004</v>
      </c>
      <c r="W38" s="5">
        <v>2588.1889999999999</v>
      </c>
      <c r="X38" s="5">
        <v>1143.9169999999999</v>
      </c>
      <c r="Y38" s="5">
        <v>4016.9180000000001</v>
      </c>
      <c r="Z38" s="5">
        <v>1013.502</v>
      </c>
    </row>
    <row r="39" spans="1:26" x14ac:dyDescent="0.25">
      <c r="A39" s="5">
        <v>37</v>
      </c>
      <c r="B39" s="5">
        <v>64065.16</v>
      </c>
      <c r="C39" s="5">
        <v>65930.59</v>
      </c>
      <c r="D39" s="5">
        <v>3052.64</v>
      </c>
      <c r="E39" s="5">
        <v>10645.38</v>
      </c>
      <c r="F39" s="5">
        <v>10602.19</v>
      </c>
      <c r="G39" s="5">
        <v>3547.6849999999999</v>
      </c>
      <c r="H39" s="5">
        <v>1363.9380000000001</v>
      </c>
      <c r="I39" s="5">
        <v>44.618229999999997</v>
      </c>
      <c r="J39" s="5">
        <v>852.41120000000001</v>
      </c>
      <c r="K39" s="5">
        <v>190.3416</v>
      </c>
      <c r="L39" s="5">
        <v>95.945809999999994</v>
      </c>
      <c r="M39" s="5">
        <v>69.034620000000004</v>
      </c>
      <c r="O39" s="5">
        <v>77787.06</v>
      </c>
      <c r="P39" s="5">
        <v>10131.59</v>
      </c>
      <c r="Q39" s="5">
        <v>79328.7</v>
      </c>
      <c r="R39" s="5"/>
      <c r="S39" s="5"/>
      <c r="T39" s="5"/>
      <c r="U39" s="5">
        <v>4285.5640000000003</v>
      </c>
      <c r="V39" s="5">
        <v>789.04520000000002</v>
      </c>
      <c r="W39" s="5">
        <v>1287.6179999999999</v>
      </c>
      <c r="X39" s="5">
        <v>50.272089999999999</v>
      </c>
      <c r="Y39" s="5">
        <v>20769.38</v>
      </c>
      <c r="Z39" s="5">
        <v>376.11430000000001</v>
      </c>
    </row>
    <row r="40" spans="1:26" x14ac:dyDescent="0.25">
      <c r="A40" s="5">
        <v>38</v>
      </c>
      <c r="B40" s="5">
        <v>65970.12</v>
      </c>
      <c r="C40" s="5">
        <v>66493.62</v>
      </c>
      <c r="D40" s="5">
        <v>3218.2109999999998</v>
      </c>
      <c r="E40" s="5">
        <v>10742.88</v>
      </c>
      <c r="F40" s="5">
        <v>10444.209999999999</v>
      </c>
      <c r="G40" s="5">
        <v>3768.3029999999999</v>
      </c>
      <c r="H40" s="5">
        <v>1411.9290000000001</v>
      </c>
      <c r="I40" s="5">
        <v>1177.663</v>
      </c>
      <c r="J40" s="5">
        <v>1587.8330000000001</v>
      </c>
      <c r="K40" s="5">
        <v>212.52889999999999</v>
      </c>
      <c r="L40" s="5">
        <v>302.8947</v>
      </c>
      <c r="M40" s="5">
        <v>634.6934</v>
      </c>
      <c r="O40" s="5">
        <v>81574.039999999994</v>
      </c>
      <c r="P40" s="5">
        <v>10563.18</v>
      </c>
      <c r="Q40" s="5">
        <v>78280.41</v>
      </c>
      <c r="R40" s="5"/>
      <c r="S40" s="5"/>
      <c r="T40" s="5"/>
      <c r="U40" s="5">
        <v>4116.3329999999996</v>
      </c>
      <c r="V40" s="5">
        <v>645.83140000000003</v>
      </c>
      <c r="W40" s="5">
        <v>2573.4499999999998</v>
      </c>
      <c r="X40" s="5">
        <v>1139.3330000000001</v>
      </c>
      <c r="Y40" s="5">
        <v>4137.25</v>
      </c>
      <c r="Z40" s="5">
        <v>1014.159</v>
      </c>
    </row>
    <row r="41" spans="1:26" x14ac:dyDescent="0.25">
      <c r="A41" s="5">
        <v>39</v>
      </c>
      <c r="B41" s="5">
        <v>66931.06</v>
      </c>
      <c r="C41" s="5">
        <v>68130.36</v>
      </c>
      <c r="D41" s="5">
        <v>3317.404</v>
      </c>
      <c r="E41" s="5">
        <v>10499.27</v>
      </c>
      <c r="F41" s="5">
        <v>10947.11</v>
      </c>
      <c r="G41" s="5">
        <v>3645.1579999999999</v>
      </c>
      <c r="H41" s="5">
        <v>1501.9179999999999</v>
      </c>
      <c r="I41" s="5">
        <v>1305.694</v>
      </c>
      <c r="J41" s="5">
        <v>1583.021</v>
      </c>
      <c r="K41" s="5">
        <v>213.25229999999999</v>
      </c>
      <c r="L41" s="5">
        <v>306.70330000000001</v>
      </c>
      <c r="M41" s="5">
        <v>62.864100000000001</v>
      </c>
      <c r="O41" s="5">
        <v>83527.649999999994</v>
      </c>
      <c r="P41" s="5">
        <v>10580.2</v>
      </c>
      <c r="Q41" s="5">
        <v>80372.66</v>
      </c>
      <c r="R41" s="5"/>
      <c r="S41" s="5"/>
      <c r="T41" s="5"/>
      <c r="U41" s="5">
        <v>4167.2979999999998</v>
      </c>
      <c r="V41" s="5">
        <v>774.26840000000004</v>
      </c>
      <c r="W41" s="5">
        <v>2634.9189999999999</v>
      </c>
      <c r="X41" s="5">
        <v>1054.348</v>
      </c>
      <c r="Y41" s="5">
        <v>20801.46</v>
      </c>
      <c r="Z41" s="5">
        <v>368.48239999999998</v>
      </c>
    </row>
    <row r="42" spans="1:26" x14ac:dyDescent="0.25">
      <c r="A42" s="5">
        <v>40</v>
      </c>
      <c r="B42" s="5">
        <v>68314.06</v>
      </c>
      <c r="C42" s="5">
        <v>67983.02</v>
      </c>
      <c r="D42" s="5">
        <v>3234.3380000000002</v>
      </c>
      <c r="E42" s="5">
        <v>10869.98</v>
      </c>
      <c r="F42" s="5">
        <v>10850.29</v>
      </c>
      <c r="G42" s="5">
        <v>3599.1010000000001</v>
      </c>
      <c r="H42" s="5">
        <v>1456.5250000000001</v>
      </c>
      <c r="I42" s="5">
        <v>1422.07</v>
      </c>
      <c r="J42" s="5">
        <v>2279.7289999999998</v>
      </c>
      <c r="K42" s="5">
        <v>189.96520000000001</v>
      </c>
      <c r="L42" s="5">
        <v>306.13490000000002</v>
      </c>
      <c r="M42" s="5">
        <v>888.48220000000003</v>
      </c>
      <c r="O42" s="5">
        <v>85720.08</v>
      </c>
      <c r="P42" s="5">
        <v>11127.43</v>
      </c>
      <c r="Q42" s="5">
        <v>79629.5</v>
      </c>
      <c r="R42" s="5"/>
      <c r="S42" s="5"/>
      <c r="T42" s="5"/>
      <c r="U42" s="5">
        <v>3924.279</v>
      </c>
      <c r="V42" s="5">
        <v>631.74839999999995</v>
      </c>
      <c r="W42" s="5">
        <v>2628.357</v>
      </c>
      <c r="X42" s="5">
        <v>1283.7650000000001</v>
      </c>
      <c r="Y42" s="5">
        <v>4067.78</v>
      </c>
      <c r="Z42" s="5">
        <v>1047.1369999999999</v>
      </c>
    </row>
    <row r="43" spans="1:26" x14ac:dyDescent="0.25">
      <c r="A43" s="5">
        <v>41</v>
      </c>
      <c r="B43" s="5">
        <v>69915.8</v>
      </c>
      <c r="C43" s="5">
        <v>70385.19</v>
      </c>
      <c r="D43" s="5">
        <v>3540.739</v>
      </c>
      <c r="E43" s="5">
        <v>10994.62</v>
      </c>
      <c r="F43" s="5">
        <v>11249.6</v>
      </c>
      <c r="G43" s="5">
        <v>3787.7370000000001</v>
      </c>
      <c r="H43" s="5">
        <v>1442.855</v>
      </c>
      <c r="I43" s="5">
        <v>1437.3710000000001</v>
      </c>
      <c r="J43" s="5">
        <v>2394.482</v>
      </c>
      <c r="K43" s="5">
        <v>168.98830000000001</v>
      </c>
      <c r="L43" s="5">
        <v>299.27800000000002</v>
      </c>
      <c r="M43" s="5">
        <v>852.14549999999997</v>
      </c>
      <c r="O43" s="5">
        <v>86175.07</v>
      </c>
      <c r="P43" s="5">
        <v>11776.18</v>
      </c>
      <c r="Q43" s="5">
        <v>85524.33</v>
      </c>
      <c r="R43" s="5"/>
      <c r="S43" s="5"/>
      <c r="T43" s="5"/>
      <c r="U43" s="5">
        <v>3713.2260000000001</v>
      </c>
      <c r="V43" s="5">
        <v>827.9357</v>
      </c>
      <c r="W43" s="5">
        <v>2608.192</v>
      </c>
      <c r="X43" s="5">
        <v>1261.6510000000001</v>
      </c>
      <c r="Y43" s="5">
        <v>4058.1039999999998</v>
      </c>
      <c r="Z43" s="5">
        <v>940.78409999999997</v>
      </c>
    </row>
    <row r="44" spans="1:26" x14ac:dyDescent="0.25">
      <c r="A44" s="5">
        <v>42</v>
      </c>
      <c r="B44" s="5">
        <v>69777.440000000002</v>
      </c>
      <c r="C44" s="5">
        <v>70598.2</v>
      </c>
      <c r="D44" s="5">
        <v>3581.3939999999998</v>
      </c>
      <c r="E44" s="5">
        <v>11516.78</v>
      </c>
      <c r="F44" s="5">
        <v>11571.49</v>
      </c>
      <c r="G44" s="5">
        <v>3866.98</v>
      </c>
      <c r="H44" s="5">
        <v>1539.296</v>
      </c>
      <c r="I44" s="5">
        <v>1277.5719999999999</v>
      </c>
      <c r="J44" s="5">
        <v>1540.6020000000001</v>
      </c>
      <c r="K44" s="5">
        <v>243.07159999999999</v>
      </c>
      <c r="L44" s="5">
        <v>110.0509</v>
      </c>
      <c r="M44" s="5">
        <v>66.00103</v>
      </c>
      <c r="O44" s="5">
        <v>87452.26</v>
      </c>
      <c r="P44" s="5">
        <v>12084.69</v>
      </c>
      <c r="Q44" s="5">
        <v>83471.3</v>
      </c>
      <c r="R44" s="5"/>
      <c r="S44" s="5"/>
      <c r="T44" s="5"/>
      <c r="U44" s="5">
        <v>3556.5790000000002</v>
      </c>
      <c r="V44" s="5">
        <v>705.52909999999997</v>
      </c>
      <c r="W44" s="5">
        <v>2678.91</v>
      </c>
      <c r="X44" s="5">
        <v>1275.019</v>
      </c>
      <c r="Y44" s="5">
        <v>4006.2449999999999</v>
      </c>
      <c r="Z44" s="5">
        <v>1007.184</v>
      </c>
    </row>
    <row r="45" spans="1:26" x14ac:dyDescent="0.25">
      <c r="A45" s="5">
        <v>43</v>
      </c>
      <c r="B45" s="5">
        <v>71966.06</v>
      </c>
      <c r="C45" s="5">
        <v>74279.33</v>
      </c>
      <c r="D45" s="5">
        <v>3700.6779999999999</v>
      </c>
      <c r="E45" s="5">
        <v>11554.42</v>
      </c>
      <c r="F45" s="5">
        <v>11875.55</v>
      </c>
      <c r="G45" s="5">
        <v>3933.3719999999998</v>
      </c>
      <c r="H45" s="5">
        <v>1530.1210000000001</v>
      </c>
      <c r="I45" s="5">
        <v>1453.4549999999999</v>
      </c>
      <c r="J45" s="5">
        <v>1481.576</v>
      </c>
      <c r="K45" s="5">
        <v>218.80279999999999</v>
      </c>
      <c r="L45" s="5">
        <v>353.72039999999998</v>
      </c>
      <c r="M45" s="5">
        <v>579.85990000000004</v>
      </c>
      <c r="O45" s="5">
        <v>90311.24</v>
      </c>
      <c r="P45" s="5">
        <v>12668.73</v>
      </c>
      <c r="Q45" s="5">
        <v>83723.63</v>
      </c>
      <c r="R45" s="5"/>
      <c r="S45" s="5"/>
      <c r="T45" s="5"/>
      <c r="U45" s="5">
        <v>3562.8159999999998</v>
      </c>
      <c r="V45" s="5">
        <v>586.82749999999999</v>
      </c>
      <c r="W45" s="5">
        <v>2698.4690000000001</v>
      </c>
      <c r="X45" s="5">
        <v>1315.452</v>
      </c>
      <c r="Y45" s="5">
        <v>3989.136</v>
      </c>
      <c r="Z45" s="5">
        <v>1003.419</v>
      </c>
    </row>
    <row r="46" spans="1:26" x14ac:dyDescent="0.25">
      <c r="A46" s="5">
        <v>44</v>
      </c>
      <c r="B46" s="5">
        <v>74546.13</v>
      </c>
      <c r="C46" s="5">
        <v>75502.98</v>
      </c>
      <c r="D46" s="5">
        <v>3687.6729999999998</v>
      </c>
      <c r="E46" s="5">
        <v>11941.46</v>
      </c>
      <c r="F46" s="5">
        <v>12390.11</v>
      </c>
      <c r="G46" s="5">
        <v>3924.67</v>
      </c>
      <c r="H46" s="5">
        <v>1501.239</v>
      </c>
      <c r="I46" s="5">
        <v>1427.7909999999999</v>
      </c>
      <c r="J46" s="5">
        <v>2397.8629999999998</v>
      </c>
      <c r="K46" s="5">
        <v>502.45519999999999</v>
      </c>
      <c r="L46" s="5">
        <v>331.80610000000001</v>
      </c>
      <c r="M46" s="5">
        <v>803.85889999999995</v>
      </c>
      <c r="O46" s="5">
        <v>94262.41</v>
      </c>
      <c r="P46" s="5">
        <v>13432.7</v>
      </c>
      <c r="Q46" s="5">
        <v>84122.43</v>
      </c>
      <c r="R46" s="5"/>
      <c r="S46" s="5"/>
      <c r="T46" s="5"/>
      <c r="U46" s="5">
        <v>3535.69</v>
      </c>
      <c r="V46" s="5">
        <v>707.03480000000002</v>
      </c>
      <c r="W46" s="5">
        <v>2647.7689999999998</v>
      </c>
      <c r="X46" s="5">
        <v>1243.42</v>
      </c>
      <c r="Y46" s="5">
        <v>4086.3139999999999</v>
      </c>
      <c r="Z46" s="5">
        <v>969.26</v>
      </c>
    </row>
    <row r="47" spans="1:26" x14ac:dyDescent="0.25">
      <c r="A47" s="5">
        <v>45</v>
      </c>
      <c r="B47" s="5">
        <v>77128.67</v>
      </c>
      <c r="C47" s="5">
        <v>75570.45</v>
      </c>
      <c r="D47" s="5">
        <v>3917.5030000000002</v>
      </c>
      <c r="E47" s="5">
        <v>12518</v>
      </c>
      <c r="F47" s="5">
        <v>12555.58</v>
      </c>
      <c r="G47" s="5">
        <v>3829.529</v>
      </c>
      <c r="H47" s="5">
        <v>1493.9839999999999</v>
      </c>
      <c r="I47" s="5">
        <v>1409.67</v>
      </c>
      <c r="J47" s="5">
        <v>1632.3409999999999</v>
      </c>
      <c r="K47" s="5">
        <v>979.03989999999999</v>
      </c>
      <c r="L47" s="5">
        <v>374.08460000000002</v>
      </c>
      <c r="M47" s="5">
        <v>608.21770000000004</v>
      </c>
      <c r="O47" s="5">
        <v>94550.99</v>
      </c>
      <c r="P47" s="5">
        <v>14077.33</v>
      </c>
      <c r="Q47" s="5">
        <v>84062.38</v>
      </c>
      <c r="R47" s="5"/>
      <c r="S47" s="5"/>
      <c r="T47" s="5"/>
      <c r="U47" s="5">
        <v>3604.9540000000002</v>
      </c>
      <c r="V47" s="5">
        <v>751.90390000000002</v>
      </c>
      <c r="W47" s="5">
        <v>2789.61</v>
      </c>
      <c r="X47" s="5">
        <v>1257.6659999999999</v>
      </c>
      <c r="Y47" s="5">
        <v>4159.6819999999998</v>
      </c>
      <c r="Z47" s="5">
        <v>979.68200000000002</v>
      </c>
    </row>
    <row r="48" spans="1:26" x14ac:dyDescent="0.25">
      <c r="A48" s="5">
        <v>46</v>
      </c>
      <c r="B48" s="5">
        <v>79351.16</v>
      </c>
      <c r="C48" s="5">
        <v>76117.09</v>
      </c>
      <c r="D48" s="5">
        <v>3957.6190000000001</v>
      </c>
      <c r="E48" s="5">
        <v>13088.35</v>
      </c>
      <c r="F48" s="5">
        <v>12740.01</v>
      </c>
      <c r="G48" s="5">
        <v>3598.7170000000001</v>
      </c>
      <c r="H48" s="5">
        <v>1521.175</v>
      </c>
      <c r="I48" s="5">
        <v>1456.2</v>
      </c>
      <c r="J48" s="5">
        <v>2349.62</v>
      </c>
      <c r="K48" s="5">
        <v>1005.604</v>
      </c>
      <c r="L48" s="5">
        <v>366.04660000000001</v>
      </c>
      <c r="M48" s="5">
        <v>749.06960000000004</v>
      </c>
      <c r="O48" s="5">
        <v>96707.71</v>
      </c>
      <c r="P48" s="5">
        <v>14460.33</v>
      </c>
      <c r="Q48" s="5">
        <v>86710.36</v>
      </c>
      <c r="R48" s="5"/>
      <c r="S48" s="5"/>
      <c r="T48" s="5"/>
      <c r="U48" s="5">
        <v>3772.2</v>
      </c>
      <c r="V48" s="5">
        <v>761.35900000000004</v>
      </c>
      <c r="W48" s="5">
        <v>2799.7</v>
      </c>
      <c r="X48" s="5">
        <v>1254.558</v>
      </c>
      <c r="Y48" s="5">
        <v>4234.0820000000003</v>
      </c>
      <c r="Z48" s="5">
        <v>1007.0069999999999</v>
      </c>
    </row>
    <row r="49" spans="1:26" x14ac:dyDescent="0.25">
      <c r="A49" s="5">
        <v>47</v>
      </c>
      <c r="B49" s="5">
        <v>82253.02</v>
      </c>
      <c r="C49" s="5">
        <v>80324.94</v>
      </c>
      <c r="D49" s="5">
        <v>4066.2890000000002</v>
      </c>
      <c r="E49" s="5">
        <v>13849.71</v>
      </c>
      <c r="F49" s="5">
        <v>13120.85</v>
      </c>
      <c r="G49" s="5">
        <v>3756.9290000000001</v>
      </c>
      <c r="H49" s="5">
        <v>1447.587</v>
      </c>
      <c r="I49" s="5">
        <v>1639.19</v>
      </c>
      <c r="J49" s="5">
        <v>2401.598</v>
      </c>
      <c r="K49" s="5">
        <v>735.33360000000005</v>
      </c>
      <c r="L49" s="5">
        <v>367.2423</v>
      </c>
      <c r="M49" s="5">
        <v>785.79020000000003</v>
      </c>
      <c r="O49" s="5">
        <v>101307.1</v>
      </c>
      <c r="P49" s="5">
        <v>15119.26</v>
      </c>
      <c r="Q49" s="5">
        <v>90455.64</v>
      </c>
      <c r="R49" s="5"/>
      <c r="S49" s="5"/>
      <c r="T49" s="5"/>
      <c r="U49" s="5">
        <v>3854.9189999999999</v>
      </c>
      <c r="V49" s="5">
        <v>719.75229999999999</v>
      </c>
      <c r="W49" s="5">
        <v>2678.518</v>
      </c>
      <c r="X49" s="5">
        <v>1257.7249999999999</v>
      </c>
      <c r="Y49" s="5">
        <v>4221.2830000000004</v>
      </c>
      <c r="Z49" s="5">
        <v>923.35749999999996</v>
      </c>
    </row>
    <row r="50" spans="1:26" x14ac:dyDescent="0.25">
      <c r="A50" s="5">
        <v>48</v>
      </c>
      <c r="B50" s="5">
        <v>84813.72</v>
      </c>
      <c r="C50" s="5">
        <v>82376.25</v>
      </c>
      <c r="D50" s="5">
        <v>4339.6459999999997</v>
      </c>
      <c r="E50" s="5">
        <v>13912.6</v>
      </c>
      <c r="F50" s="5">
        <v>14100.83</v>
      </c>
      <c r="G50" s="5">
        <v>3871.5410000000002</v>
      </c>
      <c r="H50" s="5">
        <v>1457.92</v>
      </c>
      <c r="I50" s="5">
        <v>1713.761</v>
      </c>
      <c r="J50" s="5">
        <v>2362.98</v>
      </c>
      <c r="K50" s="5">
        <v>327.34059999999999</v>
      </c>
      <c r="L50" s="5">
        <v>407.51319999999998</v>
      </c>
      <c r="M50" s="5">
        <v>739.14949999999999</v>
      </c>
      <c r="O50" s="5">
        <v>101159.6</v>
      </c>
      <c r="P50" s="5">
        <v>15883.15</v>
      </c>
      <c r="Q50" s="5">
        <v>93059.51</v>
      </c>
      <c r="R50" s="5"/>
      <c r="S50" s="5"/>
      <c r="T50" s="5"/>
      <c r="U50" s="5">
        <v>4156.9139999999998</v>
      </c>
      <c r="V50" s="5">
        <v>651.24900000000002</v>
      </c>
      <c r="W50" s="5">
        <v>2599.748</v>
      </c>
      <c r="X50" s="5">
        <v>1204.4780000000001</v>
      </c>
      <c r="Y50" s="5">
        <v>4118.4440000000004</v>
      </c>
      <c r="Z50" s="5">
        <v>943.25670000000002</v>
      </c>
    </row>
  </sheetData>
  <mergeCells count="4">
    <mergeCell ref="B1:G1"/>
    <mergeCell ref="H1:M1"/>
    <mergeCell ref="O1:T1"/>
    <mergeCell ref="U1:Z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94EA-BD89-404D-AEE0-5B81EACE9C5E}">
  <dimension ref="A1:AC138"/>
  <sheetViews>
    <sheetView workbookViewId="0">
      <selection activeCell="L12" sqref="L12"/>
    </sheetView>
  </sheetViews>
  <sheetFormatPr defaultRowHeight="15" x14ac:dyDescent="0.25"/>
  <cols>
    <col min="1" max="1" width="13.5703125" customWidth="1"/>
  </cols>
  <sheetData>
    <row r="1" spans="1:29" x14ac:dyDescent="0.25">
      <c r="A1" s="4" t="s">
        <v>224</v>
      </c>
    </row>
    <row r="2" spans="1:29" x14ac:dyDescent="0.25">
      <c r="A2" s="8" t="s">
        <v>227</v>
      </c>
      <c r="B2" s="8" t="s">
        <v>35</v>
      </c>
      <c r="C2" s="8" t="s">
        <v>32</v>
      </c>
      <c r="D2" s="4" t="s">
        <v>235</v>
      </c>
      <c r="E2" s="8" t="s">
        <v>32</v>
      </c>
      <c r="F2" s="4" t="s">
        <v>237</v>
      </c>
      <c r="G2" s="4" t="s">
        <v>238</v>
      </c>
      <c r="H2" s="8" t="s">
        <v>27</v>
      </c>
    </row>
    <row r="3" spans="1:29" x14ac:dyDescent="0.25">
      <c r="A3" s="5">
        <v>0</v>
      </c>
      <c r="B3" s="5">
        <v>100</v>
      </c>
      <c r="C3" s="5">
        <v>100</v>
      </c>
      <c r="D3" s="5">
        <v>100</v>
      </c>
      <c r="E3" s="5">
        <v>100</v>
      </c>
      <c r="F3" s="5">
        <v>100</v>
      </c>
      <c r="G3" s="5">
        <v>100</v>
      </c>
      <c r="H3" s="5">
        <v>100</v>
      </c>
    </row>
    <row r="4" spans="1:29" x14ac:dyDescent="0.25">
      <c r="A4" s="5">
        <v>0.4</v>
      </c>
      <c r="B4" s="5">
        <v>97</v>
      </c>
      <c r="C4" s="5">
        <v>98</v>
      </c>
      <c r="D4" s="5">
        <v>100</v>
      </c>
      <c r="E4" s="5">
        <v>99</v>
      </c>
      <c r="F4" s="5">
        <v>98</v>
      </c>
      <c r="G4" s="5">
        <v>99</v>
      </c>
      <c r="H4" s="5">
        <v>99</v>
      </c>
    </row>
    <row r="5" spans="1:29" x14ac:dyDescent="0.25">
      <c r="A5" s="5">
        <v>0.7</v>
      </c>
      <c r="B5" s="5">
        <v>99</v>
      </c>
      <c r="C5" s="5">
        <v>98</v>
      </c>
      <c r="D5" s="5">
        <v>101</v>
      </c>
      <c r="E5" s="5">
        <v>99</v>
      </c>
      <c r="F5" s="5">
        <v>97</v>
      </c>
      <c r="G5" s="5">
        <v>97</v>
      </c>
      <c r="H5" s="5">
        <v>98</v>
      </c>
    </row>
    <row r="6" spans="1:29" x14ac:dyDescent="0.25">
      <c r="A6" s="5">
        <v>1</v>
      </c>
      <c r="B6" s="5">
        <v>99</v>
      </c>
      <c r="C6" s="5">
        <v>100</v>
      </c>
      <c r="D6" s="5">
        <v>101</v>
      </c>
      <c r="E6" s="5">
        <v>101</v>
      </c>
      <c r="F6" s="5">
        <v>97</v>
      </c>
      <c r="G6" s="5">
        <v>100</v>
      </c>
      <c r="H6" s="5">
        <v>99</v>
      </c>
    </row>
    <row r="7" spans="1:29" x14ac:dyDescent="0.25">
      <c r="A7" s="5">
        <v>1.4</v>
      </c>
      <c r="B7" s="5">
        <v>99</v>
      </c>
      <c r="C7" s="5">
        <v>99</v>
      </c>
      <c r="D7" s="5">
        <v>104</v>
      </c>
      <c r="E7" s="5">
        <v>100</v>
      </c>
      <c r="F7" s="5">
        <v>98</v>
      </c>
      <c r="G7" s="5">
        <v>98</v>
      </c>
      <c r="H7" s="5">
        <v>99</v>
      </c>
    </row>
    <row r="8" spans="1:29" x14ac:dyDescent="0.25">
      <c r="A8" s="5">
        <v>1.7</v>
      </c>
      <c r="B8" s="5">
        <v>97</v>
      </c>
      <c r="C8" s="5">
        <v>100</v>
      </c>
      <c r="D8" s="5">
        <v>104</v>
      </c>
      <c r="E8" s="5">
        <v>101</v>
      </c>
      <c r="F8" s="5">
        <v>98</v>
      </c>
      <c r="G8" s="5">
        <v>99</v>
      </c>
      <c r="H8" s="5">
        <v>99</v>
      </c>
    </row>
    <row r="9" spans="1:29" x14ac:dyDescent="0.25">
      <c r="A9" s="5">
        <v>2</v>
      </c>
      <c r="B9" s="5">
        <v>97</v>
      </c>
      <c r="C9" s="5">
        <v>100</v>
      </c>
      <c r="D9" s="5">
        <v>106</v>
      </c>
      <c r="E9" s="5">
        <v>101</v>
      </c>
      <c r="F9" s="5">
        <v>99</v>
      </c>
      <c r="G9" s="5">
        <v>99</v>
      </c>
      <c r="H9" s="5">
        <v>100</v>
      </c>
    </row>
    <row r="10" spans="1:29" x14ac:dyDescent="0.25">
      <c r="A10" s="5">
        <v>2.4</v>
      </c>
      <c r="B10" s="5">
        <v>93</v>
      </c>
      <c r="C10" s="5">
        <v>100</v>
      </c>
      <c r="D10" s="5">
        <v>104</v>
      </c>
      <c r="E10" s="5">
        <v>99</v>
      </c>
      <c r="F10" s="5">
        <v>99</v>
      </c>
      <c r="G10" s="5">
        <v>98</v>
      </c>
      <c r="H10" s="5">
        <v>99</v>
      </c>
    </row>
    <row r="11" spans="1:29" x14ac:dyDescent="0.25">
      <c r="A11" s="5">
        <v>2.7</v>
      </c>
      <c r="B11" s="5">
        <v>93</v>
      </c>
      <c r="C11" s="5">
        <v>101</v>
      </c>
      <c r="D11" s="5">
        <v>106</v>
      </c>
      <c r="E11" s="5">
        <v>100</v>
      </c>
      <c r="F11" s="5">
        <v>100</v>
      </c>
      <c r="G11" s="5">
        <v>100</v>
      </c>
      <c r="H11" s="5">
        <v>101</v>
      </c>
    </row>
    <row r="12" spans="1:29" x14ac:dyDescent="0.25">
      <c r="A12" s="5">
        <v>4.7</v>
      </c>
      <c r="B12" s="5">
        <v>91</v>
      </c>
      <c r="C12" s="5">
        <v>100</v>
      </c>
      <c r="D12" s="5">
        <v>108</v>
      </c>
      <c r="E12" s="5">
        <v>101</v>
      </c>
      <c r="F12" s="5">
        <v>105</v>
      </c>
      <c r="G12" s="5">
        <v>105</v>
      </c>
      <c r="H12" s="5">
        <v>104</v>
      </c>
    </row>
    <row r="13" spans="1:29" x14ac:dyDescent="0.25">
      <c r="A13" s="5">
        <v>5.4</v>
      </c>
      <c r="B13" s="5">
        <v>88</v>
      </c>
      <c r="C13" s="5">
        <v>98</v>
      </c>
      <c r="D13" s="5">
        <v>112</v>
      </c>
      <c r="E13" s="5">
        <v>103</v>
      </c>
      <c r="F13" s="5">
        <v>112</v>
      </c>
      <c r="G13" s="5">
        <v>107</v>
      </c>
      <c r="H13" s="5">
        <v>102</v>
      </c>
      <c r="V13" s="4"/>
    </row>
    <row r="14" spans="1:29" x14ac:dyDescent="0.25">
      <c r="A14" s="5">
        <v>6</v>
      </c>
      <c r="B14" s="5">
        <v>87</v>
      </c>
      <c r="C14" s="5">
        <v>96</v>
      </c>
      <c r="D14" s="5">
        <v>115</v>
      </c>
      <c r="E14" s="5">
        <v>113</v>
      </c>
      <c r="F14" s="5">
        <v>114</v>
      </c>
      <c r="G14" s="5"/>
      <c r="H14" s="5">
        <v>104</v>
      </c>
      <c r="V14" s="8"/>
      <c r="W14" s="8"/>
      <c r="X14" s="8"/>
      <c r="Y14" s="4"/>
      <c r="Z14" s="8"/>
      <c r="AA14" s="4"/>
      <c r="AB14" s="4"/>
      <c r="AC14" s="8"/>
    </row>
    <row r="15" spans="1:29" x14ac:dyDescent="0.25">
      <c r="A15" s="5">
        <v>6.6</v>
      </c>
      <c r="B15" s="5">
        <v>87</v>
      </c>
      <c r="C15" s="5">
        <v>101</v>
      </c>
      <c r="D15" s="5">
        <v>119</v>
      </c>
      <c r="E15" s="5">
        <v>112</v>
      </c>
      <c r="F15" s="5">
        <v>119</v>
      </c>
      <c r="G15" s="5"/>
      <c r="H15" s="5">
        <v>111</v>
      </c>
      <c r="V15" s="5"/>
      <c r="W15" s="5"/>
      <c r="X15" s="5"/>
      <c r="Y15" s="5"/>
      <c r="Z15" s="5"/>
      <c r="AA15" s="5"/>
      <c r="AB15" s="5"/>
      <c r="AC15" s="5"/>
    </row>
    <row r="16" spans="1:29" x14ac:dyDescent="0.25">
      <c r="A16" s="5">
        <v>7.6</v>
      </c>
      <c r="B16" s="5">
        <v>85</v>
      </c>
      <c r="C16" s="5">
        <v>101</v>
      </c>
      <c r="D16" s="5">
        <v>120</v>
      </c>
      <c r="E16" s="5">
        <v>121</v>
      </c>
      <c r="F16" s="5">
        <v>121</v>
      </c>
      <c r="G16" s="5"/>
      <c r="H16" s="5"/>
      <c r="V16" s="5"/>
      <c r="W16" s="5"/>
      <c r="X16" s="5"/>
      <c r="Y16" s="5"/>
      <c r="Z16" s="5"/>
      <c r="AA16" s="5"/>
      <c r="AB16" s="5"/>
      <c r="AC16" s="5"/>
    </row>
    <row r="17" spans="1:29" x14ac:dyDescent="0.25">
      <c r="A17" s="5">
        <v>8</v>
      </c>
      <c r="B17" s="5">
        <v>85</v>
      </c>
      <c r="C17" s="5">
        <v>103</v>
      </c>
      <c r="D17" s="5">
        <v>126</v>
      </c>
      <c r="E17" s="5">
        <v>118</v>
      </c>
      <c r="F17" s="5">
        <v>123</v>
      </c>
      <c r="G17" s="5"/>
      <c r="H17" s="5"/>
      <c r="V17" s="5"/>
      <c r="W17" s="5"/>
      <c r="X17" s="5"/>
      <c r="Y17" s="5"/>
      <c r="Z17" s="5"/>
      <c r="AA17" s="5"/>
      <c r="AB17" s="5"/>
      <c r="AC17" s="5"/>
    </row>
    <row r="18" spans="1:29" x14ac:dyDescent="0.25">
      <c r="A18" s="5">
        <v>9</v>
      </c>
      <c r="B18" s="5">
        <v>86</v>
      </c>
      <c r="C18" s="5">
        <v>103</v>
      </c>
      <c r="D18" s="5"/>
      <c r="E18" s="5"/>
      <c r="F18" s="5">
        <v>117</v>
      </c>
      <c r="G18" s="5"/>
      <c r="H18" s="5"/>
      <c r="V18" s="5"/>
      <c r="W18" s="5"/>
      <c r="X18" s="5"/>
      <c r="Y18" s="5"/>
      <c r="Z18" s="5"/>
      <c r="AA18" s="5"/>
      <c r="AB18" s="5"/>
      <c r="AC18" s="5"/>
    </row>
    <row r="19" spans="1:29" x14ac:dyDescent="0.25">
      <c r="A19" s="5">
        <v>9.4</v>
      </c>
      <c r="B19" s="5">
        <v>83</v>
      </c>
      <c r="C19" s="5">
        <v>102</v>
      </c>
      <c r="D19" s="5"/>
      <c r="E19" s="5"/>
      <c r="F19" s="5">
        <v>119</v>
      </c>
      <c r="G19" s="5"/>
      <c r="H19" s="5"/>
      <c r="V19" s="5"/>
      <c r="W19" s="5"/>
      <c r="X19" s="5"/>
      <c r="Y19" s="5"/>
      <c r="Z19" s="5"/>
      <c r="AA19" s="5"/>
      <c r="AB19" s="5"/>
      <c r="AC19" s="5"/>
    </row>
    <row r="20" spans="1:29" x14ac:dyDescent="0.25">
      <c r="A20" s="5">
        <v>10</v>
      </c>
      <c r="B20" s="5">
        <v>82</v>
      </c>
      <c r="C20" s="5">
        <v>105</v>
      </c>
      <c r="D20" s="5"/>
      <c r="E20" s="5"/>
      <c r="F20" s="5">
        <v>122</v>
      </c>
      <c r="G20" s="5"/>
      <c r="H20" s="5"/>
      <c r="V20" s="5"/>
      <c r="W20" s="5"/>
      <c r="X20" s="5"/>
      <c r="Y20" s="5"/>
      <c r="Z20" s="5"/>
      <c r="AA20" s="5"/>
      <c r="AB20" s="5"/>
      <c r="AC20" s="5"/>
    </row>
    <row r="21" spans="1:29" x14ac:dyDescent="0.25">
      <c r="A21" s="5">
        <v>10.4</v>
      </c>
      <c r="B21" s="5">
        <v>82</v>
      </c>
      <c r="C21" s="5"/>
      <c r="D21" s="5"/>
      <c r="E21" s="5"/>
      <c r="F21" s="5"/>
      <c r="G21" s="5"/>
      <c r="H21" s="5"/>
      <c r="V21" s="5"/>
      <c r="W21" s="5"/>
      <c r="X21" s="5"/>
      <c r="Y21" s="5"/>
      <c r="Z21" s="5"/>
      <c r="AA21" s="5"/>
      <c r="AB21" s="5"/>
      <c r="AC21" s="5"/>
    </row>
    <row r="22" spans="1:29" x14ac:dyDescent="0.25">
      <c r="A22" s="5">
        <v>11.4</v>
      </c>
      <c r="B22" s="5">
        <v>83</v>
      </c>
      <c r="C22" s="5"/>
      <c r="D22" s="5"/>
      <c r="E22" s="5"/>
      <c r="F22" s="5"/>
      <c r="G22" s="5"/>
      <c r="H22" s="5"/>
      <c r="V22" s="5"/>
      <c r="W22" s="5"/>
      <c r="X22" s="5"/>
      <c r="Y22" s="5"/>
      <c r="Z22" s="5"/>
      <c r="AA22" s="5"/>
      <c r="AB22" s="5"/>
      <c r="AC22" s="5"/>
    </row>
    <row r="23" spans="1:29" x14ac:dyDescent="0.25">
      <c r="A23" s="5">
        <v>12.4</v>
      </c>
      <c r="B23" s="5">
        <v>82</v>
      </c>
      <c r="C23" s="5"/>
      <c r="D23" s="5"/>
      <c r="E23" s="5"/>
      <c r="F23" s="5"/>
      <c r="G23" s="5"/>
      <c r="H23" s="5"/>
      <c r="V23" s="5"/>
      <c r="W23" s="5"/>
      <c r="X23" s="5"/>
      <c r="Y23" s="5"/>
      <c r="Z23" s="5"/>
      <c r="AA23" s="5"/>
      <c r="AB23" s="5"/>
      <c r="AC23" s="5"/>
    </row>
    <row r="24" spans="1:29" x14ac:dyDescent="0.25">
      <c r="V24" s="5"/>
      <c r="W24" s="5"/>
      <c r="X24" s="5"/>
      <c r="Y24" s="5"/>
      <c r="Z24" s="5"/>
      <c r="AA24" s="5"/>
      <c r="AB24" s="5"/>
      <c r="AC24" s="5"/>
    </row>
    <row r="25" spans="1:29" x14ac:dyDescent="0.25">
      <c r="A25" s="4" t="s">
        <v>36</v>
      </c>
      <c r="B25" s="4"/>
      <c r="C25" s="4"/>
      <c r="D25" s="4"/>
      <c r="E25" s="4"/>
      <c r="F25" s="4"/>
      <c r="G25" s="4"/>
      <c r="H25" s="4"/>
    </row>
    <row r="26" spans="1:29" x14ac:dyDescent="0.25">
      <c r="A26" s="8" t="s">
        <v>227</v>
      </c>
      <c r="B26" s="8" t="s">
        <v>35</v>
      </c>
      <c r="C26" s="8" t="s">
        <v>32</v>
      </c>
      <c r="D26" s="4" t="s">
        <v>235</v>
      </c>
      <c r="E26" s="8" t="s">
        <v>32</v>
      </c>
      <c r="F26" s="4" t="s">
        <v>237</v>
      </c>
      <c r="G26" s="4" t="s">
        <v>238</v>
      </c>
      <c r="H26" s="8" t="s">
        <v>27</v>
      </c>
    </row>
    <row r="27" spans="1:29" x14ac:dyDescent="0.25">
      <c r="A27" s="11">
        <v>0</v>
      </c>
      <c r="B27" s="11">
        <v>100</v>
      </c>
      <c r="C27" s="11">
        <v>100</v>
      </c>
      <c r="D27" s="11">
        <v>100</v>
      </c>
      <c r="E27" s="11">
        <v>100</v>
      </c>
      <c r="F27" s="11">
        <v>100</v>
      </c>
      <c r="G27" s="11">
        <v>100</v>
      </c>
      <c r="H27" s="11">
        <v>100</v>
      </c>
    </row>
    <row r="28" spans="1:29" x14ac:dyDescent="0.25">
      <c r="A28" s="11">
        <v>0.7</v>
      </c>
      <c r="B28" s="11">
        <v>100</v>
      </c>
      <c r="C28" s="11">
        <v>100</v>
      </c>
      <c r="D28" s="11">
        <v>100</v>
      </c>
      <c r="E28" s="11">
        <v>100</v>
      </c>
      <c r="F28" s="11">
        <v>100</v>
      </c>
      <c r="G28" s="11">
        <v>100</v>
      </c>
      <c r="H28" s="11">
        <v>100</v>
      </c>
    </row>
    <row r="29" spans="1:29" x14ac:dyDescent="0.25">
      <c r="A29" s="11">
        <v>1</v>
      </c>
      <c r="B29" s="11">
        <v>99</v>
      </c>
      <c r="C29" s="11">
        <v>100</v>
      </c>
      <c r="D29" s="11">
        <v>99</v>
      </c>
      <c r="E29" s="11">
        <v>100</v>
      </c>
      <c r="F29" s="11">
        <v>101</v>
      </c>
      <c r="G29" s="11">
        <v>101</v>
      </c>
      <c r="H29" s="11">
        <v>99</v>
      </c>
    </row>
    <row r="30" spans="1:29" x14ac:dyDescent="0.25">
      <c r="A30" s="11">
        <v>1.7</v>
      </c>
      <c r="B30" s="11">
        <v>98</v>
      </c>
      <c r="C30" s="11">
        <v>102</v>
      </c>
      <c r="D30" s="11">
        <v>104</v>
      </c>
      <c r="E30" s="11">
        <v>101</v>
      </c>
      <c r="F30" s="11">
        <v>105</v>
      </c>
      <c r="G30" s="11">
        <v>107</v>
      </c>
      <c r="H30" s="11">
        <v>103</v>
      </c>
    </row>
    <row r="31" spans="1:29" x14ac:dyDescent="0.25">
      <c r="A31" s="11">
        <v>2</v>
      </c>
      <c r="B31" s="11">
        <v>97</v>
      </c>
      <c r="C31" s="11">
        <v>103</v>
      </c>
      <c r="D31" s="11">
        <v>106</v>
      </c>
      <c r="E31" s="11">
        <v>102</v>
      </c>
      <c r="F31" s="11">
        <v>106</v>
      </c>
      <c r="G31" s="11">
        <v>108</v>
      </c>
      <c r="H31" s="11">
        <v>104</v>
      </c>
    </row>
    <row r="32" spans="1:29" x14ac:dyDescent="0.25">
      <c r="A32" s="11">
        <v>2.6</v>
      </c>
      <c r="B32" s="11">
        <v>96</v>
      </c>
      <c r="C32" s="11">
        <v>108</v>
      </c>
      <c r="D32" s="11">
        <v>106</v>
      </c>
      <c r="E32" s="11">
        <v>102</v>
      </c>
      <c r="F32" s="11">
        <v>109</v>
      </c>
      <c r="G32" s="11">
        <v>109</v>
      </c>
      <c r="H32" s="11">
        <v>103</v>
      </c>
    </row>
    <row r="33" spans="1:8" x14ac:dyDescent="0.25">
      <c r="A33" s="11">
        <v>2.9</v>
      </c>
      <c r="B33" s="11">
        <v>94</v>
      </c>
      <c r="C33" s="11">
        <v>106</v>
      </c>
      <c r="D33" s="11">
        <v>108</v>
      </c>
      <c r="E33" s="11">
        <v>104</v>
      </c>
      <c r="F33" s="11">
        <v>108</v>
      </c>
      <c r="G33" s="11">
        <v>112</v>
      </c>
      <c r="H33" s="11">
        <v>102</v>
      </c>
    </row>
    <row r="34" spans="1:8" x14ac:dyDescent="0.25">
      <c r="A34" s="11">
        <v>3.6</v>
      </c>
      <c r="B34" s="11">
        <v>95</v>
      </c>
      <c r="C34" s="11">
        <v>104</v>
      </c>
      <c r="D34" s="11">
        <v>110</v>
      </c>
      <c r="E34" s="11">
        <v>104</v>
      </c>
      <c r="F34" s="11">
        <v>112</v>
      </c>
      <c r="G34" s="11">
        <v>113</v>
      </c>
      <c r="H34" s="11">
        <v>104</v>
      </c>
    </row>
    <row r="35" spans="1:8" x14ac:dyDescent="0.25">
      <c r="A35" s="11">
        <v>3.9</v>
      </c>
      <c r="B35" s="11">
        <v>93</v>
      </c>
      <c r="C35" s="11">
        <v>103</v>
      </c>
      <c r="D35" s="11">
        <v>108</v>
      </c>
      <c r="E35" s="11">
        <v>105</v>
      </c>
      <c r="F35" s="11">
        <v>105</v>
      </c>
      <c r="G35" s="11">
        <v>125</v>
      </c>
      <c r="H35" s="11">
        <v>99</v>
      </c>
    </row>
    <row r="36" spans="1:8" x14ac:dyDescent="0.25">
      <c r="A36" s="11">
        <v>4.0999999999999996</v>
      </c>
      <c r="B36" s="11">
        <v>94</v>
      </c>
      <c r="C36" s="11">
        <v>95</v>
      </c>
      <c r="D36" s="11">
        <v>104</v>
      </c>
      <c r="E36" s="11">
        <v>98</v>
      </c>
      <c r="F36" s="11">
        <v>104</v>
      </c>
      <c r="G36" s="11">
        <v>120</v>
      </c>
      <c r="H36" s="11">
        <v>95</v>
      </c>
    </row>
    <row r="37" spans="1:8" x14ac:dyDescent="0.25">
      <c r="A37" s="11">
        <v>4.5999999999999996</v>
      </c>
      <c r="B37" s="11">
        <v>93</v>
      </c>
      <c r="C37" s="11">
        <v>96</v>
      </c>
      <c r="D37" s="11">
        <v>111</v>
      </c>
      <c r="E37" s="11">
        <v>99</v>
      </c>
      <c r="F37" s="11">
        <v>109</v>
      </c>
      <c r="G37" s="11">
        <v>116</v>
      </c>
      <c r="H37" s="11">
        <v>96</v>
      </c>
    </row>
    <row r="38" spans="1:8" x14ac:dyDescent="0.25">
      <c r="A38" s="11">
        <v>5</v>
      </c>
      <c r="B38" s="11">
        <v>89</v>
      </c>
      <c r="C38" s="11">
        <v>99</v>
      </c>
      <c r="D38" s="11">
        <v>113</v>
      </c>
      <c r="E38" s="11">
        <v>100</v>
      </c>
      <c r="F38" s="11">
        <v>107</v>
      </c>
      <c r="G38" s="11"/>
      <c r="H38" s="11">
        <v>96</v>
      </c>
    </row>
    <row r="39" spans="1:8" x14ac:dyDescent="0.25">
      <c r="A39" s="11">
        <v>6.1</v>
      </c>
      <c r="B39" s="11">
        <v>87</v>
      </c>
      <c r="C39" s="11">
        <v>103</v>
      </c>
      <c r="D39" s="11"/>
      <c r="E39" s="11">
        <v>104</v>
      </c>
      <c r="F39" s="11">
        <v>112</v>
      </c>
      <c r="G39" s="11"/>
      <c r="H39" s="11">
        <v>101</v>
      </c>
    </row>
    <row r="40" spans="1:8" x14ac:dyDescent="0.25">
      <c r="A40" s="11">
        <v>6.7</v>
      </c>
      <c r="B40" s="11">
        <v>86</v>
      </c>
      <c r="C40" s="11">
        <v>108</v>
      </c>
      <c r="D40" s="11"/>
      <c r="E40" s="11">
        <v>107</v>
      </c>
      <c r="F40" s="11"/>
      <c r="G40" s="11"/>
      <c r="H40" s="11">
        <v>101</v>
      </c>
    </row>
    <row r="41" spans="1:8" x14ac:dyDescent="0.25">
      <c r="A41" s="11">
        <v>7.1</v>
      </c>
      <c r="B41" s="11">
        <v>86</v>
      </c>
      <c r="C41" s="11"/>
      <c r="D41" s="11"/>
      <c r="E41" s="11">
        <v>110</v>
      </c>
      <c r="F41" s="11"/>
      <c r="G41" s="11"/>
      <c r="H41" s="11">
        <v>103</v>
      </c>
    </row>
    <row r="42" spans="1:8" x14ac:dyDescent="0.25">
      <c r="A42" s="11">
        <v>7.9</v>
      </c>
      <c r="B42" s="11">
        <v>82</v>
      </c>
      <c r="C42" s="11"/>
      <c r="D42" s="11"/>
      <c r="E42" s="11"/>
      <c r="F42" s="11"/>
      <c r="G42" s="11"/>
      <c r="H42" s="11">
        <v>107</v>
      </c>
    </row>
    <row r="43" spans="1:8" x14ac:dyDescent="0.25">
      <c r="A43" s="11">
        <v>8.9</v>
      </c>
      <c r="B43" s="11">
        <v>83</v>
      </c>
      <c r="C43" s="11"/>
      <c r="D43" s="11"/>
      <c r="E43" s="11"/>
      <c r="F43" s="11"/>
      <c r="G43" s="11"/>
      <c r="H43" s="11">
        <v>109</v>
      </c>
    </row>
    <row r="45" spans="1:8" x14ac:dyDescent="0.25">
      <c r="A45" s="4" t="s">
        <v>239</v>
      </c>
    </row>
    <row r="46" spans="1:8" x14ac:dyDescent="0.25">
      <c r="A46" s="8" t="s">
        <v>227</v>
      </c>
      <c r="B46" s="8" t="s">
        <v>35</v>
      </c>
      <c r="C46" s="8" t="s">
        <v>32</v>
      </c>
      <c r="D46" s="4" t="s">
        <v>235</v>
      </c>
      <c r="E46" s="8" t="s">
        <v>32</v>
      </c>
      <c r="F46" s="4" t="s">
        <v>237</v>
      </c>
      <c r="G46" s="4" t="s">
        <v>238</v>
      </c>
      <c r="H46" s="8" t="s">
        <v>27</v>
      </c>
    </row>
    <row r="47" spans="1:8" x14ac:dyDescent="0.25">
      <c r="A47" s="5">
        <v>0</v>
      </c>
      <c r="B47" s="5">
        <v>100</v>
      </c>
      <c r="C47" s="5">
        <v>100</v>
      </c>
      <c r="D47" s="5">
        <v>100</v>
      </c>
      <c r="E47" s="5">
        <v>100</v>
      </c>
      <c r="F47" s="5">
        <v>100</v>
      </c>
      <c r="G47" s="5">
        <v>100</v>
      </c>
      <c r="H47" s="5">
        <v>100</v>
      </c>
    </row>
    <row r="48" spans="1:8" x14ac:dyDescent="0.25">
      <c r="A48" s="5">
        <v>0.4</v>
      </c>
      <c r="B48" s="5">
        <v>106</v>
      </c>
      <c r="C48" s="5">
        <v>108</v>
      </c>
      <c r="D48" s="5">
        <v>108</v>
      </c>
      <c r="E48" s="5">
        <v>105</v>
      </c>
      <c r="F48" s="5">
        <v>105</v>
      </c>
      <c r="G48" s="5">
        <v>107</v>
      </c>
      <c r="H48" s="5">
        <v>104</v>
      </c>
    </row>
    <row r="49" spans="1:8" x14ac:dyDescent="0.25">
      <c r="A49" s="5">
        <v>0.7</v>
      </c>
      <c r="B49" s="5">
        <v>101</v>
      </c>
      <c r="C49" s="5">
        <v>107</v>
      </c>
      <c r="D49" s="5">
        <v>109</v>
      </c>
      <c r="E49" s="5">
        <v>107</v>
      </c>
      <c r="F49" s="5">
        <v>107</v>
      </c>
      <c r="G49" s="5">
        <v>107</v>
      </c>
      <c r="H49" s="5">
        <v>106</v>
      </c>
    </row>
    <row r="50" spans="1:8" x14ac:dyDescent="0.25">
      <c r="A50" s="5">
        <v>1</v>
      </c>
      <c r="B50" s="5">
        <v>100</v>
      </c>
      <c r="C50" s="5">
        <v>108</v>
      </c>
      <c r="D50" s="5">
        <v>111</v>
      </c>
      <c r="E50" s="5">
        <v>109</v>
      </c>
      <c r="F50" s="5">
        <v>108</v>
      </c>
      <c r="G50" s="5">
        <v>109</v>
      </c>
      <c r="H50" s="5">
        <v>107</v>
      </c>
    </row>
    <row r="51" spans="1:8" x14ac:dyDescent="0.25">
      <c r="A51" s="5">
        <v>1.4</v>
      </c>
      <c r="B51" s="5">
        <v>102</v>
      </c>
      <c r="C51" s="5">
        <v>115</v>
      </c>
      <c r="D51" s="5">
        <v>116</v>
      </c>
      <c r="E51" s="5">
        <v>116</v>
      </c>
      <c r="F51" s="5">
        <v>114</v>
      </c>
      <c r="G51" s="5">
        <v>115</v>
      </c>
      <c r="H51" s="5">
        <v>115</v>
      </c>
    </row>
    <row r="52" spans="1:8" x14ac:dyDescent="0.25">
      <c r="A52" s="5">
        <v>1.7</v>
      </c>
      <c r="B52" s="5">
        <v>100</v>
      </c>
      <c r="C52" s="5">
        <v>110</v>
      </c>
      <c r="D52" s="5">
        <v>121</v>
      </c>
      <c r="E52" s="5">
        <v>122</v>
      </c>
      <c r="F52" s="5">
        <v>118</v>
      </c>
      <c r="G52" s="5"/>
      <c r="H52" s="5">
        <v>108</v>
      </c>
    </row>
    <row r="53" spans="1:8" x14ac:dyDescent="0.25">
      <c r="A53" s="5">
        <v>2</v>
      </c>
      <c r="B53" s="5">
        <v>98</v>
      </c>
      <c r="C53" s="5">
        <v>110</v>
      </c>
      <c r="D53" s="5">
        <v>119</v>
      </c>
      <c r="E53" s="5"/>
      <c r="F53" s="5">
        <v>123</v>
      </c>
      <c r="G53" s="5"/>
      <c r="H53" s="5">
        <v>109</v>
      </c>
    </row>
    <row r="54" spans="1:8" x14ac:dyDescent="0.25">
      <c r="A54" s="5">
        <v>2.4</v>
      </c>
      <c r="B54" s="5">
        <v>97</v>
      </c>
      <c r="C54" s="5"/>
      <c r="D54" s="5"/>
      <c r="E54" s="5"/>
      <c r="F54" s="5"/>
      <c r="G54" s="5"/>
      <c r="H54" s="5"/>
    </row>
    <row r="55" spans="1:8" x14ac:dyDescent="0.25">
      <c r="A55" s="5">
        <v>2.7</v>
      </c>
      <c r="B55" s="5">
        <v>97</v>
      </c>
      <c r="C55" s="5"/>
      <c r="D55" s="5"/>
      <c r="E55" s="5"/>
      <c r="F55" s="5"/>
      <c r="G55" s="5"/>
      <c r="H55" s="5"/>
    </row>
    <row r="56" spans="1:8" x14ac:dyDescent="0.25">
      <c r="A56" s="5">
        <v>3</v>
      </c>
      <c r="B56" s="5">
        <v>96</v>
      </c>
      <c r="C56" s="5"/>
      <c r="D56" s="5"/>
      <c r="E56" s="5"/>
      <c r="F56" s="5"/>
      <c r="G56" s="5"/>
      <c r="H56" s="5"/>
    </row>
    <row r="57" spans="1:8" x14ac:dyDescent="0.25">
      <c r="A57" s="5">
        <v>3.6</v>
      </c>
      <c r="B57" s="5">
        <v>95</v>
      </c>
      <c r="C57" s="5"/>
      <c r="D57" s="5"/>
      <c r="E57" s="5"/>
      <c r="F57" s="5"/>
      <c r="G57" s="5"/>
      <c r="H57" s="5"/>
    </row>
    <row r="58" spans="1:8" x14ac:dyDescent="0.25">
      <c r="A58" s="5">
        <v>4.7</v>
      </c>
      <c r="B58" s="5">
        <v>92</v>
      </c>
      <c r="C58" s="5"/>
      <c r="D58" s="5"/>
      <c r="E58" s="5"/>
      <c r="F58" s="5"/>
      <c r="G58" s="5"/>
      <c r="H58" s="5"/>
    </row>
    <row r="59" spans="1:8" x14ac:dyDescent="0.25">
      <c r="A59" s="5">
        <v>6.4</v>
      </c>
      <c r="B59" s="5">
        <v>87</v>
      </c>
      <c r="C59" s="5"/>
      <c r="D59" s="5"/>
      <c r="E59" s="5"/>
      <c r="F59" s="5"/>
      <c r="G59" s="5"/>
      <c r="H59" s="5"/>
    </row>
    <row r="61" spans="1:8" x14ac:dyDescent="0.25">
      <c r="A61" s="4" t="s">
        <v>37</v>
      </c>
    </row>
    <row r="62" spans="1:8" x14ac:dyDescent="0.25">
      <c r="A62" s="8" t="s">
        <v>227</v>
      </c>
      <c r="B62" s="8" t="s">
        <v>35</v>
      </c>
      <c r="C62" s="8" t="s">
        <v>32</v>
      </c>
      <c r="D62" s="4" t="s">
        <v>235</v>
      </c>
      <c r="E62" s="8" t="s">
        <v>32</v>
      </c>
      <c r="F62" s="4" t="s">
        <v>237</v>
      </c>
      <c r="G62" s="4" t="s">
        <v>238</v>
      </c>
      <c r="H62" s="8" t="s">
        <v>27</v>
      </c>
    </row>
    <row r="63" spans="1:8" x14ac:dyDescent="0.25">
      <c r="A63" s="5">
        <v>0</v>
      </c>
      <c r="B63" s="5">
        <v>100</v>
      </c>
      <c r="C63" s="5">
        <v>100</v>
      </c>
      <c r="D63" s="5">
        <v>100</v>
      </c>
      <c r="E63" s="5">
        <v>100</v>
      </c>
      <c r="F63" s="5">
        <v>100</v>
      </c>
      <c r="G63" s="5">
        <v>100</v>
      </c>
      <c r="H63" s="5">
        <v>100</v>
      </c>
    </row>
    <row r="64" spans="1:8" x14ac:dyDescent="0.25">
      <c r="A64" s="5">
        <v>0.7</v>
      </c>
      <c r="B64" s="5">
        <v>102</v>
      </c>
      <c r="C64" s="5">
        <v>102</v>
      </c>
      <c r="D64" s="5">
        <v>105</v>
      </c>
      <c r="E64" s="5">
        <v>104</v>
      </c>
      <c r="F64" s="5">
        <v>105</v>
      </c>
      <c r="G64" s="5">
        <v>104</v>
      </c>
      <c r="H64" s="5">
        <v>103</v>
      </c>
    </row>
    <row r="65" spans="1:8" x14ac:dyDescent="0.25">
      <c r="A65" s="5">
        <v>1</v>
      </c>
      <c r="B65" s="5">
        <v>103</v>
      </c>
      <c r="C65" s="5">
        <v>104</v>
      </c>
      <c r="D65" s="5">
        <v>108</v>
      </c>
      <c r="E65" s="5">
        <v>106</v>
      </c>
      <c r="F65" s="5">
        <v>108</v>
      </c>
      <c r="G65" s="5">
        <v>107</v>
      </c>
      <c r="H65" s="5">
        <v>106</v>
      </c>
    </row>
    <row r="66" spans="1:8" x14ac:dyDescent="0.25">
      <c r="A66" s="5">
        <v>1.3</v>
      </c>
      <c r="B66" s="5">
        <v>102</v>
      </c>
      <c r="C66" s="5">
        <v>105</v>
      </c>
      <c r="D66" s="5">
        <v>109</v>
      </c>
      <c r="E66" s="5">
        <v>107</v>
      </c>
      <c r="F66" s="5">
        <v>110</v>
      </c>
      <c r="G66" s="5">
        <v>107</v>
      </c>
      <c r="H66" s="5">
        <v>105</v>
      </c>
    </row>
    <row r="67" spans="1:8" x14ac:dyDescent="0.25">
      <c r="A67" s="5">
        <v>1.9</v>
      </c>
      <c r="B67" s="5">
        <v>103</v>
      </c>
      <c r="C67" s="5">
        <v>108</v>
      </c>
      <c r="D67" s="5">
        <v>114</v>
      </c>
      <c r="E67" s="5">
        <v>111</v>
      </c>
      <c r="F67" s="5">
        <v>113</v>
      </c>
      <c r="G67" s="5">
        <v>110</v>
      </c>
      <c r="H67" s="5">
        <v>107</v>
      </c>
    </row>
    <row r="68" spans="1:8" x14ac:dyDescent="0.25">
      <c r="A68" s="5">
        <v>2.1</v>
      </c>
      <c r="B68" s="5">
        <v>102</v>
      </c>
      <c r="C68" s="5">
        <v>108</v>
      </c>
      <c r="D68" s="5">
        <v>113</v>
      </c>
      <c r="E68" s="5">
        <v>118</v>
      </c>
      <c r="F68" s="5">
        <v>106</v>
      </c>
      <c r="G68" s="5">
        <v>110</v>
      </c>
      <c r="H68" s="5">
        <v>108</v>
      </c>
    </row>
    <row r="69" spans="1:8" x14ac:dyDescent="0.25">
      <c r="A69" s="5">
        <v>2.7</v>
      </c>
      <c r="B69" s="5">
        <v>96</v>
      </c>
      <c r="C69" s="5">
        <v>117</v>
      </c>
      <c r="D69" s="5">
        <v>118</v>
      </c>
      <c r="E69" s="5">
        <v>132</v>
      </c>
      <c r="F69" s="5">
        <v>113</v>
      </c>
      <c r="G69" s="5">
        <v>112</v>
      </c>
      <c r="H69" s="5">
        <v>112</v>
      </c>
    </row>
    <row r="70" spans="1:8" x14ac:dyDescent="0.25">
      <c r="A70" s="5">
        <v>3.3</v>
      </c>
      <c r="B70" s="5">
        <v>99</v>
      </c>
      <c r="C70" s="5">
        <v>111</v>
      </c>
      <c r="D70" s="5">
        <v>112</v>
      </c>
      <c r="E70" s="5"/>
      <c r="F70" s="5">
        <v>115</v>
      </c>
      <c r="G70" s="5">
        <v>116</v>
      </c>
      <c r="H70" s="5">
        <v>106</v>
      </c>
    </row>
    <row r="71" spans="1:8" x14ac:dyDescent="0.25">
      <c r="A71" s="5">
        <v>3.7</v>
      </c>
      <c r="B71" s="5">
        <v>95</v>
      </c>
      <c r="C71" s="5">
        <v>113</v>
      </c>
      <c r="D71" s="5">
        <v>97</v>
      </c>
      <c r="E71" s="5"/>
      <c r="F71" s="5">
        <v>115</v>
      </c>
      <c r="G71" s="5">
        <v>116</v>
      </c>
      <c r="H71" s="5">
        <v>109</v>
      </c>
    </row>
    <row r="72" spans="1:8" x14ac:dyDescent="0.25">
      <c r="A72" s="5">
        <v>4.3</v>
      </c>
      <c r="B72" s="5">
        <v>95</v>
      </c>
      <c r="C72" s="5">
        <v>118</v>
      </c>
      <c r="D72" s="5">
        <v>101</v>
      </c>
      <c r="E72" s="5"/>
      <c r="F72" s="5">
        <v>110</v>
      </c>
      <c r="G72" s="5"/>
      <c r="H72" s="5">
        <v>111</v>
      </c>
    </row>
    <row r="73" spans="1:8" x14ac:dyDescent="0.25">
      <c r="A73" s="5">
        <v>4.7</v>
      </c>
      <c r="B73" s="5">
        <v>89</v>
      </c>
      <c r="C73" s="5">
        <v>123</v>
      </c>
      <c r="D73" s="5">
        <v>100</v>
      </c>
      <c r="E73" s="5"/>
      <c r="F73" s="5"/>
      <c r="G73" s="5"/>
      <c r="H73" s="5">
        <v>109</v>
      </c>
    </row>
    <row r="74" spans="1:8" x14ac:dyDescent="0.25">
      <c r="A74" s="5">
        <v>5.3</v>
      </c>
      <c r="B74" s="5">
        <v>89</v>
      </c>
      <c r="C74" s="5"/>
      <c r="D74" s="5">
        <v>96</v>
      </c>
      <c r="E74" s="5"/>
      <c r="F74" s="5"/>
      <c r="G74" s="5"/>
      <c r="H74" s="5">
        <v>111</v>
      </c>
    </row>
    <row r="75" spans="1:8" x14ac:dyDescent="0.25">
      <c r="A75" s="5">
        <v>5.7</v>
      </c>
      <c r="B75" s="5">
        <v>88</v>
      </c>
      <c r="C75" s="5"/>
      <c r="D75" s="5">
        <v>89</v>
      </c>
      <c r="E75" s="5"/>
      <c r="F75" s="5"/>
      <c r="G75" s="5"/>
      <c r="H75" s="5">
        <v>110</v>
      </c>
    </row>
    <row r="76" spans="1:8" x14ac:dyDescent="0.25">
      <c r="A76" s="5">
        <v>6</v>
      </c>
      <c r="B76" s="5">
        <v>88</v>
      </c>
      <c r="C76" s="5"/>
      <c r="D76" s="5">
        <v>94</v>
      </c>
      <c r="E76" s="5"/>
      <c r="F76" s="5"/>
      <c r="G76" s="5"/>
      <c r="H76" s="5">
        <v>116</v>
      </c>
    </row>
    <row r="77" spans="1:8" x14ac:dyDescent="0.25">
      <c r="A77" s="5">
        <v>6.7</v>
      </c>
      <c r="B77" s="5">
        <v>90</v>
      </c>
      <c r="C77" s="5"/>
      <c r="D77" s="5">
        <v>93</v>
      </c>
      <c r="E77" s="5"/>
      <c r="F77" s="5"/>
      <c r="G77" s="5"/>
      <c r="H77" s="5">
        <v>116</v>
      </c>
    </row>
    <row r="78" spans="1:8" x14ac:dyDescent="0.25">
      <c r="A78" s="5">
        <v>7</v>
      </c>
      <c r="B78" s="5">
        <v>88</v>
      </c>
      <c r="C78" s="5"/>
      <c r="D78" s="5">
        <v>96</v>
      </c>
      <c r="E78" s="5"/>
      <c r="F78" s="5"/>
      <c r="G78" s="5"/>
      <c r="H78" s="5">
        <v>113</v>
      </c>
    </row>
    <row r="79" spans="1:8" x14ac:dyDescent="0.25">
      <c r="A79" s="5">
        <v>7.7</v>
      </c>
      <c r="B79" s="5">
        <v>89</v>
      </c>
      <c r="C79" s="5"/>
      <c r="D79" s="5">
        <v>91</v>
      </c>
      <c r="E79" s="5"/>
      <c r="F79" s="5"/>
      <c r="G79" s="5"/>
      <c r="H79" s="5">
        <v>116</v>
      </c>
    </row>
    <row r="80" spans="1:8" x14ac:dyDescent="0.25">
      <c r="A80" s="5">
        <v>8.3000000000000007</v>
      </c>
      <c r="B80" s="5">
        <v>89</v>
      </c>
      <c r="C80" s="5"/>
      <c r="D80" s="5">
        <v>89</v>
      </c>
      <c r="E80" s="5"/>
      <c r="F80" s="5"/>
      <c r="G80" s="5"/>
      <c r="H80" s="5">
        <v>117</v>
      </c>
    </row>
    <row r="81" spans="1:8" x14ac:dyDescent="0.25">
      <c r="A81" s="5">
        <v>9.3000000000000007</v>
      </c>
      <c r="B81" s="5">
        <v>90</v>
      </c>
      <c r="C81" s="5"/>
      <c r="D81" s="5">
        <v>90</v>
      </c>
      <c r="E81" s="5"/>
      <c r="F81" s="5"/>
      <c r="G81" s="5"/>
      <c r="H81" s="5">
        <v>115</v>
      </c>
    </row>
    <row r="82" spans="1:8" x14ac:dyDescent="0.25">
      <c r="A82" s="5">
        <v>9.9</v>
      </c>
      <c r="B82" s="5">
        <v>88</v>
      </c>
      <c r="C82" s="5"/>
      <c r="D82" s="5">
        <v>93</v>
      </c>
      <c r="E82" s="5"/>
      <c r="F82" s="5"/>
      <c r="G82" s="5"/>
      <c r="H82" s="5">
        <v>117</v>
      </c>
    </row>
    <row r="83" spans="1:8" x14ac:dyDescent="0.25">
      <c r="A83" s="5">
        <v>11</v>
      </c>
      <c r="B83" s="5">
        <v>87</v>
      </c>
      <c r="C83" s="5"/>
      <c r="D83" s="5">
        <v>92</v>
      </c>
      <c r="E83" s="5"/>
      <c r="F83" s="5"/>
      <c r="G83" s="5"/>
      <c r="H83" s="5">
        <v>122</v>
      </c>
    </row>
    <row r="84" spans="1:8" x14ac:dyDescent="0.25">
      <c r="A84" s="5">
        <v>12.7</v>
      </c>
      <c r="B84" s="5">
        <v>82</v>
      </c>
      <c r="C84" s="5"/>
      <c r="D84" s="5">
        <v>91</v>
      </c>
      <c r="E84" s="5"/>
      <c r="F84" s="5"/>
      <c r="G84" s="5"/>
      <c r="H84" s="5">
        <v>123</v>
      </c>
    </row>
    <row r="85" spans="1:8" x14ac:dyDescent="0.25">
      <c r="A85" s="5">
        <v>14.3</v>
      </c>
      <c r="B85" s="5">
        <v>89</v>
      </c>
      <c r="C85" s="5"/>
      <c r="D85" s="5">
        <v>93</v>
      </c>
      <c r="E85" s="5"/>
      <c r="F85" s="5"/>
      <c r="G85" s="5"/>
      <c r="H85" s="5">
        <v>124</v>
      </c>
    </row>
    <row r="87" spans="1:8" x14ac:dyDescent="0.25">
      <c r="A87" s="4" t="s">
        <v>241</v>
      </c>
    </row>
    <row r="88" spans="1:8" x14ac:dyDescent="0.25">
      <c r="A88" s="8" t="s">
        <v>227</v>
      </c>
      <c r="B88" s="8" t="s">
        <v>35</v>
      </c>
      <c r="C88" s="8" t="s">
        <v>32</v>
      </c>
      <c r="D88" s="4" t="s">
        <v>235</v>
      </c>
      <c r="E88" s="8" t="s">
        <v>32</v>
      </c>
      <c r="F88" s="4" t="s">
        <v>237</v>
      </c>
      <c r="G88" s="4" t="s">
        <v>238</v>
      </c>
      <c r="H88" s="8" t="s">
        <v>27</v>
      </c>
    </row>
    <row r="89" spans="1:8" x14ac:dyDescent="0.25">
      <c r="A89" s="5">
        <v>0</v>
      </c>
      <c r="B89" s="5">
        <v>100</v>
      </c>
      <c r="C89" s="5">
        <v>100</v>
      </c>
      <c r="D89" s="5">
        <v>100</v>
      </c>
      <c r="E89" s="5">
        <v>100</v>
      </c>
      <c r="F89" s="5">
        <v>100</v>
      </c>
      <c r="G89" s="5">
        <v>100</v>
      </c>
      <c r="H89" s="5">
        <v>100</v>
      </c>
    </row>
    <row r="90" spans="1:8" x14ac:dyDescent="0.25">
      <c r="A90" s="5">
        <v>0.4</v>
      </c>
      <c r="B90" s="5">
        <v>99</v>
      </c>
      <c r="C90" s="5">
        <v>100</v>
      </c>
      <c r="D90" s="5">
        <v>100</v>
      </c>
      <c r="E90" s="5">
        <v>99</v>
      </c>
      <c r="F90" s="5">
        <v>101</v>
      </c>
      <c r="G90" s="5">
        <v>99</v>
      </c>
      <c r="H90" s="5">
        <v>102</v>
      </c>
    </row>
    <row r="91" spans="1:8" x14ac:dyDescent="0.25">
      <c r="A91" s="5">
        <v>0.7</v>
      </c>
      <c r="B91" s="5">
        <v>99</v>
      </c>
      <c r="C91" s="5">
        <v>100</v>
      </c>
      <c r="D91" s="5">
        <v>99</v>
      </c>
      <c r="E91" s="5">
        <v>101</v>
      </c>
      <c r="F91" s="5">
        <v>101</v>
      </c>
      <c r="G91" s="5">
        <v>100</v>
      </c>
      <c r="H91" s="5">
        <v>101</v>
      </c>
    </row>
    <row r="92" spans="1:8" x14ac:dyDescent="0.25">
      <c r="A92" s="5">
        <v>1.4</v>
      </c>
      <c r="B92" s="5">
        <v>99</v>
      </c>
      <c r="C92" s="5">
        <v>103</v>
      </c>
      <c r="D92" s="5">
        <v>100</v>
      </c>
      <c r="E92" s="5">
        <v>100</v>
      </c>
      <c r="F92" s="5">
        <v>101</v>
      </c>
      <c r="G92" s="5">
        <v>100</v>
      </c>
      <c r="H92" s="5">
        <v>101</v>
      </c>
    </row>
    <row r="93" spans="1:8" x14ac:dyDescent="0.25">
      <c r="A93" s="5">
        <v>1.7</v>
      </c>
      <c r="B93" s="5">
        <v>98</v>
      </c>
      <c r="C93" s="5">
        <v>103</v>
      </c>
      <c r="D93" s="5">
        <v>101</v>
      </c>
      <c r="E93" s="5">
        <v>104</v>
      </c>
      <c r="F93" s="5">
        <v>104</v>
      </c>
      <c r="G93" s="5">
        <v>102</v>
      </c>
      <c r="H93" s="5">
        <v>103</v>
      </c>
    </row>
    <row r="94" spans="1:8" x14ac:dyDescent="0.25">
      <c r="A94" s="5">
        <v>2.4</v>
      </c>
      <c r="B94" s="5">
        <v>98</v>
      </c>
      <c r="C94" s="5">
        <v>103</v>
      </c>
      <c r="D94" s="5">
        <v>102</v>
      </c>
      <c r="E94" s="5">
        <v>104</v>
      </c>
      <c r="F94" s="5">
        <v>102</v>
      </c>
      <c r="G94" s="5">
        <v>103</v>
      </c>
      <c r="H94" s="5">
        <v>99</v>
      </c>
    </row>
    <row r="95" spans="1:8" x14ac:dyDescent="0.25">
      <c r="A95" s="5">
        <v>3.4</v>
      </c>
      <c r="B95" s="5">
        <v>93</v>
      </c>
      <c r="C95" s="5">
        <v>101</v>
      </c>
      <c r="D95" s="5">
        <v>101</v>
      </c>
      <c r="E95" s="5">
        <v>98</v>
      </c>
      <c r="F95" s="5">
        <v>97</v>
      </c>
      <c r="G95" s="5">
        <v>100</v>
      </c>
      <c r="H95" s="5">
        <v>94</v>
      </c>
    </row>
    <row r="96" spans="1:8" x14ac:dyDescent="0.25">
      <c r="A96" s="5">
        <v>5</v>
      </c>
      <c r="B96" s="5">
        <v>91</v>
      </c>
      <c r="C96" s="5">
        <v>101</v>
      </c>
      <c r="D96" s="5">
        <v>100</v>
      </c>
      <c r="E96" s="5"/>
      <c r="F96" s="5"/>
      <c r="G96" s="5"/>
      <c r="H96" s="5"/>
    </row>
    <row r="97" spans="1:8" x14ac:dyDescent="0.25">
      <c r="A97" s="5">
        <v>6.6</v>
      </c>
      <c r="B97" s="5">
        <v>84</v>
      </c>
      <c r="C97" s="5">
        <v>102</v>
      </c>
      <c r="D97" s="5"/>
      <c r="E97" s="5"/>
      <c r="F97" s="5"/>
      <c r="G97" s="5"/>
      <c r="H97" s="5"/>
    </row>
    <row r="98" spans="1:8" x14ac:dyDescent="0.25">
      <c r="A98" s="5">
        <v>7.7</v>
      </c>
      <c r="B98" s="5">
        <v>86</v>
      </c>
      <c r="C98" s="5">
        <v>100</v>
      </c>
      <c r="D98" s="5"/>
      <c r="E98" s="5"/>
      <c r="F98" s="5"/>
      <c r="G98" s="5"/>
      <c r="H98" s="5"/>
    </row>
    <row r="100" spans="1:8" x14ac:dyDescent="0.25">
      <c r="A100" s="4" t="s">
        <v>242</v>
      </c>
    </row>
    <row r="101" spans="1:8" x14ac:dyDescent="0.25">
      <c r="A101" s="8" t="s">
        <v>227</v>
      </c>
      <c r="B101" s="8" t="s">
        <v>35</v>
      </c>
      <c r="C101" s="8" t="s">
        <v>32</v>
      </c>
      <c r="D101" s="4" t="s">
        <v>235</v>
      </c>
      <c r="E101" s="8" t="s">
        <v>32</v>
      </c>
      <c r="F101" s="4" t="s">
        <v>237</v>
      </c>
      <c r="G101" s="4" t="s">
        <v>238</v>
      </c>
      <c r="H101" s="8" t="s">
        <v>27</v>
      </c>
    </row>
    <row r="102" spans="1:8" x14ac:dyDescent="0.25">
      <c r="A102" s="5">
        <v>0</v>
      </c>
      <c r="B102" s="5">
        <v>100</v>
      </c>
      <c r="C102" s="5">
        <v>100</v>
      </c>
      <c r="D102" s="5">
        <v>100</v>
      </c>
      <c r="E102" s="5">
        <v>100</v>
      </c>
      <c r="F102" s="5">
        <v>100</v>
      </c>
      <c r="G102" s="5">
        <v>100</v>
      </c>
      <c r="H102" s="5">
        <v>100</v>
      </c>
    </row>
    <row r="103" spans="1:8" x14ac:dyDescent="0.25">
      <c r="A103" s="5">
        <v>0.4</v>
      </c>
      <c r="B103" s="5">
        <v>100</v>
      </c>
      <c r="C103" s="5">
        <v>101</v>
      </c>
      <c r="D103" s="5">
        <v>101</v>
      </c>
      <c r="E103" s="5">
        <v>101</v>
      </c>
      <c r="F103" s="5">
        <v>103</v>
      </c>
      <c r="G103" s="5">
        <v>102</v>
      </c>
      <c r="H103" s="5">
        <v>101</v>
      </c>
    </row>
    <row r="104" spans="1:8" x14ac:dyDescent="0.25">
      <c r="A104" s="5">
        <v>0.7</v>
      </c>
      <c r="B104" s="5">
        <v>98</v>
      </c>
      <c r="C104" s="5">
        <v>100</v>
      </c>
      <c r="D104" s="5">
        <v>103</v>
      </c>
      <c r="E104" s="5">
        <v>101</v>
      </c>
      <c r="F104" s="5">
        <v>102</v>
      </c>
      <c r="G104" s="5">
        <v>102</v>
      </c>
      <c r="H104" s="5">
        <v>101</v>
      </c>
    </row>
    <row r="105" spans="1:8" x14ac:dyDescent="0.25">
      <c r="A105" s="5">
        <v>1.4</v>
      </c>
      <c r="B105" s="5">
        <v>100</v>
      </c>
      <c r="C105" s="5">
        <v>105</v>
      </c>
      <c r="D105" s="5">
        <v>110</v>
      </c>
      <c r="E105" s="5">
        <v>106</v>
      </c>
      <c r="F105" s="5">
        <v>111</v>
      </c>
      <c r="G105" s="5">
        <v>108</v>
      </c>
      <c r="H105" s="5">
        <v>105</v>
      </c>
    </row>
    <row r="106" spans="1:8" x14ac:dyDescent="0.25">
      <c r="A106" s="5">
        <v>1.7</v>
      </c>
      <c r="B106" s="5">
        <v>96</v>
      </c>
      <c r="C106" s="5">
        <v>107</v>
      </c>
      <c r="D106" s="5">
        <v>115</v>
      </c>
      <c r="E106" s="5">
        <v>107</v>
      </c>
      <c r="F106" s="5">
        <v>114</v>
      </c>
      <c r="G106" s="5">
        <v>113</v>
      </c>
      <c r="H106" s="5">
        <v>109</v>
      </c>
    </row>
    <row r="107" spans="1:8" x14ac:dyDescent="0.25">
      <c r="A107" s="5">
        <v>2</v>
      </c>
      <c r="B107" s="5">
        <v>91</v>
      </c>
      <c r="C107" s="5">
        <v>104</v>
      </c>
      <c r="D107" s="5">
        <v>116</v>
      </c>
      <c r="E107" s="5">
        <v>106</v>
      </c>
      <c r="F107" s="5">
        <v>110</v>
      </c>
      <c r="G107" s="5">
        <v>111</v>
      </c>
      <c r="H107" s="5">
        <v>105</v>
      </c>
    </row>
    <row r="108" spans="1:8" x14ac:dyDescent="0.25">
      <c r="A108" s="5">
        <v>2.4</v>
      </c>
      <c r="B108" s="5">
        <v>85</v>
      </c>
      <c r="C108" s="5">
        <v>106</v>
      </c>
      <c r="D108" s="5">
        <v>111</v>
      </c>
      <c r="E108" s="5">
        <v>101</v>
      </c>
      <c r="F108" s="5">
        <v>112</v>
      </c>
      <c r="G108" s="5">
        <v>113</v>
      </c>
      <c r="H108" s="5">
        <v>109</v>
      </c>
    </row>
    <row r="109" spans="1:8" x14ac:dyDescent="0.25">
      <c r="A109" s="5">
        <v>3</v>
      </c>
      <c r="B109" s="5">
        <v>87</v>
      </c>
      <c r="C109" s="5">
        <v>110</v>
      </c>
      <c r="D109" s="5"/>
      <c r="E109" s="5">
        <v>106</v>
      </c>
      <c r="F109" s="5"/>
      <c r="G109" s="5"/>
      <c r="H109" s="5">
        <v>113</v>
      </c>
    </row>
    <row r="110" spans="1:8" x14ac:dyDescent="0.25">
      <c r="A110" s="5">
        <v>3.4</v>
      </c>
      <c r="B110" s="5">
        <v>88</v>
      </c>
      <c r="C110" s="5"/>
      <c r="D110" s="5"/>
      <c r="E110" s="5"/>
      <c r="F110" s="5"/>
      <c r="G110" s="5"/>
      <c r="H110" s="5"/>
    </row>
    <row r="111" spans="1:8" x14ac:dyDescent="0.25">
      <c r="A111" s="5">
        <v>3.7</v>
      </c>
      <c r="B111" s="5">
        <v>90</v>
      </c>
      <c r="C111" s="5"/>
      <c r="D111" s="5"/>
      <c r="E111" s="5"/>
      <c r="F111" s="5"/>
      <c r="G111" s="5"/>
      <c r="H111" s="5"/>
    </row>
    <row r="112" spans="1:8" x14ac:dyDescent="0.25">
      <c r="A112" s="5">
        <v>4</v>
      </c>
      <c r="B112" s="5">
        <v>90</v>
      </c>
      <c r="C112" s="5"/>
      <c r="D112" s="5"/>
      <c r="E112" s="5"/>
      <c r="F112" s="5"/>
      <c r="G112" s="5"/>
      <c r="H112" s="5"/>
    </row>
    <row r="113" spans="1:8" x14ac:dyDescent="0.25">
      <c r="A113" s="5">
        <v>4.4000000000000004</v>
      </c>
      <c r="B113" s="5">
        <v>90</v>
      </c>
      <c r="C113" s="5"/>
      <c r="D113" s="5"/>
      <c r="E113" s="5"/>
      <c r="F113" s="5"/>
      <c r="G113" s="5"/>
      <c r="H113" s="5"/>
    </row>
    <row r="114" spans="1:8" x14ac:dyDescent="0.25">
      <c r="A114" s="5">
        <v>5.4</v>
      </c>
      <c r="B114" s="5">
        <v>93</v>
      </c>
      <c r="C114" s="5"/>
      <c r="D114" s="5"/>
      <c r="E114" s="5"/>
      <c r="F114" s="5"/>
      <c r="G114" s="5"/>
      <c r="H114" s="5"/>
    </row>
    <row r="115" spans="1:8" x14ac:dyDescent="0.25">
      <c r="A115" s="5">
        <v>5.7</v>
      </c>
      <c r="B115" s="5">
        <v>93</v>
      </c>
      <c r="C115" s="5"/>
      <c r="D115" s="5"/>
      <c r="E115" s="5"/>
      <c r="F115" s="5"/>
      <c r="G115" s="5"/>
      <c r="H115" s="5"/>
    </row>
    <row r="116" spans="1:8" x14ac:dyDescent="0.25">
      <c r="A116" s="5">
        <v>6.4</v>
      </c>
      <c r="B116" s="5">
        <v>90</v>
      </c>
      <c r="C116" s="5"/>
      <c r="D116" s="5"/>
      <c r="E116" s="5"/>
      <c r="F116" s="5"/>
      <c r="G116" s="5"/>
      <c r="H116" s="5"/>
    </row>
    <row r="117" spans="1:8" x14ac:dyDescent="0.25">
      <c r="A117" s="5">
        <v>7</v>
      </c>
      <c r="B117" s="5">
        <v>92</v>
      </c>
      <c r="C117" s="5"/>
      <c r="D117" s="5"/>
      <c r="E117" s="5"/>
      <c r="F117" s="5"/>
      <c r="G117" s="5"/>
      <c r="H117" s="5"/>
    </row>
    <row r="118" spans="1:8" x14ac:dyDescent="0.25">
      <c r="A118" s="5">
        <v>8</v>
      </c>
      <c r="B118" s="5">
        <v>92</v>
      </c>
      <c r="C118" s="5"/>
      <c r="D118" s="5"/>
      <c r="E118" s="5"/>
      <c r="F118" s="5"/>
      <c r="G118" s="5"/>
      <c r="H118" s="5"/>
    </row>
    <row r="119" spans="1:8" x14ac:dyDescent="0.25">
      <c r="A119" s="5">
        <v>8.6</v>
      </c>
      <c r="B119" s="5">
        <v>90</v>
      </c>
      <c r="C119" s="5"/>
      <c r="D119" s="5"/>
      <c r="E119" s="5"/>
      <c r="F119" s="5"/>
      <c r="G119" s="5"/>
      <c r="H119" s="5"/>
    </row>
    <row r="120" spans="1:8" x14ac:dyDescent="0.25">
      <c r="A120" s="5">
        <v>9.6999999999999993</v>
      </c>
      <c r="B120" s="5">
        <v>88</v>
      </c>
      <c r="C120" s="5"/>
      <c r="D120" s="5"/>
      <c r="E120" s="5"/>
      <c r="F120" s="5"/>
      <c r="G120" s="5"/>
      <c r="H120" s="5"/>
    </row>
    <row r="122" spans="1:8" x14ac:dyDescent="0.25">
      <c r="A122" s="4" t="s">
        <v>243</v>
      </c>
    </row>
    <row r="123" spans="1:8" x14ac:dyDescent="0.25">
      <c r="A123" s="8" t="s">
        <v>227</v>
      </c>
      <c r="B123" s="8" t="s">
        <v>35</v>
      </c>
      <c r="C123" s="8" t="s">
        <v>32</v>
      </c>
      <c r="D123" s="4" t="s">
        <v>235</v>
      </c>
      <c r="E123" s="8" t="s">
        <v>32</v>
      </c>
      <c r="F123" s="4" t="s">
        <v>237</v>
      </c>
      <c r="G123" s="4" t="s">
        <v>238</v>
      </c>
      <c r="H123" s="8" t="s">
        <v>27</v>
      </c>
    </row>
    <row r="124" spans="1:8" x14ac:dyDescent="0.25">
      <c r="A124" s="5">
        <v>0</v>
      </c>
      <c r="B124" s="5">
        <v>100</v>
      </c>
      <c r="C124" s="5">
        <v>100</v>
      </c>
      <c r="D124" s="5">
        <v>100</v>
      </c>
      <c r="E124" s="5">
        <v>100</v>
      </c>
      <c r="F124" s="5">
        <v>100</v>
      </c>
      <c r="G124" s="5">
        <v>100</v>
      </c>
      <c r="H124" s="5">
        <v>100</v>
      </c>
    </row>
    <row r="125" spans="1:8" x14ac:dyDescent="0.25">
      <c r="A125" s="5">
        <v>0.6</v>
      </c>
      <c r="B125" s="5">
        <v>102</v>
      </c>
      <c r="C125" s="5">
        <v>105</v>
      </c>
      <c r="D125" s="5">
        <v>100</v>
      </c>
      <c r="E125" s="5">
        <v>100</v>
      </c>
      <c r="F125" s="5">
        <v>105</v>
      </c>
      <c r="G125" s="5">
        <v>100</v>
      </c>
      <c r="H125" s="5">
        <v>101</v>
      </c>
    </row>
    <row r="126" spans="1:8" x14ac:dyDescent="0.25">
      <c r="A126" s="5">
        <v>1</v>
      </c>
      <c r="B126" s="5">
        <v>103</v>
      </c>
      <c r="C126" s="5">
        <v>107</v>
      </c>
      <c r="D126" s="5">
        <v>101</v>
      </c>
      <c r="E126" s="5">
        <v>102</v>
      </c>
      <c r="F126" s="5">
        <v>109</v>
      </c>
      <c r="G126" s="5">
        <v>101</v>
      </c>
      <c r="H126" s="5">
        <v>104</v>
      </c>
    </row>
    <row r="127" spans="1:8" x14ac:dyDescent="0.25">
      <c r="A127" s="5">
        <v>1.6</v>
      </c>
      <c r="B127" s="5">
        <v>102</v>
      </c>
      <c r="C127" s="5">
        <v>109</v>
      </c>
      <c r="D127" s="5">
        <v>105</v>
      </c>
      <c r="E127" s="5">
        <v>101</v>
      </c>
      <c r="F127" s="5">
        <v>108</v>
      </c>
      <c r="G127" s="5">
        <v>103</v>
      </c>
      <c r="H127" s="5">
        <v>102</v>
      </c>
    </row>
    <row r="128" spans="1:8" x14ac:dyDescent="0.25">
      <c r="A128" s="5">
        <v>2.1</v>
      </c>
      <c r="B128" s="5">
        <v>103</v>
      </c>
      <c r="C128" s="5">
        <v>110</v>
      </c>
      <c r="D128" s="5">
        <v>108</v>
      </c>
      <c r="E128" s="5">
        <v>106</v>
      </c>
      <c r="F128" s="5">
        <v>108</v>
      </c>
      <c r="G128" s="5">
        <v>107</v>
      </c>
      <c r="H128" s="5">
        <v>105</v>
      </c>
    </row>
    <row r="129" spans="1:8" x14ac:dyDescent="0.25">
      <c r="A129" s="5">
        <v>3.3</v>
      </c>
      <c r="B129" s="5">
        <v>103</v>
      </c>
      <c r="C129" s="5">
        <v>122</v>
      </c>
      <c r="D129" s="5">
        <v>119</v>
      </c>
      <c r="E129" s="5">
        <v>115</v>
      </c>
      <c r="F129" s="5">
        <v>120</v>
      </c>
      <c r="G129" s="5">
        <v>121</v>
      </c>
      <c r="H129" s="5">
        <v>114</v>
      </c>
    </row>
    <row r="130" spans="1:8" x14ac:dyDescent="0.25">
      <c r="A130" s="5">
        <v>4</v>
      </c>
      <c r="B130" s="5">
        <v>102</v>
      </c>
      <c r="C130" s="5">
        <v>129</v>
      </c>
      <c r="D130" s="5">
        <v>118</v>
      </c>
      <c r="E130" s="5">
        <v>118</v>
      </c>
      <c r="F130" s="5">
        <v>124</v>
      </c>
      <c r="G130" s="5">
        <v>127</v>
      </c>
      <c r="H130" s="5">
        <v>120</v>
      </c>
    </row>
    <row r="131" spans="1:8" x14ac:dyDescent="0.25">
      <c r="A131" s="5">
        <v>4.3</v>
      </c>
      <c r="B131" s="5">
        <v>103</v>
      </c>
      <c r="C131" s="5"/>
      <c r="D131" s="5"/>
      <c r="E131" s="5"/>
      <c r="F131" s="5">
        <v>119</v>
      </c>
      <c r="G131" s="5"/>
      <c r="H131" s="5">
        <v>119</v>
      </c>
    </row>
    <row r="132" spans="1:8" x14ac:dyDescent="0.25">
      <c r="A132" s="5">
        <v>5.0999999999999996</v>
      </c>
      <c r="B132" s="5">
        <v>99</v>
      </c>
      <c r="C132" s="5"/>
      <c r="D132" s="5"/>
      <c r="E132" s="5"/>
      <c r="F132" s="5"/>
      <c r="G132" s="5"/>
      <c r="H132" s="5"/>
    </row>
    <row r="133" spans="1:8" x14ac:dyDescent="0.25">
      <c r="A133" s="5">
        <v>6</v>
      </c>
      <c r="B133" s="5">
        <v>93</v>
      </c>
      <c r="C133" s="5"/>
      <c r="D133" s="5"/>
      <c r="E133" s="5"/>
      <c r="F133" s="5"/>
      <c r="G133" s="5"/>
      <c r="H133" s="5"/>
    </row>
    <row r="134" spans="1:8" x14ac:dyDescent="0.25">
      <c r="A134" s="5">
        <v>7.1</v>
      </c>
      <c r="B134" s="5">
        <v>90</v>
      </c>
      <c r="C134" s="5"/>
      <c r="D134" s="5"/>
      <c r="E134" s="5"/>
      <c r="F134" s="5"/>
      <c r="G134" s="5"/>
      <c r="H134" s="5"/>
    </row>
    <row r="135" spans="1:8" x14ac:dyDescent="0.25">
      <c r="A135" s="5">
        <v>9</v>
      </c>
      <c r="B135" s="5">
        <v>87</v>
      </c>
      <c r="C135" s="5"/>
      <c r="D135" s="5"/>
      <c r="E135" s="5"/>
      <c r="F135" s="5"/>
      <c r="G135" s="5"/>
      <c r="H135" s="5"/>
    </row>
    <row r="136" spans="1:8" x14ac:dyDescent="0.25">
      <c r="A136" s="5">
        <v>11.3</v>
      </c>
      <c r="B136" s="5">
        <v>84</v>
      </c>
      <c r="C136" s="5"/>
      <c r="D136" s="5"/>
      <c r="E136" s="5"/>
      <c r="F136" s="5"/>
      <c r="G136" s="5"/>
      <c r="H136" s="5"/>
    </row>
    <row r="137" spans="1:8" x14ac:dyDescent="0.25">
      <c r="A137" s="5">
        <v>12.6</v>
      </c>
      <c r="B137" s="5">
        <v>84</v>
      </c>
      <c r="C137" s="5"/>
      <c r="D137" s="5"/>
      <c r="E137" s="5"/>
      <c r="F137" s="5"/>
      <c r="G137" s="5"/>
      <c r="H137" s="5"/>
    </row>
    <row r="138" spans="1:8" x14ac:dyDescent="0.25">
      <c r="A138" s="5">
        <v>14.3</v>
      </c>
      <c r="B138" s="5">
        <v>84</v>
      </c>
      <c r="C138" s="5"/>
      <c r="D138" s="5"/>
      <c r="E138" s="5"/>
      <c r="F138" s="5"/>
      <c r="G138" s="5"/>
      <c r="H13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Figure 2B</vt:lpstr>
      <vt:lpstr>Figure 3</vt:lpstr>
      <vt:lpstr>Figure 4A</vt:lpstr>
      <vt:lpstr>Figure 5B</vt:lpstr>
      <vt:lpstr>Figure 5C</vt:lpstr>
      <vt:lpstr>Figure 5D</vt:lpstr>
      <vt:lpstr>Figure 5E</vt:lpstr>
      <vt:lpstr>Figure 6 and Sup Fig 4</vt:lpstr>
      <vt:lpstr>Figure 7 and Sup Fig 5</vt:lpstr>
      <vt:lpstr>Figure 8A</vt:lpstr>
      <vt:lpstr>Figure 8B</vt:lpstr>
      <vt:lpstr>Figure 8C	</vt:lpstr>
      <vt:lpstr>Figure 8D</vt:lpstr>
      <vt:lpstr>Figure 8E</vt:lpstr>
      <vt:lpstr>Supplemental Figure 1</vt:lpstr>
      <vt:lpstr>Supplemental Figure 3A</vt:lpstr>
      <vt:lpstr>Supplemental 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Guerra, Alberto D</dc:creator>
  <cp:lastModifiedBy>Guerra, Alberto D</cp:lastModifiedBy>
  <dcterms:created xsi:type="dcterms:W3CDTF">2025-04-24T16:51:51Z</dcterms:created>
  <dcterms:modified xsi:type="dcterms:W3CDTF">2025-07-06T20:15:44Z</dcterms:modified>
</cp:coreProperties>
</file>