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mi2013-my.sharepoint.com/personal/davide_zanoni_unimi_it/Documents/VolSpecFestaSept2023/VolSpecFesta2023/MicrofotoGartenRodingitico/MinChem/"/>
    </mc:Choice>
  </mc:AlternateContent>
  <xr:revisionPtr revIDLastSave="25" documentId="8_{4AE8FD00-B751-4BD1-A458-0CDC017AF3D5}" xr6:coauthVersionLast="47" xr6:coauthVersionMax="47" xr10:uidLastSave="{C3F7D150-B445-40A1-9526-B99333F21421}"/>
  <bookViews>
    <workbookView xWindow="-108" yWindow="-108" windowWidth="23256" windowHeight="12576" activeTab="4" xr2:uid="{DE64954D-DA70-4D7D-A7C5-2128479AA07C}"/>
  </bookViews>
  <sheets>
    <sheet name="Amphibole" sheetId="1" r:id="rId1"/>
    <sheet name="Titanite" sheetId="2" r:id="rId2"/>
    <sheet name="Epidote" sheetId="3" r:id="rId3"/>
    <sheet name="Pyroxene" sheetId="4" r:id="rId4"/>
    <sheet name="Feldspar" sheetId="5" r:id="rId5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5" l="1"/>
  <c r="D28" i="5"/>
  <c r="D29" i="5"/>
  <c r="B27" i="5"/>
  <c r="C27" i="5"/>
  <c r="E27" i="5"/>
  <c r="B28" i="5"/>
  <c r="C28" i="5"/>
  <c r="E28" i="5"/>
  <c r="B29" i="5"/>
  <c r="C29" i="5"/>
  <c r="E29" i="5"/>
</calcChain>
</file>

<file path=xl/sharedStrings.xml><?xml version="1.0" encoding="utf-8"?>
<sst xmlns="http://schemas.openxmlformats.org/spreadsheetml/2006/main" count="270" uniqueCount="136">
  <si>
    <t>INPUT</t>
  </si>
  <si>
    <t>identifier/label</t>
  </si>
  <si>
    <t>Analysis (wt%)</t>
  </si>
  <si>
    <t>SiO2</t>
  </si>
  <si>
    <t>TiO2</t>
  </si>
  <si>
    <t>Al2O3</t>
  </si>
  <si>
    <t>Cr2O3</t>
  </si>
  <si>
    <t>MnO</t>
  </si>
  <si>
    <t>FeO</t>
  </si>
  <si>
    <t xml:space="preserve">Fe2O3 </t>
  </si>
  <si>
    <t>NiO</t>
  </si>
  <si>
    <t>MgO</t>
  </si>
  <si>
    <t>CaO</t>
  </si>
  <si>
    <t>Na2O</t>
  </si>
  <si>
    <t>K2O</t>
  </si>
  <si>
    <t>H2O+</t>
  </si>
  <si>
    <t xml:space="preserve">Initial Total </t>
  </si>
  <si>
    <t>Final wt% values</t>
  </si>
  <si>
    <t xml:space="preserve">Total </t>
  </si>
  <si>
    <t xml:space="preserve"> Species</t>
  </si>
  <si>
    <t>T (ideally 8 apfu)</t>
  </si>
  <si>
    <t>Si</t>
  </si>
  <si>
    <t>Al</t>
  </si>
  <si>
    <t>Ti</t>
  </si>
  <si>
    <t>Fe3+</t>
  </si>
  <si>
    <t>T subtotal</t>
  </si>
  <si>
    <t>C (ideally 5 apfu)</t>
  </si>
  <si>
    <t>Cr</t>
  </si>
  <si>
    <t>Ni</t>
  </si>
  <si>
    <t>Mn2+</t>
  </si>
  <si>
    <t>Fe2+</t>
  </si>
  <si>
    <t>Mg</t>
  </si>
  <si>
    <t>C subtotal</t>
  </si>
  <si>
    <t>B (ideally 2 apfu)</t>
  </si>
  <si>
    <t>Ca</t>
  </si>
  <si>
    <t>Na</t>
  </si>
  <si>
    <t>B subtotal</t>
  </si>
  <si>
    <t>A (from 0 to 1 apfu)</t>
  </si>
  <si>
    <t>K</t>
  </si>
  <si>
    <t>A subtotal</t>
  </si>
  <si>
    <t>O (non-W)</t>
  </si>
  <si>
    <t>OH</t>
  </si>
  <si>
    <t>W subtotal</t>
  </si>
  <si>
    <t>Sum T,C,B,A</t>
  </si>
  <si>
    <t>XMg</t>
  </si>
  <si>
    <t/>
  </si>
  <si>
    <t xml:space="preserve">C92-C1-18 </t>
  </si>
  <si>
    <t>pargasite</t>
  </si>
  <si>
    <t xml:space="preserve">C133-C6-47 </t>
  </si>
  <si>
    <t>magnesio-hastingsite</t>
  </si>
  <si>
    <t>in symplectite</t>
  </si>
  <si>
    <t>in Ab vein</t>
  </si>
  <si>
    <t>Sample</t>
  </si>
  <si>
    <t>FeOt</t>
  </si>
  <si>
    <t>TOTAL</t>
  </si>
  <si>
    <t>Formula: Si=4, O=20; Deer et al 1982,vol.1A</t>
  </si>
  <si>
    <t xml:space="preserve">Al </t>
  </si>
  <si>
    <t>Mn</t>
  </si>
  <si>
    <t xml:space="preserve">C133-C1-9 </t>
  </si>
  <si>
    <t xml:space="preserve">C133-C2-27 </t>
  </si>
  <si>
    <t xml:space="preserve">C92-C1-14 </t>
  </si>
  <si>
    <t>an.</t>
  </si>
  <si>
    <t xml:space="preserve">factor </t>
  </si>
  <si>
    <t>(S)</t>
  </si>
  <si>
    <t>formula: 8 cations and 12.5 oxygens, Fe3+=3-Alvi-Ti-Cr</t>
  </si>
  <si>
    <t>Al.IV</t>
  </si>
  <si>
    <t>Al.VI</t>
  </si>
  <si>
    <t>Fe2O3</t>
  </si>
  <si>
    <t>Total.calc</t>
  </si>
  <si>
    <t>%pist.</t>
  </si>
  <si>
    <t>a.zo/czo</t>
  </si>
  <si>
    <t>Xep</t>
  </si>
  <si>
    <t>Xpiem</t>
  </si>
  <si>
    <t>Xczo</t>
  </si>
  <si>
    <t xml:space="preserve">C92-C1-15 </t>
  </si>
  <si>
    <t xml:space="preserve">C92-C1-16 </t>
  </si>
  <si>
    <t xml:space="preserve">C133-C2-31 </t>
  </si>
  <si>
    <t xml:space="preserve">C133-C1-6 </t>
  </si>
  <si>
    <t xml:space="preserve">C133-C6-53 </t>
  </si>
  <si>
    <t xml:space="preserve">C133-C6-54 </t>
  </si>
  <si>
    <t>core</t>
  </si>
  <si>
    <t>inter</t>
  </si>
  <si>
    <t>rim</t>
  </si>
  <si>
    <t>vein</t>
  </si>
  <si>
    <t>formula: 4 cations, 6 oxygens</t>
  </si>
  <si>
    <t>∑cats</t>
  </si>
  <si>
    <t>newTotal</t>
  </si>
  <si>
    <t>Jd</t>
  </si>
  <si>
    <t>Acm</t>
  </si>
  <si>
    <t>Ca.FeTs</t>
  </si>
  <si>
    <t>Ca.TiTs</t>
  </si>
  <si>
    <t>Ca.Ts</t>
  </si>
  <si>
    <t>Woll</t>
  </si>
  <si>
    <t>En</t>
  </si>
  <si>
    <t>Fs</t>
  </si>
  <si>
    <t>Jd%</t>
  </si>
  <si>
    <t>Ac%</t>
  </si>
  <si>
    <t>Ca.FeTs%</t>
  </si>
  <si>
    <t>Ca.TiTs%</t>
  </si>
  <si>
    <t>Ca.Ts%</t>
  </si>
  <si>
    <t>Woll%</t>
  </si>
  <si>
    <t>En%</t>
  </si>
  <si>
    <t>Fs%</t>
  </si>
  <si>
    <t>Fe</t>
  </si>
  <si>
    <t>2Na</t>
  </si>
  <si>
    <t>Q</t>
  </si>
  <si>
    <t>Ae</t>
  </si>
  <si>
    <t>T(2)</t>
  </si>
  <si>
    <t>M1(1)</t>
  </si>
  <si>
    <t>M2(1)</t>
  </si>
  <si>
    <t>Xjd(holland)</t>
  </si>
  <si>
    <t>px1</t>
  </si>
  <si>
    <t>px2b</t>
  </si>
  <si>
    <t>px2a</t>
  </si>
  <si>
    <t>px3</t>
  </si>
  <si>
    <t xml:space="preserve">C92-C1-12 </t>
  </si>
  <si>
    <t xml:space="preserve">C92-C2-24 </t>
  </si>
  <si>
    <t xml:space="preserve">C92-C2-26 </t>
  </si>
  <si>
    <t xml:space="preserve">C133-C1-3 </t>
  </si>
  <si>
    <t xml:space="preserve">C133-C1-4 </t>
  </si>
  <si>
    <t xml:space="preserve">C133-C2-20 </t>
  </si>
  <si>
    <t xml:space="preserve">C133-C2-26 </t>
  </si>
  <si>
    <t xml:space="preserve">C133-C6-49 </t>
  </si>
  <si>
    <t>coarse sympl</t>
  </si>
  <si>
    <t>Cations per O:8</t>
  </si>
  <si>
    <t>XAn</t>
  </si>
  <si>
    <t>AL IV</t>
  </si>
  <si>
    <t xml:space="preserve">C92-C2-23 </t>
  </si>
  <si>
    <t xml:space="preserve">C92-C2-38 </t>
  </si>
  <si>
    <t xml:space="preserve">C133-C1-17 </t>
  </si>
  <si>
    <t>Or</t>
  </si>
  <si>
    <t>Ab</t>
  </si>
  <si>
    <t>K-fedlspar</t>
  </si>
  <si>
    <t>albite</t>
  </si>
  <si>
    <t xml:space="preserve">C133-C3-34 </t>
  </si>
  <si>
    <t>oligoclase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</si>
</sst>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8F560-0EDB-4616-AD17-E1BE5B6E4DA9}">
  <dimension ref="A1:C57"/>
  <sheetViews>
    <sheetView zoomScale="80" zoomScaleNormal="80" workbookViewId="0">
      <selection activeCell="E17" sqref="E17"/>
    </sheetView>
  </sheetViews>
  <sheetFormatPr defaultRowHeight="14.4" x14ac:dyDescent="0.3"/>
  <cols>
    <col min="1" max="1" width="18.109375" customWidth="1"/>
    <col min="2" max="3" width="19.5546875" customWidth="1"/>
  </cols>
  <sheetData>
    <row r="1" spans="1:3" x14ac:dyDescent="0.3">
      <c r="A1" t="s">
        <v>0</v>
      </c>
      <c r="B1" t="s">
        <v>50</v>
      </c>
      <c r="C1" t="s">
        <v>51</v>
      </c>
    </row>
    <row r="2" spans="1:3" x14ac:dyDescent="0.3">
      <c r="A2" t="s">
        <v>1</v>
      </c>
      <c r="B2" t="s">
        <v>46</v>
      </c>
      <c r="C2" t="s">
        <v>48</v>
      </c>
    </row>
    <row r="3" spans="1:3" x14ac:dyDescent="0.3">
      <c r="A3" t="s">
        <v>2</v>
      </c>
    </row>
    <row r="4" spans="1:3" x14ac:dyDescent="0.3">
      <c r="A4" t="s">
        <v>3</v>
      </c>
      <c r="B4" s="1">
        <v>43.54</v>
      </c>
      <c r="C4" s="1">
        <v>41.04</v>
      </c>
    </row>
    <row r="5" spans="1:3" x14ac:dyDescent="0.3">
      <c r="A5" t="s">
        <v>4</v>
      </c>
      <c r="B5" s="1">
        <v>0.24970000000000001</v>
      </c>
      <c r="C5" s="1">
        <v>1.7999999999999999E-2</v>
      </c>
    </row>
    <row r="6" spans="1:3" x14ac:dyDescent="0.3">
      <c r="A6" t="s">
        <v>5</v>
      </c>
      <c r="B6" s="1">
        <v>11.77</v>
      </c>
      <c r="C6" s="1">
        <v>13.8</v>
      </c>
    </row>
    <row r="7" spans="1:3" x14ac:dyDescent="0.3">
      <c r="A7" t="s">
        <v>6</v>
      </c>
      <c r="B7" s="1">
        <v>2.8299999999999999E-2</v>
      </c>
      <c r="C7" s="1">
        <v>0</v>
      </c>
    </row>
    <row r="8" spans="1:3" x14ac:dyDescent="0.3">
      <c r="A8" t="s">
        <v>7</v>
      </c>
      <c r="B8" s="1">
        <v>0.32690000000000002</v>
      </c>
      <c r="C8" s="1">
        <v>0.42759999999999998</v>
      </c>
    </row>
    <row r="9" spans="1:3" x14ac:dyDescent="0.3">
      <c r="A9" t="s">
        <v>8</v>
      </c>
      <c r="B9" s="1">
        <v>13.93</v>
      </c>
      <c r="C9" s="1">
        <v>13.87</v>
      </c>
    </row>
    <row r="10" spans="1:3" x14ac:dyDescent="0.3">
      <c r="A10" t="s">
        <v>9</v>
      </c>
      <c r="B10" s="1"/>
      <c r="C10" s="1"/>
    </row>
    <row r="11" spans="1:3" x14ac:dyDescent="0.3">
      <c r="A11" t="s">
        <v>10</v>
      </c>
      <c r="B11" s="1">
        <v>0</v>
      </c>
      <c r="C11" s="1">
        <v>4.36E-2</v>
      </c>
    </row>
    <row r="12" spans="1:3" x14ac:dyDescent="0.3">
      <c r="A12" t="s">
        <v>11</v>
      </c>
      <c r="B12" s="1">
        <v>12.06</v>
      </c>
      <c r="C12" s="1">
        <v>11.83</v>
      </c>
    </row>
    <row r="13" spans="1:3" x14ac:dyDescent="0.3">
      <c r="A13" t="s">
        <v>12</v>
      </c>
      <c r="B13" s="1">
        <v>10.08</v>
      </c>
      <c r="C13" s="1">
        <v>10.45</v>
      </c>
    </row>
    <row r="14" spans="1:3" x14ac:dyDescent="0.3">
      <c r="A14" t="s">
        <v>13</v>
      </c>
      <c r="B14" s="1">
        <v>4.05</v>
      </c>
      <c r="C14" s="1">
        <v>4.3499999999999996</v>
      </c>
    </row>
    <row r="15" spans="1:3" x14ac:dyDescent="0.3">
      <c r="A15" t="s">
        <v>14</v>
      </c>
      <c r="B15" s="1">
        <v>0.31309999999999999</v>
      </c>
      <c r="C15" s="1">
        <v>0.2122</v>
      </c>
    </row>
    <row r="16" spans="1:3" x14ac:dyDescent="0.3">
      <c r="A16" t="s">
        <v>16</v>
      </c>
      <c r="B16" s="1">
        <v>96.347999999999999</v>
      </c>
      <c r="C16" s="1">
        <v>96.041399999999996</v>
      </c>
    </row>
    <row r="17" spans="1:3" x14ac:dyDescent="0.3">
      <c r="A17" t="s">
        <v>17</v>
      </c>
      <c r="B17" s="1"/>
      <c r="C17" s="1"/>
    </row>
    <row r="18" spans="1:3" x14ac:dyDescent="0.3">
      <c r="A18" t="s">
        <v>7</v>
      </c>
      <c r="B18" s="1">
        <v>0.32700000000000001</v>
      </c>
      <c r="C18" s="1">
        <v>0.42799999999999999</v>
      </c>
    </row>
    <row r="19" spans="1:3" x14ac:dyDescent="0.3">
      <c r="A19" t="s">
        <v>8</v>
      </c>
      <c r="B19" s="1">
        <v>11.779</v>
      </c>
      <c r="C19" s="1">
        <v>9.01</v>
      </c>
    </row>
    <row r="20" spans="1:3" x14ac:dyDescent="0.3">
      <c r="A20" t="s">
        <v>9</v>
      </c>
      <c r="B20" s="1">
        <v>2.39</v>
      </c>
      <c r="C20" s="1">
        <v>5.4009999999999998</v>
      </c>
    </row>
    <row r="21" spans="1:3" x14ac:dyDescent="0.3">
      <c r="A21" t="s">
        <v>15</v>
      </c>
      <c r="B21" s="1">
        <v>2.008</v>
      </c>
      <c r="C21" s="1">
        <v>2.004</v>
      </c>
    </row>
    <row r="22" spans="1:3" x14ac:dyDescent="0.3">
      <c r="A22" t="s">
        <v>18</v>
      </c>
      <c r="B22" s="1">
        <v>98.597099999999998</v>
      </c>
      <c r="C22" s="1">
        <v>98.582800000000006</v>
      </c>
    </row>
    <row r="23" spans="1:3" x14ac:dyDescent="0.3">
      <c r="B23" s="1"/>
      <c r="C23" s="1"/>
    </row>
    <row r="24" spans="1:3" x14ac:dyDescent="0.3">
      <c r="A24" t="s">
        <v>19</v>
      </c>
      <c r="B24" s="1" t="s">
        <v>47</v>
      </c>
      <c r="C24" s="1" t="s">
        <v>49</v>
      </c>
    </row>
    <row r="25" spans="1:3" x14ac:dyDescent="0.3">
      <c r="A25" t="s">
        <v>20</v>
      </c>
      <c r="B25" s="1"/>
      <c r="C25" s="1"/>
    </row>
    <row r="26" spans="1:3" x14ac:dyDescent="0.3">
      <c r="A26" t="s">
        <v>21</v>
      </c>
      <c r="B26" s="1">
        <v>6.5019999999999998</v>
      </c>
      <c r="C26" s="1">
        <v>6.141</v>
      </c>
    </row>
    <row r="27" spans="1:3" x14ac:dyDescent="0.3">
      <c r="A27" t="s">
        <v>22</v>
      </c>
      <c r="B27" s="1">
        <v>1.498</v>
      </c>
      <c r="C27" s="1">
        <v>1.859</v>
      </c>
    </row>
    <row r="28" spans="1:3" x14ac:dyDescent="0.3">
      <c r="A28" t="s">
        <v>23</v>
      </c>
      <c r="B28" s="1" t="s">
        <v>45</v>
      </c>
      <c r="C28" s="1" t="s">
        <v>45</v>
      </c>
    </row>
    <row r="29" spans="1:3" x14ac:dyDescent="0.3">
      <c r="A29" t="s">
        <v>24</v>
      </c>
      <c r="B29" s="1" t="s">
        <v>45</v>
      </c>
      <c r="C29" s="1" t="s">
        <v>45</v>
      </c>
    </row>
    <row r="30" spans="1:3" x14ac:dyDescent="0.3">
      <c r="A30" t="s">
        <v>25</v>
      </c>
      <c r="B30" s="1">
        <v>8</v>
      </c>
      <c r="C30" s="1">
        <v>8</v>
      </c>
    </row>
    <row r="31" spans="1:3" x14ac:dyDescent="0.3">
      <c r="A31" t="s">
        <v>26</v>
      </c>
      <c r="B31" s="1"/>
      <c r="C31" s="1"/>
    </row>
    <row r="32" spans="1:3" x14ac:dyDescent="0.3">
      <c r="A32" t="s">
        <v>23</v>
      </c>
      <c r="B32" s="1">
        <v>2.8000000000000001E-2</v>
      </c>
      <c r="C32" s="1">
        <v>2E-3</v>
      </c>
    </row>
    <row r="33" spans="1:3" x14ac:dyDescent="0.3">
      <c r="A33" t="s">
        <v>22</v>
      </c>
      <c r="B33" s="1">
        <v>0.57299999999999995</v>
      </c>
      <c r="C33" s="1">
        <v>0.57399999999999995</v>
      </c>
    </row>
    <row r="34" spans="1:3" x14ac:dyDescent="0.3">
      <c r="A34" t="s">
        <v>27</v>
      </c>
      <c r="B34" s="1">
        <v>3.0000000000000001E-3</v>
      </c>
      <c r="C34" s="1" t="s">
        <v>45</v>
      </c>
    </row>
    <row r="35" spans="1:3" x14ac:dyDescent="0.3">
      <c r="A35" t="s">
        <v>24</v>
      </c>
      <c r="B35" s="1">
        <v>0.26900000000000002</v>
      </c>
      <c r="C35" s="1">
        <v>0.60799999999999998</v>
      </c>
    </row>
    <row r="36" spans="1:3" x14ac:dyDescent="0.3">
      <c r="A36" t="s">
        <v>28</v>
      </c>
      <c r="B36" s="1" t="s">
        <v>45</v>
      </c>
      <c r="C36" s="1">
        <v>5.0000000000000001E-3</v>
      </c>
    </row>
    <row r="37" spans="1:3" x14ac:dyDescent="0.3">
      <c r="A37" t="s">
        <v>29</v>
      </c>
      <c r="B37" s="1" t="s">
        <v>45</v>
      </c>
      <c r="C37" s="1">
        <v>4.3999999999999997E-2</v>
      </c>
    </row>
    <row r="38" spans="1:3" x14ac:dyDescent="0.3">
      <c r="A38" t="s">
        <v>30</v>
      </c>
      <c r="B38" s="1">
        <v>1.4419999999999999</v>
      </c>
      <c r="C38" s="1">
        <v>1.127</v>
      </c>
    </row>
    <row r="39" spans="1:3" x14ac:dyDescent="0.3">
      <c r="A39" t="s">
        <v>31</v>
      </c>
      <c r="B39" s="1">
        <v>2.6850000000000001</v>
      </c>
      <c r="C39" s="1">
        <v>2.6389999999999998</v>
      </c>
    </row>
    <row r="40" spans="1:3" x14ac:dyDescent="0.3">
      <c r="A40" t="s">
        <v>32</v>
      </c>
      <c r="B40" s="1">
        <v>5</v>
      </c>
      <c r="C40" s="1">
        <v>4.9989999999999997</v>
      </c>
    </row>
    <row r="41" spans="1:3" x14ac:dyDescent="0.3">
      <c r="A41" t="s">
        <v>33</v>
      </c>
      <c r="B41" s="1"/>
      <c r="C41" s="1"/>
    </row>
    <row r="42" spans="1:3" x14ac:dyDescent="0.3">
      <c r="A42" t="s">
        <v>29</v>
      </c>
      <c r="B42" s="1">
        <v>4.1000000000000002E-2</v>
      </c>
      <c r="C42" s="1">
        <v>0.01</v>
      </c>
    </row>
    <row r="43" spans="1:3" x14ac:dyDescent="0.3">
      <c r="A43" t="s">
        <v>30</v>
      </c>
      <c r="B43" s="1">
        <v>2.9000000000000001E-2</v>
      </c>
      <c r="C43" s="1" t="s">
        <v>45</v>
      </c>
    </row>
    <row r="44" spans="1:3" x14ac:dyDescent="0.3">
      <c r="A44" t="s">
        <v>31</v>
      </c>
      <c r="B44" s="1" t="s">
        <v>45</v>
      </c>
      <c r="C44" s="1" t="s">
        <v>45</v>
      </c>
    </row>
    <row r="45" spans="1:3" x14ac:dyDescent="0.3">
      <c r="A45" t="s">
        <v>34</v>
      </c>
      <c r="B45" s="1">
        <v>1.613</v>
      </c>
      <c r="C45" s="1">
        <v>1.675</v>
      </c>
    </row>
    <row r="46" spans="1:3" x14ac:dyDescent="0.3">
      <c r="A46" t="s">
        <v>35</v>
      </c>
      <c r="B46" s="1">
        <v>0.317</v>
      </c>
      <c r="C46" s="1">
        <v>0.315</v>
      </c>
    </row>
    <row r="47" spans="1:3" x14ac:dyDescent="0.3">
      <c r="A47" t="s">
        <v>36</v>
      </c>
      <c r="B47" s="1">
        <v>2</v>
      </c>
      <c r="C47" s="1">
        <v>2</v>
      </c>
    </row>
    <row r="48" spans="1:3" x14ac:dyDescent="0.3">
      <c r="A48" t="s">
        <v>37</v>
      </c>
      <c r="B48" s="1" t="s">
        <v>45</v>
      </c>
      <c r="C48" s="1" t="s">
        <v>45</v>
      </c>
    </row>
    <row r="49" spans="1:3" x14ac:dyDescent="0.3">
      <c r="A49" t="s">
        <v>34</v>
      </c>
      <c r="B49" s="1" t="s">
        <v>45</v>
      </c>
      <c r="C49" s="1" t="s">
        <v>45</v>
      </c>
    </row>
    <row r="50" spans="1:3" x14ac:dyDescent="0.3">
      <c r="A50" t="s">
        <v>35</v>
      </c>
      <c r="B50" s="1">
        <v>0.85499999999999998</v>
      </c>
      <c r="C50" s="1">
        <v>0.94699999999999995</v>
      </c>
    </row>
    <row r="51" spans="1:3" x14ac:dyDescent="0.3">
      <c r="A51" t="s">
        <v>38</v>
      </c>
      <c r="B51" s="1">
        <v>0.06</v>
      </c>
      <c r="C51" s="1">
        <v>4.1000000000000002E-2</v>
      </c>
    </row>
    <row r="52" spans="1:3" x14ac:dyDescent="0.3">
      <c r="A52" t="s">
        <v>39</v>
      </c>
      <c r="B52" s="1">
        <v>0.91500000000000004</v>
      </c>
      <c r="C52" s="1">
        <v>0.98799999999999999</v>
      </c>
    </row>
    <row r="53" spans="1:3" x14ac:dyDescent="0.3">
      <c r="A53" t="s">
        <v>40</v>
      </c>
      <c r="B53" s="1">
        <v>22</v>
      </c>
      <c r="C53" s="1">
        <v>22</v>
      </c>
    </row>
    <row r="54" spans="1:3" x14ac:dyDescent="0.3">
      <c r="A54" t="s">
        <v>41</v>
      </c>
      <c r="B54" s="1">
        <v>2</v>
      </c>
      <c r="C54" s="1">
        <v>2</v>
      </c>
    </row>
    <row r="55" spans="1:3" x14ac:dyDescent="0.3">
      <c r="A55" t="s">
        <v>42</v>
      </c>
      <c r="B55" s="1">
        <v>2</v>
      </c>
      <c r="C55" s="1">
        <v>2</v>
      </c>
    </row>
    <row r="56" spans="1:3" x14ac:dyDescent="0.3">
      <c r="B56" s="1"/>
      <c r="C56" s="1"/>
    </row>
    <row r="57" spans="1:3" x14ac:dyDescent="0.3">
      <c r="A57" t="s">
        <v>43</v>
      </c>
      <c r="B57" s="1">
        <v>15.914999999999999</v>
      </c>
      <c r="C57" s="1">
        <v>15.986999999999998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19065-FD56-4DB3-91AB-60DC7EC23CD2}">
  <dimension ref="A1:C25"/>
  <sheetViews>
    <sheetView workbookViewId="0">
      <selection activeCell="C13" sqref="C13"/>
    </sheetView>
  </sheetViews>
  <sheetFormatPr defaultRowHeight="14.4" x14ac:dyDescent="0.3"/>
  <cols>
    <col min="2" max="3" width="10.6640625" customWidth="1"/>
  </cols>
  <sheetData>
    <row r="1" spans="1:3" x14ac:dyDescent="0.3">
      <c r="A1" t="s">
        <v>52</v>
      </c>
      <c r="B1" t="s">
        <v>58</v>
      </c>
      <c r="C1" t="s">
        <v>59</v>
      </c>
    </row>
    <row r="2" spans="1:3" x14ac:dyDescent="0.3">
      <c r="A2" s="2" t="s">
        <v>14</v>
      </c>
      <c r="B2" s="3">
        <v>1.06E-2</v>
      </c>
      <c r="C2" s="3">
        <v>8.9999999999999998E-4</v>
      </c>
    </row>
    <row r="3" spans="1:3" x14ac:dyDescent="0.3">
      <c r="A3" t="s">
        <v>12</v>
      </c>
      <c r="B3" s="1">
        <v>28.83</v>
      </c>
      <c r="C3" s="1">
        <v>28.51</v>
      </c>
    </row>
    <row r="4" spans="1:3" x14ac:dyDescent="0.3">
      <c r="A4" t="s">
        <v>4</v>
      </c>
      <c r="B4" s="1">
        <v>37.14</v>
      </c>
      <c r="C4" s="1">
        <v>37.18</v>
      </c>
    </row>
    <row r="5" spans="1:3" x14ac:dyDescent="0.3">
      <c r="A5" t="s">
        <v>6</v>
      </c>
      <c r="B5" s="1">
        <v>0</v>
      </c>
      <c r="C5" s="1">
        <v>0</v>
      </c>
    </row>
    <row r="6" spans="1:3" x14ac:dyDescent="0.3">
      <c r="A6" t="s">
        <v>7</v>
      </c>
      <c r="B6" s="1">
        <v>4.24E-2</v>
      </c>
      <c r="C6" s="1">
        <v>0</v>
      </c>
    </row>
    <row r="7" spans="1:3" x14ac:dyDescent="0.3">
      <c r="A7" t="s">
        <v>53</v>
      </c>
      <c r="B7" s="1">
        <v>0.1794</v>
      </c>
      <c r="C7" s="1">
        <v>0.2165</v>
      </c>
    </row>
    <row r="8" spans="1:3" x14ac:dyDescent="0.3">
      <c r="A8" t="s">
        <v>10</v>
      </c>
      <c r="B8" s="1">
        <v>0</v>
      </c>
      <c r="C8" s="1">
        <v>0</v>
      </c>
    </row>
    <row r="9" spans="1:3" x14ac:dyDescent="0.3">
      <c r="A9" t="s">
        <v>13</v>
      </c>
      <c r="B9" s="1">
        <v>3.1099999999999999E-2</v>
      </c>
      <c r="C9" s="1">
        <v>5.5399999999999998E-2</v>
      </c>
    </row>
    <row r="10" spans="1:3" x14ac:dyDescent="0.3">
      <c r="A10" t="s">
        <v>3</v>
      </c>
      <c r="B10" s="1">
        <v>31.02</v>
      </c>
      <c r="C10" s="1">
        <v>30.92</v>
      </c>
    </row>
    <row r="11" spans="1:3" x14ac:dyDescent="0.3">
      <c r="A11" t="s">
        <v>5</v>
      </c>
      <c r="B11" s="1">
        <v>2.2000000000000002</v>
      </c>
      <c r="C11" s="1">
        <v>2.2000000000000002</v>
      </c>
    </row>
    <row r="12" spans="1:3" x14ac:dyDescent="0.3">
      <c r="A12" t="s">
        <v>11</v>
      </c>
      <c r="B12" s="1">
        <v>0</v>
      </c>
      <c r="C12" s="1">
        <v>0</v>
      </c>
    </row>
    <row r="13" spans="1:3" x14ac:dyDescent="0.3">
      <c r="A13" t="s">
        <v>54</v>
      </c>
      <c r="B13" s="1">
        <v>99.453499999999991</v>
      </c>
      <c r="C13" s="1">
        <v>99.082800000000006</v>
      </c>
    </row>
    <row r="14" spans="1:3" x14ac:dyDescent="0.3">
      <c r="A14" t="s">
        <v>55</v>
      </c>
      <c r="B14" s="1"/>
      <c r="C14" s="1"/>
    </row>
    <row r="15" spans="1:3" x14ac:dyDescent="0.3">
      <c r="A15" t="s">
        <v>21</v>
      </c>
      <c r="B15" s="1">
        <v>4</v>
      </c>
      <c r="C15" s="1">
        <v>4</v>
      </c>
    </row>
    <row r="16" spans="1:3" x14ac:dyDescent="0.3">
      <c r="A16" t="s">
        <v>56</v>
      </c>
      <c r="B16" s="1">
        <v>0.33444788131525011</v>
      </c>
      <c r="C16" s="1">
        <v>0.33552953681756337</v>
      </c>
    </row>
    <row r="17" spans="1:3" x14ac:dyDescent="0.3">
      <c r="A17" t="s">
        <v>23</v>
      </c>
      <c r="B17" s="1">
        <v>3.6017662309995808</v>
      </c>
      <c r="C17" s="1">
        <v>3.6173065620512057</v>
      </c>
    </row>
    <row r="18" spans="1:3" x14ac:dyDescent="0.3">
      <c r="A18" t="s">
        <v>27</v>
      </c>
      <c r="B18" s="1">
        <v>0</v>
      </c>
      <c r="C18" s="1">
        <v>0</v>
      </c>
    </row>
    <row r="19" spans="1:3" x14ac:dyDescent="0.3">
      <c r="A19" t="s">
        <v>30</v>
      </c>
      <c r="B19" s="1">
        <v>1.9347108539308603E-2</v>
      </c>
      <c r="C19" s="1">
        <v>2.3423610529698841E-2</v>
      </c>
    </row>
    <row r="20" spans="1:3" x14ac:dyDescent="0.3">
      <c r="A20" t="s">
        <v>57</v>
      </c>
      <c r="B20" s="1">
        <v>4.6312163983075567E-3</v>
      </c>
      <c r="C20" s="1">
        <v>0</v>
      </c>
    </row>
    <row r="21" spans="1:3" x14ac:dyDescent="0.3">
      <c r="A21" t="s">
        <v>31</v>
      </c>
      <c r="B21" s="1">
        <v>0</v>
      </c>
      <c r="C21" s="1">
        <v>0</v>
      </c>
    </row>
    <row r="22" spans="1:3" x14ac:dyDescent="0.3">
      <c r="A22" t="s">
        <v>28</v>
      </c>
      <c r="B22" s="1">
        <v>0</v>
      </c>
      <c r="C22" s="1">
        <v>0</v>
      </c>
    </row>
    <row r="23" spans="1:3" x14ac:dyDescent="0.3">
      <c r="A23" t="s">
        <v>34</v>
      </c>
      <c r="B23" s="1">
        <v>3.9834286195183997</v>
      </c>
      <c r="C23" s="1">
        <v>3.9519543786090106</v>
      </c>
    </row>
    <row r="24" spans="1:3" x14ac:dyDescent="0.3">
      <c r="A24" t="s">
        <v>35</v>
      </c>
      <c r="B24" s="1">
        <v>7.7758021343564705E-3</v>
      </c>
      <c r="C24" s="1">
        <v>1.389622651787693E-2</v>
      </c>
    </row>
    <row r="25" spans="1:3" x14ac:dyDescent="0.3">
      <c r="A25" s="2" t="s">
        <v>38</v>
      </c>
      <c r="B25" s="3">
        <v>1.7438348794901173E-3</v>
      </c>
      <c r="C25" s="3">
        <v>1.4854030536992939E-4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E274E-5952-4BAF-8B08-E32092D676BF}">
  <dimension ref="A2:H41"/>
  <sheetViews>
    <sheetView workbookViewId="0">
      <selection activeCell="H3" sqref="H3"/>
    </sheetView>
  </sheetViews>
  <sheetFormatPr defaultRowHeight="14.4" x14ac:dyDescent="0.3"/>
  <cols>
    <col min="2" max="8" width="12" bestFit="1" customWidth="1"/>
  </cols>
  <sheetData>
    <row r="2" spans="1:8" x14ac:dyDescent="0.3">
      <c r="A2" t="s">
        <v>52</v>
      </c>
      <c r="B2" t="s">
        <v>75</v>
      </c>
      <c r="C2" t="s">
        <v>76</v>
      </c>
      <c r="D2" t="s">
        <v>74</v>
      </c>
      <c r="E2" t="s">
        <v>79</v>
      </c>
      <c r="F2" t="s">
        <v>60</v>
      </c>
      <c r="G2" t="s">
        <v>77</v>
      </c>
      <c r="H2" t="s">
        <v>78</v>
      </c>
    </row>
    <row r="3" spans="1:8" x14ac:dyDescent="0.3">
      <c r="A3" t="s">
        <v>61</v>
      </c>
      <c r="B3" t="s">
        <v>80</v>
      </c>
      <c r="C3" t="s">
        <v>80</v>
      </c>
      <c r="D3" t="s">
        <v>81</v>
      </c>
      <c r="E3" t="s">
        <v>81</v>
      </c>
      <c r="F3" t="s">
        <v>82</v>
      </c>
      <c r="G3" t="s">
        <v>82</v>
      </c>
      <c r="H3" t="s">
        <v>83</v>
      </c>
    </row>
    <row r="4" spans="1:8" x14ac:dyDescent="0.3">
      <c r="A4" t="s">
        <v>14</v>
      </c>
      <c r="B4" s="1">
        <v>3.5000000000000001E-3</v>
      </c>
      <c r="C4" s="1">
        <v>1.4E-2</v>
      </c>
      <c r="D4" s="1">
        <v>8.0999999999999996E-3</v>
      </c>
      <c r="E4" s="1">
        <v>0</v>
      </c>
      <c r="F4" s="1">
        <v>8.5000000000000006E-3</v>
      </c>
      <c r="G4" s="1">
        <v>1.2999999999999999E-2</v>
      </c>
      <c r="H4" s="1">
        <v>1.26E-2</v>
      </c>
    </row>
    <row r="5" spans="1:8" x14ac:dyDescent="0.3">
      <c r="A5" t="s">
        <v>12</v>
      </c>
      <c r="B5" s="1">
        <v>23.21</v>
      </c>
      <c r="C5" s="1">
        <v>23.1</v>
      </c>
      <c r="D5" s="1">
        <v>23.03</v>
      </c>
      <c r="E5" s="1">
        <v>23.41</v>
      </c>
      <c r="F5" s="1">
        <v>23.03</v>
      </c>
      <c r="G5" s="1">
        <v>22.99</v>
      </c>
      <c r="H5" s="1">
        <v>23.17</v>
      </c>
    </row>
    <row r="6" spans="1:8" x14ac:dyDescent="0.3">
      <c r="A6" t="s">
        <v>4</v>
      </c>
      <c r="B6" s="1">
        <v>0.31330000000000002</v>
      </c>
      <c r="C6" s="1">
        <v>0.19889999999999999</v>
      </c>
      <c r="D6" s="1">
        <v>0.1113</v>
      </c>
      <c r="E6" s="1">
        <v>0.47010000000000002</v>
      </c>
      <c r="F6" s="1">
        <v>9.7100000000000006E-2</v>
      </c>
      <c r="G6" s="1">
        <v>0.14319999999999999</v>
      </c>
      <c r="H6" s="1">
        <v>0.1288</v>
      </c>
    </row>
    <row r="7" spans="1:8" x14ac:dyDescent="0.3">
      <c r="A7" t="s">
        <v>6</v>
      </c>
      <c r="B7" s="1">
        <v>0</v>
      </c>
      <c r="C7" s="1">
        <v>4.36E-2</v>
      </c>
      <c r="D7" s="1">
        <v>4.02E-2</v>
      </c>
      <c r="E7" s="1">
        <v>2.0299999999999999E-2</v>
      </c>
      <c r="F7" s="1">
        <v>0</v>
      </c>
      <c r="G7" s="1">
        <v>1.7999999999999999E-2</v>
      </c>
      <c r="H7" s="1">
        <v>2.92E-2</v>
      </c>
    </row>
    <row r="8" spans="1:8" x14ac:dyDescent="0.3">
      <c r="A8" t="s">
        <v>7</v>
      </c>
      <c r="B8" s="1">
        <v>0.28860000000000002</v>
      </c>
      <c r="C8" s="1">
        <v>0.33810000000000001</v>
      </c>
      <c r="D8" s="1">
        <v>0.2321</v>
      </c>
      <c r="E8" s="1">
        <v>0.32750000000000001</v>
      </c>
      <c r="F8" s="1">
        <v>4.8099999999999997E-2</v>
      </c>
      <c r="G8" s="1">
        <v>0.34239999999999998</v>
      </c>
      <c r="H8" s="1">
        <v>0.14269999999999999</v>
      </c>
    </row>
    <row r="9" spans="1:8" x14ac:dyDescent="0.3">
      <c r="A9" t="s">
        <v>53</v>
      </c>
      <c r="B9" s="1">
        <v>7.39</v>
      </c>
      <c r="C9" s="1">
        <v>7.4</v>
      </c>
      <c r="D9" s="1">
        <v>8.9</v>
      </c>
      <c r="E9" s="1">
        <v>7.2</v>
      </c>
      <c r="F9" s="1">
        <v>11.26</v>
      </c>
      <c r="G9" s="1">
        <v>9.41</v>
      </c>
      <c r="H9" s="1">
        <v>12.53</v>
      </c>
    </row>
    <row r="10" spans="1:8" x14ac:dyDescent="0.3">
      <c r="A10" t="s">
        <v>10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</row>
    <row r="11" spans="1:8" x14ac:dyDescent="0.3">
      <c r="A11" t="s">
        <v>13</v>
      </c>
      <c r="B11" s="1">
        <v>0</v>
      </c>
      <c r="C11" s="1">
        <v>2.06E-2</v>
      </c>
      <c r="D11" s="1">
        <v>0</v>
      </c>
      <c r="E11" s="1">
        <v>6.7999999999999996E-3</v>
      </c>
      <c r="F11" s="1">
        <v>0</v>
      </c>
      <c r="G11" s="1">
        <v>1.6799999999999999E-2</v>
      </c>
      <c r="H11" s="1">
        <v>1.2200000000000001E-2</v>
      </c>
    </row>
    <row r="12" spans="1:8" x14ac:dyDescent="0.3">
      <c r="A12" t="s">
        <v>3</v>
      </c>
      <c r="B12" s="1">
        <v>38.58</v>
      </c>
      <c r="C12" s="1">
        <v>38.56</v>
      </c>
      <c r="D12" s="1">
        <v>38.44</v>
      </c>
      <c r="E12" s="1">
        <v>38.26</v>
      </c>
      <c r="F12" s="1">
        <v>37.94</v>
      </c>
      <c r="G12" s="1">
        <v>38.44</v>
      </c>
      <c r="H12" s="1">
        <v>37.4</v>
      </c>
    </row>
    <row r="13" spans="1:8" x14ac:dyDescent="0.3">
      <c r="A13" t="s">
        <v>5</v>
      </c>
      <c r="B13" s="1">
        <v>27.29</v>
      </c>
      <c r="C13" s="1">
        <v>27.77</v>
      </c>
      <c r="D13" s="1">
        <v>25.89</v>
      </c>
      <c r="E13" s="1">
        <v>27.34</v>
      </c>
      <c r="F13" s="1">
        <v>24.06</v>
      </c>
      <c r="G13" s="1">
        <v>25.2</v>
      </c>
      <c r="H13" s="1">
        <v>23.07</v>
      </c>
    </row>
    <row r="14" spans="1:8" x14ac:dyDescent="0.3">
      <c r="A14" t="s">
        <v>11</v>
      </c>
      <c r="B14" s="1">
        <v>6.3600000000000004E-2</v>
      </c>
      <c r="C14" s="1">
        <v>0</v>
      </c>
      <c r="D14" s="1">
        <v>0</v>
      </c>
      <c r="E14" s="1">
        <v>4.7199999999999999E-2</v>
      </c>
      <c r="F14" s="1">
        <v>0</v>
      </c>
      <c r="G14" s="1">
        <v>2.35E-2</v>
      </c>
      <c r="H14" s="1">
        <v>5.7000000000000002E-3</v>
      </c>
    </row>
    <row r="15" spans="1:8" x14ac:dyDescent="0.3">
      <c r="A15" t="s">
        <v>54</v>
      </c>
      <c r="B15" s="1">
        <v>97.138999999999996</v>
      </c>
      <c r="C15" s="1">
        <v>97.4452</v>
      </c>
      <c r="D15" s="1">
        <v>96.651699999999991</v>
      </c>
      <c r="E15" s="1">
        <v>97.081900000000005</v>
      </c>
      <c r="F15" s="1">
        <v>96.443700000000007</v>
      </c>
      <c r="G15" s="1">
        <v>96.596900000000005</v>
      </c>
      <c r="H15" s="1">
        <v>96.501199999999997</v>
      </c>
    </row>
    <row r="16" spans="1:8" x14ac:dyDescent="0.3">
      <c r="A16" t="s">
        <v>62</v>
      </c>
      <c r="B16" s="1">
        <v>4.7756501901195714</v>
      </c>
      <c r="C16" s="1">
        <v>4.7589249134154219</v>
      </c>
      <c r="D16" s="1">
        <v>4.8397040402956524</v>
      </c>
      <c r="E16" s="1">
        <v>4.782442829185741</v>
      </c>
      <c r="F16" s="1">
        <v>4.9185225074521242</v>
      </c>
      <c r="G16" s="1">
        <v>4.8605933442354035</v>
      </c>
      <c r="H16" s="1">
        <v>4.9651192412669793</v>
      </c>
    </row>
    <row r="17" spans="1:8" x14ac:dyDescent="0.3">
      <c r="A17" t="s">
        <v>63</v>
      </c>
      <c r="B17" s="1">
        <v>8.1368349661091752</v>
      </c>
      <c r="C17" s="1">
        <v>8.1388524513366978</v>
      </c>
      <c r="D17" s="1">
        <v>8.1672478235950283</v>
      </c>
      <c r="E17" s="1">
        <v>8.1440745129767063</v>
      </c>
      <c r="F17" s="1">
        <v>8.2281034563997792</v>
      </c>
      <c r="G17" s="1">
        <v>8.1817859823044419</v>
      </c>
      <c r="H17" s="1">
        <v>8.2787408556888806</v>
      </c>
    </row>
    <row r="18" spans="1:8" x14ac:dyDescent="0.3">
      <c r="A18" t="s">
        <v>64</v>
      </c>
      <c r="B18" s="1"/>
      <c r="C18" s="1"/>
      <c r="D18" s="1"/>
      <c r="E18" s="1"/>
      <c r="F18" s="1"/>
      <c r="G18" s="1"/>
      <c r="H18" s="1"/>
    </row>
    <row r="19" spans="1:8" x14ac:dyDescent="0.3">
      <c r="A19" t="s">
        <v>21</v>
      </c>
      <c r="B19" s="1">
        <v>3.0145813395336361</v>
      </c>
      <c r="C19" s="1">
        <v>3.0017221191936847</v>
      </c>
      <c r="D19" s="1">
        <v>3.0325937279452408</v>
      </c>
      <c r="E19" s="1">
        <v>2.9911679391690922</v>
      </c>
      <c r="F19" s="1">
        <v>3.0193956771852224</v>
      </c>
      <c r="G19" s="1">
        <v>3.0402712644362122</v>
      </c>
      <c r="H19" s="1">
        <v>2.9862404900303621</v>
      </c>
    </row>
    <row r="20" spans="1:8" x14ac:dyDescent="0.3">
      <c r="A20" t="s">
        <v>65</v>
      </c>
      <c r="B20" s="1">
        <v>0</v>
      </c>
      <c r="C20" s="1">
        <v>0</v>
      </c>
      <c r="D20" s="1">
        <v>0</v>
      </c>
      <c r="E20" s="1">
        <v>8.8320608309078175E-3</v>
      </c>
      <c r="F20" s="1">
        <v>0</v>
      </c>
      <c r="G20" s="1">
        <v>0</v>
      </c>
      <c r="H20" s="1">
        <v>1.3759509969637929E-2</v>
      </c>
    </row>
    <row r="21" spans="1:8" x14ac:dyDescent="0.3">
      <c r="A21" t="s">
        <v>66</v>
      </c>
      <c r="B21" s="1">
        <v>2.5139456791131285</v>
      </c>
      <c r="C21" s="1">
        <v>2.5485720177381506</v>
      </c>
      <c r="D21" s="1">
        <v>2.4079666864675571</v>
      </c>
      <c r="E21" s="1">
        <v>2.51105984859056</v>
      </c>
      <c r="F21" s="1">
        <v>2.2573863562356618</v>
      </c>
      <c r="G21" s="1">
        <v>2.3497251586930989</v>
      </c>
      <c r="H21" s="1">
        <v>2.1578830402929565</v>
      </c>
    </row>
    <row r="22" spans="1:8" x14ac:dyDescent="0.3">
      <c r="A22" t="s">
        <v>23</v>
      </c>
      <c r="B22" s="1">
        <v>1.8411136708140274E-2</v>
      </c>
      <c r="C22" s="1">
        <v>1.1644575687877844E-2</v>
      </c>
      <c r="D22" s="1">
        <v>6.6036103944287616E-3</v>
      </c>
      <c r="E22" s="1">
        <v>2.7640220759660276E-2</v>
      </c>
      <c r="F22" s="1">
        <v>5.8116219714891473E-3</v>
      </c>
      <c r="G22" s="1">
        <v>8.5177992131462415E-3</v>
      </c>
      <c r="H22" s="1">
        <v>7.7343614701247789E-3</v>
      </c>
    </row>
    <row r="23" spans="1:8" x14ac:dyDescent="0.3">
      <c r="A23" t="s">
        <v>27</v>
      </c>
      <c r="B23" s="1">
        <v>0</v>
      </c>
      <c r="C23" s="1">
        <v>2.6831899648381038E-3</v>
      </c>
      <c r="D23" s="1">
        <v>2.5071965296448433E-3</v>
      </c>
      <c r="E23" s="1">
        <v>1.2546521665522234E-3</v>
      </c>
      <c r="F23" s="1">
        <v>0</v>
      </c>
      <c r="G23" s="1">
        <v>1.1254674322794674E-3</v>
      </c>
      <c r="H23" s="1">
        <v>1.8431789437151861E-3</v>
      </c>
    </row>
    <row r="24" spans="1:8" x14ac:dyDescent="0.3">
      <c r="A24" t="s">
        <v>24</v>
      </c>
      <c r="B24" s="1">
        <v>0.46764318417873124</v>
      </c>
      <c r="C24" s="1">
        <v>0.43710021660913345</v>
      </c>
      <c r="D24" s="1">
        <v>0.58292250660836931</v>
      </c>
      <c r="E24" s="1">
        <v>0.46004527848322752</v>
      </c>
      <c r="F24" s="1">
        <v>0.73680202179284915</v>
      </c>
      <c r="G24" s="1">
        <v>0.62243500761954806</v>
      </c>
      <c r="H24" s="1">
        <v>0.83253941929320352</v>
      </c>
    </row>
    <row r="25" spans="1:8" x14ac:dyDescent="0.3">
      <c r="A25" t="s">
        <v>30</v>
      </c>
      <c r="B25" s="1">
        <v>1.5287336428121079E-2</v>
      </c>
      <c r="C25" s="1">
        <v>4.4670735962274888E-2</v>
      </c>
      <c r="D25" s="1">
        <v>4.2913451983280781E-3</v>
      </c>
      <c r="E25" s="1">
        <v>1.0719279927918102E-2</v>
      </c>
      <c r="F25" s="1">
        <v>1.2637383533289803E-2</v>
      </c>
      <c r="G25" s="1">
        <v>0</v>
      </c>
      <c r="H25" s="1">
        <v>4.17967530205543E-3</v>
      </c>
    </row>
    <row r="26" spans="1:8" x14ac:dyDescent="0.3">
      <c r="A26" t="s">
        <v>31</v>
      </c>
      <c r="B26" s="1">
        <v>7.4063388789424424E-3</v>
      </c>
      <c r="C26" s="1">
        <v>0</v>
      </c>
      <c r="D26" s="1">
        <v>0</v>
      </c>
      <c r="E26" s="1">
        <v>5.4994532015779536E-3</v>
      </c>
      <c r="F26" s="1">
        <v>0</v>
      </c>
      <c r="G26" s="1">
        <v>2.7699918966293466E-3</v>
      </c>
      <c r="H26" s="1">
        <v>6.7828109678837319E-4</v>
      </c>
    </row>
    <row r="27" spans="1:8" x14ac:dyDescent="0.3">
      <c r="A27" t="s">
        <v>28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</row>
    <row r="28" spans="1:8" x14ac:dyDescent="0.3">
      <c r="A28" t="s">
        <v>57</v>
      </c>
      <c r="B28" s="1">
        <v>1.9101704830430635E-2</v>
      </c>
      <c r="C28" s="1">
        <v>2.2294084911452856E-2</v>
      </c>
      <c r="D28" s="1">
        <v>1.5510186278737582E-2</v>
      </c>
      <c r="E28" s="1">
        <v>2.1687932639481853E-2</v>
      </c>
      <c r="F28" s="1">
        <v>3.2424911443138548E-3</v>
      </c>
      <c r="G28" s="1">
        <v>2.2938960397078392E-2</v>
      </c>
      <c r="H28" s="1">
        <v>9.6513523374627905E-3</v>
      </c>
    </row>
    <row r="29" spans="1:8" x14ac:dyDescent="0.3">
      <c r="A29" t="s">
        <v>34</v>
      </c>
      <c r="B29" s="1">
        <v>1.9432743697603614</v>
      </c>
      <c r="C29" s="1">
        <v>1.9268133168015438</v>
      </c>
      <c r="D29" s="1">
        <v>1.9467894786355111</v>
      </c>
      <c r="E29" s="1">
        <v>1.9610625414742169</v>
      </c>
      <c r="F29" s="1">
        <v>1.9638614240343841</v>
      </c>
      <c r="G29" s="1">
        <v>1.9483282427273121</v>
      </c>
      <c r="H29" s="1">
        <v>1.982318391857159</v>
      </c>
    </row>
    <row r="30" spans="1:8" x14ac:dyDescent="0.3">
      <c r="A30" t="s">
        <v>35</v>
      </c>
      <c r="B30" s="1">
        <v>0</v>
      </c>
      <c r="C30" s="1">
        <v>3.1093334185533679E-3</v>
      </c>
      <c r="D30" s="1">
        <v>0</v>
      </c>
      <c r="E30" s="1">
        <v>1.0307927568062661E-3</v>
      </c>
      <c r="F30" s="1">
        <v>0</v>
      </c>
      <c r="G30" s="1">
        <v>2.576349936833E-3</v>
      </c>
      <c r="H30" s="1">
        <v>1.8887723749712736E-3</v>
      </c>
    </row>
    <row r="31" spans="1:8" x14ac:dyDescent="0.3">
      <c r="A31" t="s">
        <v>38</v>
      </c>
      <c r="B31" s="1">
        <v>3.4891056850684259E-4</v>
      </c>
      <c r="C31" s="1">
        <v>1.3904097124909035E-3</v>
      </c>
      <c r="D31" s="1">
        <v>8.1526194218306915E-4</v>
      </c>
      <c r="E31" s="1">
        <v>0</v>
      </c>
      <c r="F31" s="1">
        <v>8.6302410278913419E-4</v>
      </c>
      <c r="G31" s="1">
        <v>1.3117576478630694E-3</v>
      </c>
      <c r="H31" s="1">
        <v>1.2835270315625241E-3</v>
      </c>
    </row>
    <row r="32" spans="1:8" x14ac:dyDescent="0.3">
      <c r="B32" s="1"/>
      <c r="C32" s="1"/>
      <c r="D32" s="1"/>
      <c r="E32" s="1"/>
      <c r="F32" s="1"/>
      <c r="G32" s="1"/>
      <c r="H32" s="1"/>
    </row>
    <row r="33" spans="1:8" x14ac:dyDescent="0.3">
      <c r="A33" t="s">
        <v>8</v>
      </c>
      <c r="B33" s="1">
        <v>0.23393306362549204</v>
      </c>
      <c r="C33" s="1">
        <v>0.68614233456060825</v>
      </c>
      <c r="D33" s="1">
        <v>6.5040993409148137E-2</v>
      </c>
      <c r="E33" s="1">
        <v>0.16394355543988437</v>
      </c>
      <c r="F33" s="1">
        <v>0.18987117247046648</v>
      </c>
      <c r="G33" s="1">
        <v>0</v>
      </c>
      <c r="H33" s="1">
        <v>6.2591294824086458E-2</v>
      </c>
    </row>
    <row r="34" spans="1:8" x14ac:dyDescent="0.3">
      <c r="A34" t="s">
        <v>67</v>
      </c>
      <c r="B34" s="1">
        <v>7.9525371863929895</v>
      </c>
      <c r="C34" s="1">
        <v>7.4611100236027967</v>
      </c>
      <c r="D34" s="1">
        <v>9.8182899440244142</v>
      </c>
      <c r="E34" s="1">
        <v>7.8191695268396559</v>
      </c>
      <c r="F34" s="1">
        <v>12.302234166033569</v>
      </c>
      <c r="G34" s="1">
        <v>10.457333</v>
      </c>
      <c r="H34" s="1">
        <v>13.855031294061993</v>
      </c>
    </row>
    <row r="35" spans="1:8" x14ac:dyDescent="0.3">
      <c r="A35" t="s">
        <v>68</v>
      </c>
      <c r="B35" s="1">
        <v>97.935470250018483</v>
      </c>
      <c r="C35" s="1">
        <v>98.192452358163408</v>
      </c>
      <c r="D35" s="1">
        <v>97.635030937433569</v>
      </c>
      <c r="E35" s="1">
        <v>97.865013082279546</v>
      </c>
      <c r="F35" s="1">
        <v>97.675805338504034</v>
      </c>
      <c r="G35" s="1">
        <v>97.644233</v>
      </c>
      <c r="H35" s="1">
        <v>97.8888225888861</v>
      </c>
    </row>
    <row r="36" spans="1:8" x14ac:dyDescent="0.3">
      <c r="A36" t="s">
        <v>69</v>
      </c>
      <c r="B36" s="1">
        <v>15.588106139291041</v>
      </c>
      <c r="C36" s="1">
        <v>14.570007220304449</v>
      </c>
      <c r="D36" s="1">
        <v>19.430750220278977</v>
      </c>
      <c r="E36" s="1">
        <v>15.334842616107583</v>
      </c>
      <c r="F36" s="1">
        <v>24.560067393094972</v>
      </c>
      <c r="G36" s="1">
        <v>20.874448018260772</v>
      </c>
      <c r="H36" s="1">
        <v>27.751313976440116</v>
      </c>
    </row>
    <row r="37" spans="1:8" x14ac:dyDescent="0.3">
      <c r="A37" t="s">
        <v>70</v>
      </c>
      <c r="B37" s="1">
        <v>0.5139456791131285</v>
      </c>
      <c r="C37" s="1">
        <v>0.54857201773815056</v>
      </c>
      <c r="D37" s="1">
        <v>0.40796668646755707</v>
      </c>
      <c r="E37" s="1">
        <v>0.51105984859055997</v>
      </c>
      <c r="F37" s="1">
        <v>0.25738635623566175</v>
      </c>
      <c r="G37" s="1">
        <v>0.34972515869309895</v>
      </c>
      <c r="H37" s="1">
        <v>0.15788304029295652</v>
      </c>
    </row>
    <row r="38" spans="1:8" x14ac:dyDescent="0.3">
      <c r="B38" s="1"/>
      <c r="C38" s="1"/>
      <c r="D38" s="1"/>
      <c r="E38" s="1"/>
      <c r="F38" s="1"/>
      <c r="G38" s="1"/>
      <c r="H38" s="1"/>
    </row>
    <row r="39" spans="1:8" x14ac:dyDescent="0.3">
      <c r="A39" t="s">
        <v>71</v>
      </c>
      <c r="B39" s="1">
        <v>0.46732046756093992</v>
      </c>
      <c r="C39" s="1">
        <v>0.43364565686141077</v>
      </c>
      <c r="D39" s="1">
        <v>0.57921588443561844</v>
      </c>
      <c r="E39" s="1">
        <v>0.46338486553894143</v>
      </c>
      <c r="F39" s="1">
        <v>0.73869983831950503</v>
      </c>
      <c r="G39" s="1">
        <v>0.62550050634414345</v>
      </c>
      <c r="H39" s="1">
        <v>0.83247797249268041</v>
      </c>
    </row>
    <row r="40" spans="1:8" x14ac:dyDescent="0.3">
      <c r="A40" t="s">
        <v>72</v>
      </c>
      <c r="B40" s="1">
        <v>1.9088522905010827E-2</v>
      </c>
      <c r="C40" s="1">
        <v>2.211788676416096E-2</v>
      </c>
      <c r="D40" s="1">
        <v>1.5411561848024205E-2</v>
      </c>
      <c r="E40" s="1">
        <v>2.1845370923267323E-2</v>
      </c>
      <c r="F40" s="1">
        <v>3.2508429852415449E-3</v>
      </c>
      <c r="G40" s="1">
        <v>2.3051935009656369E-2</v>
      </c>
      <c r="H40" s="1">
        <v>9.6506400051598207E-3</v>
      </c>
    </row>
    <row r="41" spans="1:8" x14ac:dyDescent="0.3">
      <c r="A41" t="s">
        <v>73</v>
      </c>
      <c r="B41" s="1">
        <v>0.51359100953404946</v>
      </c>
      <c r="C41" s="1">
        <v>0.54423645637442819</v>
      </c>
      <c r="D41" s="1">
        <v>0.40537255371635711</v>
      </c>
      <c r="E41" s="1">
        <v>0.51476976353779136</v>
      </c>
      <c r="F41" s="1">
        <v>0.25804931869525327</v>
      </c>
      <c r="G41" s="1">
        <v>0.35144755864620042</v>
      </c>
      <c r="H41" s="1">
        <v>0.15787138750216004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65814-35D6-4BF1-BD27-9E0337882FFE}">
  <dimension ref="A1:I69"/>
  <sheetViews>
    <sheetView zoomScale="80" zoomScaleNormal="80" workbookViewId="0">
      <selection activeCell="J1" sqref="J1:K1048576"/>
    </sheetView>
  </sheetViews>
  <sheetFormatPr defaultRowHeight="14.4" x14ac:dyDescent="0.3"/>
  <cols>
    <col min="2" max="9" width="12.109375" style="1" customWidth="1"/>
  </cols>
  <sheetData>
    <row r="1" spans="1:9" x14ac:dyDescent="0.3">
      <c r="H1" s="1" t="s">
        <v>123</v>
      </c>
      <c r="I1" s="1" t="s">
        <v>123</v>
      </c>
    </row>
    <row r="2" spans="1:9" x14ac:dyDescent="0.3">
      <c r="B2" s="1" t="s">
        <v>111</v>
      </c>
      <c r="C2" s="1" t="s">
        <v>111</v>
      </c>
      <c r="D2" s="1" t="s">
        <v>113</v>
      </c>
      <c r="E2" s="1" t="s">
        <v>113</v>
      </c>
      <c r="F2" s="1" t="s">
        <v>112</v>
      </c>
      <c r="G2" s="1" t="s">
        <v>112</v>
      </c>
      <c r="H2" s="1" t="s">
        <v>114</v>
      </c>
      <c r="I2" s="1" t="s">
        <v>114</v>
      </c>
    </row>
    <row r="3" spans="1:9" x14ac:dyDescent="0.3">
      <c r="A3" t="s">
        <v>52</v>
      </c>
      <c r="B3" s="1" t="s">
        <v>118</v>
      </c>
      <c r="C3" s="1" t="s">
        <v>120</v>
      </c>
      <c r="D3" s="1" t="s">
        <v>115</v>
      </c>
      <c r="E3" s="1" t="s">
        <v>119</v>
      </c>
      <c r="F3" s="1" t="s">
        <v>117</v>
      </c>
      <c r="G3" s="1" t="s">
        <v>121</v>
      </c>
      <c r="H3" s="1" t="s">
        <v>116</v>
      </c>
      <c r="I3" s="1" t="s">
        <v>122</v>
      </c>
    </row>
    <row r="4" spans="1:9" x14ac:dyDescent="0.3">
      <c r="A4" t="s">
        <v>61</v>
      </c>
    </row>
    <row r="5" spans="1:9" x14ac:dyDescent="0.3">
      <c r="A5" t="s">
        <v>14</v>
      </c>
      <c r="B5" s="1">
        <v>0</v>
      </c>
      <c r="C5" s="1">
        <v>0</v>
      </c>
      <c r="D5" s="1">
        <v>0</v>
      </c>
      <c r="E5" s="1">
        <v>8.5000000000000006E-3</v>
      </c>
      <c r="F5" s="1">
        <v>0</v>
      </c>
      <c r="G5" s="1">
        <v>0</v>
      </c>
      <c r="H5" s="1">
        <v>6.3E-3</v>
      </c>
      <c r="I5" s="1">
        <v>0</v>
      </c>
    </row>
    <row r="6" spans="1:9" x14ac:dyDescent="0.3">
      <c r="A6" t="s">
        <v>12</v>
      </c>
      <c r="B6" s="1">
        <v>12.93</v>
      </c>
      <c r="C6" s="1">
        <v>11.26</v>
      </c>
      <c r="D6" s="1">
        <v>12.51</v>
      </c>
      <c r="E6" s="1">
        <v>13.53</v>
      </c>
      <c r="F6" s="1">
        <v>16.75</v>
      </c>
      <c r="G6" s="1">
        <v>15.96</v>
      </c>
      <c r="H6" s="1">
        <v>23.33</v>
      </c>
      <c r="I6" s="1">
        <v>19.87</v>
      </c>
    </row>
    <row r="7" spans="1:9" x14ac:dyDescent="0.3">
      <c r="A7" t="s">
        <v>4</v>
      </c>
      <c r="B7" s="1">
        <v>7.9600000000000004E-2</v>
      </c>
      <c r="C7" s="1">
        <v>6.2399999999999997E-2</v>
      </c>
      <c r="D7" s="1">
        <v>0.2303</v>
      </c>
      <c r="E7" s="1">
        <v>0.28749999999999998</v>
      </c>
      <c r="F7" s="1">
        <v>4.2599999999999999E-2</v>
      </c>
      <c r="G7" s="1">
        <v>2.5999999999999999E-2</v>
      </c>
      <c r="H7" s="1">
        <v>6.1100000000000002E-2</v>
      </c>
      <c r="I7" s="1">
        <v>7.0300000000000001E-2</v>
      </c>
    </row>
    <row r="8" spans="1:9" x14ac:dyDescent="0.3">
      <c r="A8" t="s">
        <v>6</v>
      </c>
      <c r="B8" s="1">
        <v>4.3999999999999997E-2</v>
      </c>
      <c r="C8" s="1">
        <v>1.2800000000000001E-2</v>
      </c>
      <c r="D8" s="1">
        <v>0</v>
      </c>
      <c r="E8" s="1">
        <v>2.3400000000000001E-2</v>
      </c>
      <c r="F8" s="1">
        <v>0</v>
      </c>
      <c r="G8" s="1">
        <v>4.5900000000000003E-2</v>
      </c>
      <c r="H8" s="1">
        <v>6.6799999999999998E-2</v>
      </c>
      <c r="I8" s="1">
        <v>2.7300000000000001E-2</v>
      </c>
    </row>
    <row r="9" spans="1:9" x14ac:dyDescent="0.3">
      <c r="A9" t="s">
        <v>7</v>
      </c>
      <c r="B9" s="1">
        <v>0</v>
      </c>
      <c r="C9" s="1">
        <v>4.6199999999999998E-2</v>
      </c>
      <c r="D9" s="1">
        <v>0.21340000000000001</v>
      </c>
      <c r="E9" s="1">
        <v>0.2248</v>
      </c>
      <c r="F9" s="1">
        <v>0.61960000000000004</v>
      </c>
      <c r="G9" s="1">
        <v>0.2505</v>
      </c>
      <c r="H9" s="1">
        <v>0.98819999999999997</v>
      </c>
      <c r="I9" s="1">
        <v>0.44409999999999999</v>
      </c>
    </row>
    <row r="10" spans="1:9" x14ac:dyDescent="0.3">
      <c r="A10" t="s">
        <v>53</v>
      </c>
      <c r="B10" s="1">
        <v>5.44</v>
      </c>
      <c r="C10" s="1">
        <v>7.15</v>
      </c>
      <c r="D10" s="1">
        <v>5.18</v>
      </c>
      <c r="E10" s="1">
        <v>5.99</v>
      </c>
      <c r="F10" s="1">
        <v>8.4700000000000006</v>
      </c>
      <c r="G10" s="1">
        <v>7.2</v>
      </c>
      <c r="H10" s="1">
        <v>9.1199999999999992</v>
      </c>
      <c r="I10" s="1">
        <v>7.67</v>
      </c>
    </row>
    <row r="11" spans="1:9" x14ac:dyDescent="0.3">
      <c r="A11" t="s">
        <v>10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3">
      <c r="A12" t="s">
        <v>13</v>
      </c>
      <c r="B12" s="1">
        <v>7.28</v>
      </c>
      <c r="C12" s="1">
        <v>8.07</v>
      </c>
      <c r="D12" s="1">
        <v>7.08</v>
      </c>
      <c r="E12" s="1">
        <v>6.73</v>
      </c>
      <c r="F12" s="1">
        <v>4.74</v>
      </c>
      <c r="G12" s="1">
        <v>5.41</v>
      </c>
      <c r="H12" s="1">
        <v>0.38440000000000002</v>
      </c>
      <c r="I12" s="1">
        <v>3.04</v>
      </c>
    </row>
    <row r="13" spans="1:9" x14ac:dyDescent="0.3">
      <c r="A13" t="s">
        <v>3</v>
      </c>
      <c r="B13" s="1">
        <v>56.23</v>
      </c>
      <c r="C13" s="1">
        <v>56.16</v>
      </c>
      <c r="D13" s="1">
        <v>55.34</v>
      </c>
      <c r="E13" s="1">
        <v>55.13</v>
      </c>
      <c r="F13" s="1">
        <v>54.14</v>
      </c>
      <c r="G13" s="1">
        <v>54.71</v>
      </c>
      <c r="H13" s="1">
        <v>52.74</v>
      </c>
      <c r="I13" s="1">
        <v>53.34</v>
      </c>
    </row>
    <row r="14" spans="1:9" x14ac:dyDescent="0.3">
      <c r="A14" t="s">
        <v>5</v>
      </c>
      <c r="B14" s="1">
        <v>11.09</v>
      </c>
      <c r="C14" s="1">
        <v>11.46</v>
      </c>
      <c r="D14" s="1">
        <v>11.18</v>
      </c>
      <c r="E14" s="1">
        <v>10.220000000000001</v>
      </c>
      <c r="F14" s="1">
        <v>5.16</v>
      </c>
      <c r="G14" s="1">
        <v>6.71</v>
      </c>
      <c r="H14" s="1">
        <v>0.82099999999999995</v>
      </c>
      <c r="I14" s="1">
        <v>3.11</v>
      </c>
    </row>
    <row r="15" spans="1:9" x14ac:dyDescent="0.3">
      <c r="A15" t="s">
        <v>11</v>
      </c>
      <c r="B15" s="1">
        <v>7.08</v>
      </c>
      <c r="C15" s="1">
        <v>5.94</v>
      </c>
      <c r="D15" s="1">
        <v>7.26</v>
      </c>
      <c r="E15" s="1">
        <v>7.62</v>
      </c>
      <c r="F15" s="1">
        <v>8.98</v>
      </c>
      <c r="G15" s="1">
        <v>9.18</v>
      </c>
      <c r="H15" s="1">
        <v>11.76</v>
      </c>
      <c r="I15" s="1">
        <v>11.33</v>
      </c>
    </row>
    <row r="16" spans="1:9" x14ac:dyDescent="0.3">
      <c r="A16" t="s">
        <v>54</v>
      </c>
      <c r="B16" s="1">
        <v>100.17360000000001</v>
      </c>
      <c r="C16" s="1">
        <v>100.16139999999999</v>
      </c>
      <c r="D16" s="1">
        <v>98.993700000000004</v>
      </c>
      <c r="E16" s="1">
        <v>99.764200000000002</v>
      </c>
      <c r="F16" s="1">
        <v>98.902200000000008</v>
      </c>
      <c r="G16" s="1">
        <v>99.492400000000004</v>
      </c>
      <c r="H16" s="1">
        <v>99.277799999999999</v>
      </c>
      <c r="I16" s="1">
        <v>98.901700000000005</v>
      </c>
    </row>
    <row r="17" spans="1:9" x14ac:dyDescent="0.3">
      <c r="A17" t="s">
        <v>62</v>
      </c>
      <c r="B17" s="1">
        <v>2.1427953397739405</v>
      </c>
      <c r="C17" s="1">
        <v>2.1530555462150494</v>
      </c>
      <c r="D17" s="1">
        <v>2.1667307879959399</v>
      </c>
      <c r="E17" s="1">
        <v>2.1670073152029103</v>
      </c>
      <c r="F17" s="1">
        <v>2.2393280057122924</v>
      </c>
      <c r="G17" s="1">
        <v>2.2032446849317484</v>
      </c>
      <c r="H17" s="1">
        <v>2.2751530223695657</v>
      </c>
      <c r="I17" s="1">
        <v>2.2501119393129549</v>
      </c>
    </row>
    <row r="18" spans="1:9" x14ac:dyDescent="0.3">
      <c r="A18" t="s">
        <v>63</v>
      </c>
      <c r="B18" s="1">
        <v>4.010661520991242</v>
      </c>
      <c r="C18" s="1">
        <v>4.0241769706259634</v>
      </c>
      <c r="D18" s="1">
        <v>4.0081679298159116</v>
      </c>
      <c r="E18" s="1">
        <v>4.0219682248290471</v>
      </c>
      <c r="F18" s="1">
        <v>4.0391117793345783</v>
      </c>
      <c r="G18" s="1">
        <v>4.0399172940416568</v>
      </c>
      <c r="H18" s="1">
        <v>3.9963349037009275</v>
      </c>
      <c r="I18" s="1">
        <v>4.0419760514843572</v>
      </c>
    </row>
    <row r="19" spans="1:9" x14ac:dyDescent="0.3">
      <c r="A19" t="s">
        <v>84</v>
      </c>
    </row>
    <row r="20" spans="1:9" x14ac:dyDescent="0.3">
      <c r="A20" t="s">
        <v>21</v>
      </c>
      <c r="B20" s="1">
        <v>1.9998183665868612</v>
      </c>
      <c r="C20" s="1">
        <v>2.0001522234257596</v>
      </c>
      <c r="D20" s="1">
        <v>1.9913884675466862</v>
      </c>
      <c r="E20" s="1">
        <v>1.9772770336540613</v>
      </c>
      <c r="F20" s="1">
        <v>1.9980570216197568</v>
      </c>
      <c r="G20" s="1">
        <v>1.9861624134857356</v>
      </c>
      <c r="H20" s="1">
        <v>1.9986955632753105</v>
      </c>
      <c r="I20" s="1">
        <v>1.9766109035603836</v>
      </c>
    </row>
    <row r="21" spans="1:9" x14ac:dyDescent="0.3">
      <c r="A21" t="s">
        <v>65</v>
      </c>
      <c r="B21" s="1">
        <v>1.8163341313881531E-4</v>
      </c>
      <c r="C21" s="1">
        <v>0</v>
      </c>
      <c r="D21" s="1">
        <v>8.6115324533138082E-3</v>
      </c>
      <c r="E21" s="1">
        <v>2.2722966345938733E-2</v>
      </c>
      <c r="F21" s="1">
        <v>1.9429783802431544E-3</v>
      </c>
      <c r="G21" s="1">
        <v>1.3837586514264366E-2</v>
      </c>
      <c r="H21" s="1">
        <v>1.304436724689495E-3</v>
      </c>
      <c r="I21" s="1">
        <v>2.3389096439616397E-2</v>
      </c>
    </row>
    <row r="22" spans="1:9" x14ac:dyDescent="0.3">
      <c r="A22" t="s">
        <v>66</v>
      </c>
      <c r="B22" s="1">
        <v>0.4648061959180349</v>
      </c>
      <c r="C22" s="1">
        <v>0.48118063200365691</v>
      </c>
      <c r="D22" s="1">
        <v>0.46568091261838934</v>
      </c>
      <c r="E22" s="1">
        <v>0.40941059395452983</v>
      </c>
      <c r="F22" s="1">
        <v>0.22256247709651727</v>
      </c>
      <c r="G22" s="1">
        <v>0.27334502123388299</v>
      </c>
      <c r="H22" s="1">
        <v>3.5376232491274015E-2</v>
      </c>
      <c r="I22" s="1">
        <v>0.11247857577979722</v>
      </c>
    </row>
    <row r="23" spans="1:9" x14ac:dyDescent="0.3">
      <c r="A23" t="s">
        <v>23</v>
      </c>
      <c r="B23" s="1">
        <v>2.1290750058587547E-3</v>
      </c>
      <c r="C23" s="1">
        <v>1.6713829384738411E-3</v>
      </c>
      <c r="D23" s="1">
        <v>6.2325560893398439E-3</v>
      </c>
      <c r="E23" s="1">
        <v>7.7548393122861834E-3</v>
      </c>
      <c r="F23" s="1">
        <v>1.1823733993963151E-3</v>
      </c>
      <c r="G23" s="1">
        <v>7.0986672133012722E-4</v>
      </c>
      <c r="H23" s="1">
        <v>1.741418516098702E-3</v>
      </c>
      <c r="I23" s="1">
        <v>1.9592006901213046E-3</v>
      </c>
    </row>
    <row r="24" spans="1:9" x14ac:dyDescent="0.3">
      <c r="A24" t="s">
        <v>27</v>
      </c>
      <c r="B24" s="1">
        <v>1.2371051565214968E-3</v>
      </c>
      <c r="C24" s="1">
        <v>3.6039386662095049E-4</v>
      </c>
      <c r="D24" s="1">
        <v>0</v>
      </c>
      <c r="E24" s="1">
        <v>6.6347850654016865E-4</v>
      </c>
      <c r="F24" s="1">
        <v>0</v>
      </c>
      <c r="G24" s="1">
        <v>1.3173227776068545E-3</v>
      </c>
      <c r="H24" s="1">
        <v>2.0013104215859103E-3</v>
      </c>
      <c r="I24" s="1">
        <v>7.9976481520472589E-4</v>
      </c>
    </row>
    <row r="25" spans="1:9" x14ac:dyDescent="0.3">
      <c r="A25" t="s">
        <v>24</v>
      </c>
      <c r="B25" s="1">
        <v>3.1899538573697317E-2</v>
      </c>
      <c r="C25" s="1">
        <v>7.2095151289142567E-2</v>
      </c>
      <c r="D25" s="1">
        <v>2.4453855104678457E-2</v>
      </c>
      <c r="E25" s="1">
        <v>6.5544699314417976E-2</v>
      </c>
      <c r="F25" s="1">
        <v>0.11619914913378837</v>
      </c>
      <c r="G25" s="1">
        <v>0.11856864723600991</v>
      </c>
      <c r="H25" s="1">
        <v>0</v>
      </c>
      <c r="I25" s="1">
        <v>0.124620386513004</v>
      </c>
    </row>
    <row r="26" spans="1:9" x14ac:dyDescent="0.3">
      <c r="A26" t="s">
        <v>30</v>
      </c>
      <c r="B26" s="1">
        <v>0.1299072731023837</v>
      </c>
      <c r="C26" s="1">
        <v>0.14087435471652018</v>
      </c>
      <c r="D26" s="1">
        <v>0.13143749712495714</v>
      </c>
      <c r="E26" s="1">
        <v>0.11412787215147319</v>
      </c>
      <c r="F26" s="1">
        <v>0.14522666467420842</v>
      </c>
      <c r="G26" s="1">
        <v>0.10003427950602514</v>
      </c>
      <c r="H26" s="1">
        <v>0.28905254187242951</v>
      </c>
      <c r="I26" s="1">
        <v>0.1130849713833384</v>
      </c>
    </row>
    <row r="27" spans="1:9" x14ac:dyDescent="0.3">
      <c r="A27" t="s">
        <v>31</v>
      </c>
      <c r="B27" s="1">
        <v>0.37526443546298288</v>
      </c>
      <c r="C27" s="1">
        <v>0.31528555645275136</v>
      </c>
      <c r="D27" s="1">
        <v>0.38934547727684826</v>
      </c>
      <c r="E27" s="1">
        <v>0.4073016612503188</v>
      </c>
      <c r="F27" s="1">
        <v>0.49390980071031221</v>
      </c>
      <c r="G27" s="1">
        <v>0.49667512066417163</v>
      </c>
      <c r="H27" s="1">
        <v>0.66419488274277427</v>
      </c>
      <c r="I27" s="1">
        <v>0.62571960981565788</v>
      </c>
    </row>
    <row r="28" spans="1:9" x14ac:dyDescent="0.3">
      <c r="A28" t="s">
        <v>28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x14ac:dyDescent="0.3">
      <c r="A29" t="s">
        <v>57</v>
      </c>
      <c r="B29" s="1">
        <v>0</v>
      </c>
      <c r="C29" s="1">
        <v>1.393763046286761E-3</v>
      </c>
      <c r="D29" s="1">
        <v>6.5046250585165631E-3</v>
      </c>
      <c r="E29" s="1">
        <v>6.8294677145126718E-3</v>
      </c>
      <c r="F29" s="1">
        <v>1.9369216598252692E-2</v>
      </c>
      <c r="G29" s="1">
        <v>7.7031223211849837E-3</v>
      </c>
      <c r="H29" s="1">
        <v>3.1722133785158139E-2</v>
      </c>
      <c r="I29" s="1">
        <v>1.3939909954554873E-2</v>
      </c>
    </row>
    <row r="30" spans="1:9" x14ac:dyDescent="0.3">
      <c r="A30" t="s">
        <v>34</v>
      </c>
      <c r="B30" s="1">
        <v>0.49273702053368673</v>
      </c>
      <c r="C30" s="1">
        <v>0.42970315237290213</v>
      </c>
      <c r="D30" s="1">
        <v>0.48235672927883805</v>
      </c>
      <c r="E30" s="1">
        <v>0.51996190374180007</v>
      </c>
      <c r="F30" s="1">
        <v>0.66236692373867045</v>
      </c>
      <c r="G30" s="1">
        <v>0.62083348136389194</v>
      </c>
      <c r="H30" s="1">
        <v>0.9473609097853426</v>
      </c>
      <c r="I30" s="1">
        <v>0.7889695489996903</v>
      </c>
    </row>
    <row r="31" spans="1:9" x14ac:dyDescent="0.3">
      <c r="A31" t="s">
        <v>35</v>
      </c>
      <c r="B31" s="1">
        <v>0.50201935624683458</v>
      </c>
      <c r="C31" s="1">
        <v>0.55728338988788484</v>
      </c>
      <c r="D31" s="1">
        <v>0.49398834744843212</v>
      </c>
      <c r="E31" s="1">
        <v>0.46801654661341663</v>
      </c>
      <c r="F31" s="1">
        <v>0.33918339464885455</v>
      </c>
      <c r="G31" s="1">
        <v>0.38081313817589663</v>
      </c>
      <c r="H31" s="1">
        <v>2.8245971458219381E-2</v>
      </c>
      <c r="I31" s="1">
        <v>0.21842803204863101</v>
      </c>
    </row>
    <row r="32" spans="1:9" x14ac:dyDescent="0.3">
      <c r="A32" t="s">
        <v>38</v>
      </c>
      <c r="B32" s="1">
        <v>0</v>
      </c>
      <c r="C32" s="1">
        <v>0</v>
      </c>
      <c r="D32" s="1">
        <v>0</v>
      </c>
      <c r="E32" s="1">
        <v>3.889374407044521E-4</v>
      </c>
      <c r="F32" s="1">
        <v>0</v>
      </c>
      <c r="G32" s="1">
        <v>0</v>
      </c>
      <c r="H32" s="1">
        <v>3.0459892711770536E-4</v>
      </c>
      <c r="I32" s="1">
        <v>0</v>
      </c>
    </row>
    <row r="33" spans="1:9" x14ac:dyDescent="0.3">
      <c r="A33" t="s">
        <v>85</v>
      </c>
      <c r="B33" s="1">
        <v>4.0000000000000009</v>
      </c>
      <c r="C33" s="1">
        <v>3.9999999999999991</v>
      </c>
      <c r="D33" s="1">
        <v>3.9999999999999996</v>
      </c>
      <c r="E33" s="1">
        <v>4</v>
      </c>
      <c r="F33" s="1">
        <v>4.0000000000000009</v>
      </c>
      <c r="G33" s="1">
        <v>4</v>
      </c>
      <c r="H33" s="1">
        <v>3.9999999999999996</v>
      </c>
      <c r="I33" s="1">
        <v>4</v>
      </c>
    </row>
    <row r="34" spans="1:9" x14ac:dyDescent="0.3">
      <c r="A34" t="s">
        <v>8</v>
      </c>
      <c r="B34" s="1">
        <v>4.3675266718170809</v>
      </c>
      <c r="C34" s="1">
        <v>4.7295580250645699</v>
      </c>
      <c r="D34" s="1">
        <v>4.3674406910292118</v>
      </c>
      <c r="E34" s="1">
        <v>3.8048431578055486</v>
      </c>
      <c r="F34" s="1">
        <v>4.7052348498911645</v>
      </c>
      <c r="G34" s="1">
        <v>3.2947720470975979</v>
      </c>
      <c r="H34" s="1">
        <v>9.1199999999999992</v>
      </c>
      <c r="I34" s="1">
        <v>3.6488943210461464</v>
      </c>
    </row>
    <row r="35" spans="1:9" x14ac:dyDescent="0.3">
      <c r="A35" t="s">
        <v>67</v>
      </c>
      <c r="B35" s="1">
        <v>1.1918396096096779</v>
      </c>
      <c r="C35" s="1">
        <v>2.6898371667457441</v>
      </c>
      <c r="D35" s="1">
        <v>0.90299716005923658</v>
      </c>
      <c r="E35" s="1">
        <v>2.4283647987306942</v>
      </c>
      <c r="F35" s="1">
        <v>4.1837835113159487</v>
      </c>
      <c r="G35" s="1">
        <v>4.3398798240604393</v>
      </c>
      <c r="H35" s="1">
        <v>0</v>
      </c>
      <c r="I35" s="1">
        <v>4.4686547410214175</v>
      </c>
    </row>
    <row r="36" spans="1:9" x14ac:dyDescent="0.3">
      <c r="A36" t="s">
        <v>86</v>
      </c>
      <c r="B36" s="1">
        <v>100.29296628142674</v>
      </c>
      <c r="C36" s="1">
        <v>100.4307951918103</v>
      </c>
      <c r="D36" s="1">
        <v>99.084137851088443</v>
      </c>
      <c r="E36" s="1">
        <v>100.00740795653624</v>
      </c>
      <c r="F36" s="1">
        <v>99.321218361207116</v>
      </c>
      <c r="G36" s="1">
        <v>99.927051871158028</v>
      </c>
      <c r="H36" s="1">
        <v>99.277799999999999</v>
      </c>
      <c r="I36" s="1">
        <v>99.349249062067585</v>
      </c>
    </row>
    <row r="37" spans="1:9" x14ac:dyDescent="0.3">
      <c r="A37" t="s">
        <v>87</v>
      </c>
      <c r="B37" s="1">
        <v>0.4648061959180349</v>
      </c>
      <c r="C37" s="1">
        <v>0.48118063200365691</v>
      </c>
      <c r="D37" s="1">
        <v>0.46568091261838934</v>
      </c>
      <c r="E37" s="1">
        <v>0.40941059395452983</v>
      </c>
      <c r="F37" s="1">
        <v>0.22256247709651727</v>
      </c>
      <c r="G37" s="1">
        <v>0.27334502123388299</v>
      </c>
      <c r="H37" s="1">
        <v>2.8550570385337086E-2</v>
      </c>
      <c r="I37" s="1">
        <v>0.11247857577979722</v>
      </c>
    </row>
    <row r="38" spans="1:9" x14ac:dyDescent="0.3">
      <c r="A38" t="s">
        <v>88</v>
      </c>
      <c r="B38" s="1">
        <v>3.7213160328799677E-2</v>
      </c>
      <c r="C38" s="1">
        <v>7.6102757884227934E-2</v>
      </c>
      <c r="D38" s="1">
        <v>2.8307434830042777E-2</v>
      </c>
      <c r="E38" s="1">
        <v>5.8994890099591246E-2</v>
      </c>
      <c r="F38" s="1">
        <v>0.11662091755233728</v>
      </c>
      <c r="G38" s="1">
        <v>0.10746811694201364</v>
      </c>
      <c r="H38" s="1">
        <v>0</v>
      </c>
      <c r="I38" s="1">
        <v>0.10594945626883379</v>
      </c>
    </row>
    <row r="39" spans="1:9" x14ac:dyDescent="0.3">
      <c r="A39" t="s">
        <v>89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1.0006552107929552E-3</v>
      </c>
      <c r="I39" s="1">
        <v>0</v>
      </c>
    </row>
    <row r="40" spans="1:9" x14ac:dyDescent="0.3">
      <c r="A40" t="s">
        <v>90</v>
      </c>
      <c r="B40" s="1">
        <v>2.1290750058587547E-3</v>
      </c>
      <c r="C40" s="1">
        <v>1.6713829384738411E-3</v>
      </c>
      <c r="D40" s="1">
        <v>6.2325560893398439E-3</v>
      </c>
      <c r="E40" s="1">
        <v>7.7548393122861834E-3</v>
      </c>
      <c r="F40" s="1">
        <v>1.1823733993963151E-3</v>
      </c>
      <c r="G40" s="1">
        <v>7.0986672133012722E-4</v>
      </c>
      <c r="H40" s="1">
        <v>1.741418516098702E-3</v>
      </c>
      <c r="I40" s="1">
        <v>1.9592006901213046E-3</v>
      </c>
    </row>
    <row r="41" spans="1:9" x14ac:dyDescent="0.3">
      <c r="A41" t="s">
        <v>91</v>
      </c>
      <c r="B41" s="1">
        <v>0</v>
      </c>
      <c r="C41" s="1">
        <v>0</v>
      </c>
      <c r="D41" s="1">
        <v>0</v>
      </c>
      <c r="E41" s="1">
        <v>3.6066438606831832E-3</v>
      </c>
      <c r="F41" s="1">
        <v>0</v>
      </c>
      <c r="G41" s="1">
        <v>6.2089265358020555E-3</v>
      </c>
      <c r="H41" s="1">
        <v>2.3236308992145103E-3</v>
      </c>
      <c r="I41" s="1">
        <v>9.7353475296868934E-3</v>
      </c>
    </row>
    <row r="42" spans="1:9" x14ac:dyDescent="0.3">
      <c r="A42" t="s">
        <v>92</v>
      </c>
      <c r="B42" s="1">
        <v>0.245303972763914</v>
      </c>
      <c r="C42" s="1">
        <v>0.21401588471721414</v>
      </c>
      <c r="D42" s="1">
        <v>0.23806208659474909</v>
      </c>
      <c r="E42" s="1">
        <v>0.25430021028441535</v>
      </c>
      <c r="F42" s="1">
        <v>0.33059227516963707</v>
      </c>
      <c r="G42" s="1">
        <v>0.30695734405337988</v>
      </c>
      <c r="H42" s="1">
        <v>0.47114760257961824</v>
      </c>
      <c r="I42" s="1">
        <v>0.38863750038994105</v>
      </c>
    </row>
    <row r="43" spans="1:9" x14ac:dyDescent="0.3">
      <c r="A43" t="s">
        <v>93</v>
      </c>
      <c r="B43" s="1">
        <v>0.18763221773149144</v>
      </c>
      <c r="C43" s="1">
        <v>0.15764277822637568</v>
      </c>
      <c r="D43" s="1">
        <v>0.19467273863842413</v>
      </c>
      <c r="E43" s="1">
        <v>0.2036508306251594</v>
      </c>
      <c r="F43" s="1">
        <v>0.2469549003551561</v>
      </c>
      <c r="G43" s="1">
        <v>0.24833756033208582</v>
      </c>
      <c r="H43" s="1">
        <v>0.33209744137138714</v>
      </c>
      <c r="I43" s="1">
        <v>0.31285980490782894</v>
      </c>
    </row>
    <row r="44" spans="1:9" x14ac:dyDescent="0.3">
      <c r="A44" t="s">
        <v>94</v>
      </c>
      <c r="B44" s="1">
        <v>6.4953636551191851E-2</v>
      </c>
      <c r="C44" s="1">
        <v>7.1134058881403478E-2</v>
      </c>
      <c r="D44" s="1">
        <v>6.8971061091736854E-2</v>
      </c>
      <c r="E44" s="1">
        <v>6.0478669932992932E-2</v>
      </c>
      <c r="F44" s="1">
        <v>8.2297940636230554E-2</v>
      </c>
      <c r="G44" s="1">
        <v>5.3868700913605065E-2</v>
      </c>
      <c r="H44" s="1">
        <v>0.16038733782879383</v>
      </c>
      <c r="I44" s="1">
        <v>6.3512440668946638E-2</v>
      </c>
    </row>
    <row r="45" spans="1:9" x14ac:dyDescent="0.3">
      <c r="A45" t="s">
        <v>95</v>
      </c>
      <c r="B45" s="1">
        <v>46.386072793959706</v>
      </c>
      <c r="C45" s="1">
        <v>48.034123825897552</v>
      </c>
      <c r="D45" s="1">
        <v>46.478536888130591</v>
      </c>
      <c r="E45" s="1">
        <v>41.01502268533492</v>
      </c>
      <c r="F45" s="1">
        <v>22.251555208026556</v>
      </c>
      <c r="G45" s="1">
        <v>27.419625343085496</v>
      </c>
      <c r="H45" s="1">
        <v>2.862933952420823</v>
      </c>
      <c r="I45" s="1">
        <v>11.302876292375396</v>
      </c>
    </row>
    <row r="46" spans="1:9" x14ac:dyDescent="0.3">
      <c r="A46" t="s">
        <v>96</v>
      </c>
      <c r="B46" s="1">
        <v>3.7137464583397959</v>
      </c>
      <c r="C46" s="1">
        <v>7.597000071431645</v>
      </c>
      <c r="D46" s="1">
        <v>2.8252997241367726</v>
      </c>
      <c r="E46" s="1">
        <v>5.9101469074889419</v>
      </c>
      <c r="F46" s="1">
        <v>11.659632922764379</v>
      </c>
      <c r="G46" s="1">
        <v>10.780278673360542</v>
      </c>
      <c r="H46" s="1">
        <v>0</v>
      </c>
      <c r="I46" s="1">
        <v>10.646770632973817</v>
      </c>
    </row>
    <row r="47" spans="1:9" x14ac:dyDescent="0.3">
      <c r="A47" t="s">
        <v>97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0.10034159524593131</v>
      </c>
      <c r="I47" s="1">
        <v>0</v>
      </c>
    </row>
    <row r="48" spans="1:9" x14ac:dyDescent="0.3">
      <c r="A48" t="s">
        <v>98</v>
      </c>
      <c r="B48" s="1">
        <v>0.21247442283015491</v>
      </c>
      <c r="C48" s="1">
        <v>0.16684673007897552</v>
      </c>
      <c r="D48" s="1">
        <v>0.62205703574350379</v>
      </c>
      <c r="E48" s="1">
        <v>0.77688490481482253</v>
      </c>
      <c r="F48" s="1">
        <v>0.11821241080885166</v>
      </c>
      <c r="G48" s="1">
        <v>7.1207733927380695E-2</v>
      </c>
      <c r="H48" s="1">
        <v>0.17462229748214533</v>
      </c>
      <c r="I48" s="1">
        <v>0.1968784088778896</v>
      </c>
    </row>
    <row r="49" spans="1:9" x14ac:dyDescent="0.3">
      <c r="A49" t="s">
        <v>99</v>
      </c>
      <c r="B49" s="1">
        <v>0</v>
      </c>
      <c r="C49" s="1">
        <v>0</v>
      </c>
      <c r="D49" s="1">
        <v>0</v>
      </c>
      <c r="E49" s="1">
        <v>0.36131595505384934</v>
      </c>
      <c r="F49" s="1">
        <v>0</v>
      </c>
      <c r="G49" s="1">
        <v>0.62282619462370103</v>
      </c>
      <c r="H49" s="1">
        <v>0.2330041643466384</v>
      </c>
      <c r="I49" s="1">
        <v>0.978296782551346</v>
      </c>
    </row>
    <row r="50" spans="1:9" x14ac:dyDescent="0.3">
      <c r="A50" t="s">
        <v>100</v>
      </c>
      <c r="B50" s="1">
        <v>24.48049969471786</v>
      </c>
      <c r="C50" s="1">
        <v>21.364254551163135</v>
      </c>
      <c r="D50" s="1">
        <v>23.760427309002928</v>
      </c>
      <c r="E50" s="1">
        <v>25.475962390116198</v>
      </c>
      <c r="F50" s="1">
        <v>33.052257317814501</v>
      </c>
      <c r="G50" s="1">
        <v>30.791324942592251</v>
      </c>
      <c r="H50" s="1">
        <v>47.244746771140072</v>
      </c>
      <c r="I50" s="1">
        <v>39.053851447099269</v>
      </c>
    </row>
    <row r="51" spans="1:9" x14ac:dyDescent="0.3">
      <c r="A51" t="s">
        <v>101</v>
      </c>
      <c r="B51" s="1">
        <v>18.725055273832581</v>
      </c>
      <c r="C51" s="1">
        <v>15.736777887449735</v>
      </c>
      <c r="D51" s="1">
        <v>19.429836651548641</v>
      </c>
      <c r="E51" s="1">
        <v>20.401874209698367</v>
      </c>
      <c r="F51" s="1">
        <v>24.690283244656797</v>
      </c>
      <c r="G51" s="1">
        <v>24.911091602050448</v>
      </c>
      <c r="H51" s="1">
        <v>33.301367628806574</v>
      </c>
      <c r="I51" s="1">
        <v>31.439015361048401</v>
      </c>
    </row>
    <row r="52" spans="1:9" x14ac:dyDescent="0.3">
      <c r="A52" t="s">
        <v>102</v>
      </c>
      <c r="B52" s="1">
        <v>6.4821513563199078</v>
      </c>
      <c r="C52" s="1">
        <v>7.1009969339789523</v>
      </c>
      <c r="D52" s="1">
        <v>6.8838423914375628</v>
      </c>
      <c r="E52" s="1">
        <v>6.0587929474929076</v>
      </c>
      <c r="F52" s="1">
        <v>8.2280588959289229</v>
      </c>
      <c r="G52" s="1">
        <v>5.4036455103601746</v>
      </c>
      <c r="H52" s="1">
        <v>16.082983590557824</v>
      </c>
      <c r="I52" s="1">
        <v>6.3823110750738747</v>
      </c>
    </row>
    <row r="53" spans="1:9" x14ac:dyDescent="0.3">
      <c r="A53" t="s">
        <v>34</v>
      </c>
      <c r="B53" s="1">
        <v>0.24612884948751293</v>
      </c>
      <c r="C53" s="1">
        <v>0.21480540985140975</v>
      </c>
      <c r="D53" s="1">
        <v>0.24225441045206753</v>
      </c>
      <c r="E53" s="1">
        <v>0.26294905102871213</v>
      </c>
      <c r="F53" s="1">
        <v>0.33455068466507204</v>
      </c>
      <c r="G53" s="1">
        <v>0.31368389048011275</v>
      </c>
      <c r="H53" s="1">
        <v>0.48406355094082987</v>
      </c>
      <c r="I53" s="1">
        <v>0.40158679800929564</v>
      </c>
    </row>
    <row r="54" spans="1:9" x14ac:dyDescent="0.3">
      <c r="A54" t="s">
        <v>31</v>
      </c>
      <c r="B54" s="1">
        <v>0.18744969406610773</v>
      </c>
      <c r="C54" s="1">
        <v>0.15760890465911764</v>
      </c>
      <c r="D54" s="1">
        <v>0.19554129409762494</v>
      </c>
      <c r="E54" s="1">
        <v>0.20597583118584056</v>
      </c>
      <c r="F54" s="1">
        <v>0.24946575088283998</v>
      </c>
      <c r="G54" s="1">
        <v>0.25095132403675507</v>
      </c>
      <c r="H54" s="1">
        <v>0.33937703164261362</v>
      </c>
      <c r="I54" s="1">
        <v>0.31849231047774512</v>
      </c>
    </row>
    <row r="55" spans="1:9" x14ac:dyDescent="0.3">
      <c r="A55" t="s">
        <v>103</v>
      </c>
      <c r="B55" s="1">
        <v>6.4890451369208388E-2</v>
      </c>
      <c r="C55" s="1">
        <v>7.0422042136136037E-2</v>
      </c>
      <c r="D55" s="1">
        <v>6.6011960535736963E-2</v>
      </c>
      <c r="E55" s="1">
        <v>5.7715412345013206E-2</v>
      </c>
      <c r="F55" s="1">
        <v>7.3351609745462162E-2</v>
      </c>
      <c r="G55" s="1">
        <v>5.0543572340668558E-2</v>
      </c>
      <c r="H55" s="1">
        <v>0.14769429304291731</v>
      </c>
      <c r="I55" s="1">
        <v>5.7560436417838888E-2</v>
      </c>
    </row>
    <row r="56" spans="1:9" x14ac:dyDescent="0.3">
      <c r="A56" t="s">
        <v>104</v>
      </c>
      <c r="B56" s="1">
        <v>0.50153100507717108</v>
      </c>
      <c r="C56" s="1">
        <v>0.55716364335333668</v>
      </c>
      <c r="D56" s="1">
        <v>0.49619233491457054</v>
      </c>
      <c r="E56" s="1">
        <v>0.4733597054404341</v>
      </c>
      <c r="F56" s="1">
        <v>0.34263195470662589</v>
      </c>
      <c r="G56" s="1">
        <v>0.38482121314246365</v>
      </c>
      <c r="H56" s="1">
        <v>2.8865124373639313E-2</v>
      </c>
      <c r="I56" s="1">
        <v>0.22236045509512048</v>
      </c>
    </row>
    <row r="57" spans="1:9" x14ac:dyDescent="0.3">
      <c r="A57" t="s">
        <v>105</v>
      </c>
      <c r="B57" s="1">
        <v>0.49846899492282909</v>
      </c>
      <c r="C57" s="1">
        <v>0.44283635664666343</v>
      </c>
      <c r="D57" s="1">
        <v>0.5038076650854294</v>
      </c>
      <c r="E57" s="1">
        <v>0.52664029455956585</v>
      </c>
      <c r="F57" s="1">
        <v>0.65736804529337423</v>
      </c>
      <c r="G57" s="1">
        <v>0.61517878685753635</v>
      </c>
      <c r="H57" s="1">
        <v>0.97113487562636069</v>
      </c>
      <c r="I57" s="1">
        <v>0.77763954490487974</v>
      </c>
    </row>
    <row r="58" spans="1:9" x14ac:dyDescent="0.3">
      <c r="A58" t="s">
        <v>87</v>
      </c>
      <c r="B58" s="1">
        <v>0.46932157697637533</v>
      </c>
      <c r="C58" s="1">
        <v>0.484561880591725</v>
      </c>
      <c r="D58" s="1">
        <v>0.47143625503388603</v>
      </c>
      <c r="E58" s="1">
        <v>0.40803520016518535</v>
      </c>
      <c r="F58" s="1">
        <v>0.22510523821870354</v>
      </c>
      <c r="G58" s="1">
        <v>0.26839830080015709</v>
      </c>
      <c r="H58" s="1">
        <v>2.8865124373639313E-2</v>
      </c>
      <c r="I58" s="1">
        <v>0.10548670081465844</v>
      </c>
    </row>
    <row r="59" spans="1:9" x14ac:dyDescent="0.3">
      <c r="A59" t="s">
        <v>106</v>
      </c>
      <c r="B59" s="1">
        <v>3.2209428100795773E-2</v>
      </c>
      <c r="C59" s="1">
        <v>7.2601762761611649E-2</v>
      </c>
      <c r="D59" s="1">
        <v>2.475607988068447E-2</v>
      </c>
      <c r="E59" s="1">
        <v>6.5324505275248787E-2</v>
      </c>
      <c r="F59" s="1">
        <v>0.11752671648792233</v>
      </c>
      <c r="G59" s="1">
        <v>0.1164229123423066</v>
      </c>
      <c r="H59" s="1">
        <v>0</v>
      </c>
      <c r="I59" s="1">
        <v>0.11687375428046204</v>
      </c>
    </row>
    <row r="60" spans="1:9" x14ac:dyDescent="0.3">
      <c r="A60" t="s">
        <v>107</v>
      </c>
      <c r="B60" s="1">
        <v>2</v>
      </c>
      <c r="C60" s="1">
        <v>2.0001522234257596</v>
      </c>
      <c r="D60" s="1">
        <v>2</v>
      </c>
      <c r="E60" s="1">
        <v>2</v>
      </c>
      <c r="F60" s="1">
        <v>2</v>
      </c>
      <c r="G60" s="1">
        <v>2</v>
      </c>
      <c r="H60" s="1">
        <v>2</v>
      </c>
      <c r="I60" s="1">
        <v>2</v>
      </c>
    </row>
    <row r="61" spans="1:9" x14ac:dyDescent="0.3">
      <c r="A61" t="s">
        <v>108</v>
      </c>
      <c r="B61" s="1">
        <v>1.005243623219479</v>
      </c>
      <c r="C61" s="1">
        <v>1.0128612343134527</v>
      </c>
      <c r="D61" s="1">
        <v>1.0236549232727297</v>
      </c>
      <c r="E61" s="1">
        <v>1.0116326122040789</v>
      </c>
      <c r="F61" s="1">
        <v>0.99844968161247527</v>
      </c>
      <c r="G61" s="1">
        <v>0.9983533804602116</v>
      </c>
      <c r="H61" s="1">
        <v>1.0240885198293206</v>
      </c>
      <c r="I61" s="1">
        <v>0.99260241895167833</v>
      </c>
    </row>
    <row r="62" spans="1:9" x14ac:dyDescent="0.3">
      <c r="A62" t="s">
        <v>109</v>
      </c>
      <c r="B62" s="1">
        <v>0.99475637678052131</v>
      </c>
      <c r="C62" s="1">
        <v>0.98698654226078697</v>
      </c>
      <c r="D62" s="1">
        <v>0.97634507672727011</v>
      </c>
      <c r="E62" s="1">
        <v>0.98836738779592115</v>
      </c>
      <c r="F62" s="1">
        <v>1.001550318387525</v>
      </c>
      <c r="G62" s="1">
        <v>1.0016466195397886</v>
      </c>
      <c r="H62" s="1">
        <v>0.97591148017067975</v>
      </c>
      <c r="I62" s="1">
        <v>1.0073975810483213</v>
      </c>
    </row>
    <row r="63" spans="1:9" x14ac:dyDescent="0.3">
      <c r="A63" t="s">
        <v>110</v>
      </c>
      <c r="B63" s="1">
        <v>0.47011981767313726</v>
      </c>
      <c r="C63" s="1">
        <v>0.48518823859874227</v>
      </c>
      <c r="D63" s="1">
        <v>0.46953449234375366</v>
      </c>
      <c r="E63" s="1">
        <v>0.40247184729899865</v>
      </c>
      <c r="F63" s="1">
        <v>0.22298424551506618</v>
      </c>
      <c r="G63" s="1">
        <v>0.26224449093988672</v>
      </c>
      <c r="H63" s="1">
        <v>2.8245971458219381E-2</v>
      </c>
      <c r="I63" s="1">
        <v>9.380764553562701E-2</v>
      </c>
    </row>
    <row r="65" spans="1:9" x14ac:dyDescent="0.3">
      <c r="B65" s="1">
        <v>2</v>
      </c>
      <c r="C65" s="1">
        <v>2.0001522234257596</v>
      </c>
      <c r="D65" s="1">
        <v>2</v>
      </c>
      <c r="E65" s="1">
        <v>2</v>
      </c>
      <c r="F65" s="1">
        <v>2</v>
      </c>
      <c r="G65" s="1">
        <v>2</v>
      </c>
      <c r="H65" s="1">
        <v>2</v>
      </c>
      <c r="I65" s="1">
        <v>2</v>
      </c>
    </row>
    <row r="66" spans="1:9" x14ac:dyDescent="0.3">
      <c r="B66" s="1">
        <v>2.0000000000000004</v>
      </c>
      <c r="C66" s="1">
        <v>1.9998477765742397</v>
      </c>
      <c r="D66" s="1">
        <v>1.9999999999999998</v>
      </c>
      <c r="E66" s="1">
        <v>2.0000000000000004</v>
      </c>
      <c r="F66" s="1">
        <v>2.0000000000000004</v>
      </c>
      <c r="G66" s="1">
        <v>2.0000000000000004</v>
      </c>
      <c r="H66" s="1">
        <v>2</v>
      </c>
      <c r="I66" s="1">
        <v>1.9999999999999996</v>
      </c>
    </row>
    <row r="69" spans="1:9" x14ac:dyDescent="0.3">
      <c r="A69" t="s">
        <v>44</v>
      </c>
      <c r="B69" s="1">
        <v>0.74284531200033654</v>
      </c>
      <c r="C69" s="1">
        <v>0.69117331166735374</v>
      </c>
      <c r="D69" s="1">
        <v>0.74761560268760296</v>
      </c>
      <c r="E69" s="1">
        <v>0.78112503254868193</v>
      </c>
      <c r="F69" s="1">
        <v>0.77277675028784909</v>
      </c>
      <c r="G69" s="1">
        <v>0.83235678962407356</v>
      </c>
      <c r="H69" s="1">
        <v>0.69677070778438133</v>
      </c>
      <c r="I69" s="1">
        <v>0.84693520551833301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41FE-7196-462A-9C5F-8BE9E9DC1D7F}">
  <dimension ref="A1:E32"/>
  <sheetViews>
    <sheetView tabSelected="1" topLeftCell="A13" workbookViewId="0">
      <selection activeCell="G35" sqref="G35"/>
    </sheetView>
  </sheetViews>
  <sheetFormatPr defaultRowHeight="14.4" x14ac:dyDescent="0.3"/>
  <cols>
    <col min="2" max="3" width="10.5546875" style="1" customWidth="1"/>
    <col min="4" max="4" width="12" style="1" bestFit="1" customWidth="1"/>
    <col min="5" max="5" width="10.5546875" style="1" customWidth="1"/>
  </cols>
  <sheetData>
    <row r="1" spans="1:5" x14ac:dyDescent="0.3">
      <c r="B1" s="1" t="s">
        <v>133</v>
      </c>
      <c r="C1" s="1" t="s">
        <v>133</v>
      </c>
      <c r="D1" s="1" t="s">
        <v>135</v>
      </c>
      <c r="E1" s="1" t="s">
        <v>132</v>
      </c>
    </row>
    <row r="2" spans="1:5" x14ac:dyDescent="0.3">
      <c r="A2" t="s">
        <v>52</v>
      </c>
      <c r="B2" s="1" t="s">
        <v>127</v>
      </c>
      <c r="C2" s="1" t="s">
        <v>129</v>
      </c>
      <c r="D2" s="1" t="s">
        <v>134</v>
      </c>
      <c r="E2" s="1" t="s">
        <v>128</v>
      </c>
    </row>
    <row r="3" spans="1:5" x14ac:dyDescent="0.3">
      <c r="A3" t="s">
        <v>61</v>
      </c>
    </row>
    <row r="4" spans="1:5" x14ac:dyDescent="0.3">
      <c r="A4" t="s">
        <v>14</v>
      </c>
      <c r="B4" s="1">
        <v>5.6599999999999998E-2</v>
      </c>
      <c r="C4" s="1">
        <v>3.85E-2</v>
      </c>
      <c r="D4" s="1">
        <v>3.3000000000000002E-2</v>
      </c>
      <c r="E4" s="1">
        <v>16.12</v>
      </c>
    </row>
    <row r="5" spans="1:5" x14ac:dyDescent="0.3">
      <c r="A5" t="s">
        <v>12</v>
      </c>
      <c r="B5" s="1">
        <v>0.4395</v>
      </c>
      <c r="C5" s="1">
        <v>0.1731</v>
      </c>
      <c r="D5" s="1">
        <v>3.92</v>
      </c>
      <c r="E5" s="1">
        <v>0.29720000000000002</v>
      </c>
    </row>
    <row r="6" spans="1:5" x14ac:dyDescent="0.3">
      <c r="A6" t="s">
        <v>4</v>
      </c>
      <c r="B6" s="1">
        <v>1.6799999999999999E-2</v>
      </c>
      <c r="C6" s="1">
        <v>9.1999999999999998E-3</v>
      </c>
      <c r="D6" s="1">
        <v>5.8200000000000002E-2</v>
      </c>
      <c r="E6" s="1">
        <v>0</v>
      </c>
    </row>
    <row r="7" spans="1:5" x14ac:dyDescent="0.3">
      <c r="A7" t="s">
        <v>6</v>
      </c>
      <c r="B7" s="1">
        <v>1.95E-2</v>
      </c>
      <c r="C7" s="1">
        <v>1.15E-2</v>
      </c>
      <c r="D7" s="1">
        <v>5.0000000000000001E-3</v>
      </c>
      <c r="E7" s="1">
        <v>0</v>
      </c>
    </row>
    <row r="8" spans="1:5" x14ac:dyDescent="0.3">
      <c r="A8" t="s">
        <v>7</v>
      </c>
      <c r="B8" s="1">
        <v>0</v>
      </c>
      <c r="C8" s="1">
        <v>3.0300000000000001E-2</v>
      </c>
      <c r="D8" s="1">
        <v>4.0399999999999998E-2</v>
      </c>
      <c r="E8" s="1">
        <v>2.4E-2</v>
      </c>
    </row>
    <row r="9" spans="1:5" x14ac:dyDescent="0.3">
      <c r="A9" t="s">
        <v>8</v>
      </c>
      <c r="B9" s="1">
        <v>0.18360000000000001</v>
      </c>
      <c r="C9" s="1">
        <v>0.16309999999999999</v>
      </c>
      <c r="D9" s="1">
        <v>0.58819999999999995</v>
      </c>
      <c r="E9" s="1">
        <v>0.10630000000000001</v>
      </c>
    </row>
    <row r="10" spans="1:5" x14ac:dyDescent="0.3">
      <c r="A10" t="s">
        <v>13</v>
      </c>
      <c r="B10" s="1">
        <v>11.47</v>
      </c>
      <c r="C10" s="1">
        <v>11.66</v>
      </c>
      <c r="D10" s="1">
        <v>9.61</v>
      </c>
      <c r="E10" s="1">
        <v>0.29920000000000002</v>
      </c>
    </row>
    <row r="11" spans="1:5" x14ac:dyDescent="0.3">
      <c r="A11" t="s">
        <v>3</v>
      </c>
      <c r="B11" s="1">
        <v>67.5</v>
      </c>
      <c r="C11" s="1">
        <v>68.650000000000006</v>
      </c>
      <c r="D11" s="1">
        <v>64.69</v>
      </c>
      <c r="E11" s="1">
        <v>64.319999999999993</v>
      </c>
    </row>
    <row r="12" spans="1:5" x14ac:dyDescent="0.3">
      <c r="A12" t="s">
        <v>5</v>
      </c>
      <c r="B12" s="1">
        <v>19.579999999999998</v>
      </c>
      <c r="C12" s="1">
        <v>19.239999999999998</v>
      </c>
      <c r="D12" s="1">
        <v>20.3</v>
      </c>
      <c r="E12" s="1">
        <v>18.18</v>
      </c>
    </row>
    <row r="13" spans="1:5" x14ac:dyDescent="0.3">
      <c r="A13" t="s">
        <v>11</v>
      </c>
      <c r="B13" s="1">
        <v>0</v>
      </c>
      <c r="C13" s="1">
        <v>1.6199999999999999E-2</v>
      </c>
      <c r="D13" s="1">
        <v>0.86080000000000001</v>
      </c>
      <c r="E13" s="1">
        <v>0</v>
      </c>
    </row>
    <row r="14" spans="1:5" x14ac:dyDescent="0.3">
      <c r="A14" t="s">
        <v>54</v>
      </c>
      <c r="B14" s="1">
        <v>99.266000000000005</v>
      </c>
      <c r="C14" s="1">
        <v>99.991900000000001</v>
      </c>
      <c r="D14" s="1">
        <v>100.1056</v>
      </c>
      <c r="E14" s="1">
        <v>99.346699999999998</v>
      </c>
    </row>
    <row r="15" spans="1:5" x14ac:dyDescent="0.3">
      <c r="A15" t="s">
        <v>124</v>
      </c>
    </row>
    <row r="16" spans="1:5" x14ac:dyDescent="0.3">
      <c r="A16" t="s">
        <v>21</v>
      </c>
      <c r="B16" s="1">
        <v>2.9759610033084321</v>
      </c>
      <c r="C16" s="1">
        <v>3.0002454721301106</v>
      </c>
      <c r="D16" s="1">
        <v>2.8636742718376977</v>
      </c>
      <c r="E16" s="1">
        <v>2.9952839995404061</v>
      </c>
    </row>
    <row r="17" spans="1:5" x14ac:dyDescent="0.3">
      <c r="A17" t="s">
        <v>56</v>
      </c>
      <c r="B17" s="1">
        <v>1.0177092480447543</v>
      </c>
      <c r="C17" s="1">
        <v>0.99130862665213715</v>
      </c>
      <c r="D17" s="1">
        <v>1.0594246531473868</v>
      </c>
      <c r="E17" s="1">
        <v>0.99809853956951677</v>
      </c>
    </row>
    <row r="18" spans="1:5" x14ac:dyDescent="0.3">
      <c r="A18" t="s">
        <v>23</v>
      </c>
      <c r="B18" s="1">
        <v>5.570422925642055E-4</v>
      </c>
      <c r="C18" s="1">
        <v>3.0238448167032255E-4</v>
      </c>
      <c r="D18" s="1">
        <v>1.937603346564781E-3</v>
      </c>
      <c r="E18" s="1">
        <v>0</v>
      </c>
    </row>
    <row r="19" spans="1:5" x14ac:dyDescent="0.3">
      <c r="A19" t="s">
        <v>27</v>
      </c>
      <c r="B19" s="1">
        <v>6.796566115436413E-4</v>
      </c>
      <c r="C19" s="1">
        <v>3.9732469552458184E-4</v>
      </c>
      <c r="D19" s="1">
        <v>1.7497981070329187E-4</v>
      </c>
      <c r="E19" s="1">
        <v>0</v>
      </c>
    </row>
    <row r="20" spans="1:5" x14ac:dyDescent="0.3">
      <c r="A20" t="s">
        <v>30</v>
      </c>
      <c r="B20" s="1">
        <v>6.769733486340238E-3</v>
      </c>
      <c r="C20" s="1">
        <v>5.9613639919190433E-3</v>
      </c>
      <c r="D20" s="1">
        <v>2.177644176778832E-2</v>
      </c>
      <c r="E20" s="1">
        <v>4.1400031053613982E-3</v>
      </c>
    </row>
    <row r="21" spans="1:5" x14ac:dyDescent="0.3">
      <c r="A21" t="s">
        <v>57</v>
      </c>
      <c r="B21" s="1">
        <v>0</v>
      </c>
      <c r="C21" s="1">
        <v>1.1216823748627146E-3</v>
      </c>
      <c r="D21" s="1">
        <v>1.5148821613389105E-3</v>
      </c>
      <c r="E21" s="1">
        <v>9.4670404426477211E-4</v>
      </c>
    </row>
    <row r="22" spans="1:5" x14ac:dyDescent="0.3">
      <c r="A22" t="s">
        <v>31</v>
      </c>
      <c r="B22" s="1">
        <v>0</v>
      </c>
      <c r="C22" s="1">
        <v>1.055146936962E-3</v>
      </c>
      <c r="D22" s="1">
        <v>5.6789808662045894E-2</v>
      </c>
      <c r="E22" s="1">
        <v>0</v>
      </c>
    </row>
    <row r="23" spans="1:5" x14ac:dyDescent="0.3">
      <c r="A23" t="s">
        <v>34</v>
      </c>
      <c r="B23" s="1">
        <v>2.0762351612703869E-2</v>
      </c>
      <c r="C23" s="1">
        <v>8.1060170772981801E-3</v>
      </c>
      <c r="D23" s="1">
        <v>0.18593739091763301</v>
      </c>
      <c r="E23" s="1">
        <v>1.4829789105089813E-2</v>
      </c>
    </row>
    <row r="24" spans="1:5" x14ac:dyDescent="0.3">
      <c r="A24" t="s">
        <v>35</v>
      </c>
      <c r="B24" s="1">
        <v>0.98051331367198769</v>
      </c>
      <c r="C24" s="1">
        <v>0.98805566341297302</v>
      </c>
      <c r="D24" s="1">
        <v>0.82485282891849143</v>
      </c>
      <c r="E24" s="1">
        <v>2.70159456537419E-2</v>
      </c>
    </row>
    <row r="25" spans="1:5" x14ac:dyDescent="0.3">
      <c r="A25" t="s">
        <v>38</v>
      </c>
      <c r="B25" s="1">
        <v>3.1836197570453053E-3</v>
      </c>
      <c r="C25" s="1">
        <v>2.1466353348337549E-3</v>
      </c>
      <c r="D25" s="1">
        <v>1.8637244525748966E-3</v>
      </c>
      <c r="E25" s="1">
        <v>0.95771944496665262</v>
      </c>
    </row>
    <row r="27" spans="1:5" x14ac:dyDescent="0.3">
      <c r="A27" t="s">
        <v>125</v>
      </c>
      <c r="B27" s="1">
        <f t="shared" ref="B27:E27" si="0">B23/(B23+B24+B25)</f>
        <v>2.0670177399814828E-2</v>
      </c>
      <c r="C27" s="1">
        <f t="shared" si="0"/>
        <v>8.1197531351810213E-3</v>
      </c>
      <c r="D27" s="1">
        <f t="shared" si="0"/>
        <v>0.18361395022090957</v>
      </c>
      <c r="E27" s="1">
        <f t="shared" si="0"/>
        <v>1.4836240203127718E-2</v>
      </c>
    </row>
    <row r="28" spans="1:5" x14ac:dyDescent="0.3">
      <c r="A28" t="s">
        <v>130</v>
      </c>
      <c r="B28" s="1">
        <f t="shared" ref="B28:E28" si="1">B25/(B23+B24+B25)</f>
        <v>3.1694861150225922E-3</v>
      </c>
      <c r="C28" s="1">
        <f t="shared" si="1"/>
        <v>2.1502729174999952E-3</v>
      </c>
      <c r="D28" s="1">
        <f t="shared" si="1"/>
        <v>1.8404356819880848E-3</v>
      </c>
      <c r="E28" s="1">
        <f t="shared" si="1"/>
        <v>0.95813606195213408</v>
      </c>
    </row>
    <row r="29" spans="1:5" x14ac:dyDescent="0.3">
      <c r="A29" t="s">
        <v>131</v>
      </c>
      <c r="B29" s="1">
        <f t="shared" ref="B29:E29" si="2">B24/(B24+B23+B25)</f>
        <v>0.97616033648516254</v>
      </c>
      <c r="C29" s="1">
        <f t="shared" si="2"/>
        <v>0.98972997394731899</v>
      </c>
      <c r="D29" s="1">
        <f t="shared" si="2"/>
        <v>0.81454561409710224</v>
      </c>
      <c r="E29" s="1">
        <f t="shared" si="2"/>
        <v>2.7027697844738276E-2</v>
      </c>
    </row>
    <row r="30" spans="1:5" x14ac:dyDescent="0.3">
      <c r="A30" t="s">
        <v>126</v>
      </c>
      <c r="B30" s="1">
        <v>1.0240389966915679</v>
      </c>
      <c r="C30" s="1">
        <v>0.99975452786988939</v>
      </c>
      <c r="D30" s="1">
        <v>1.1363257281623023</v>
      </c>
      <c r="E30" s="1">
        <v>1.0047160004595939</v>
      </c>
    </row>
    <row r="31" spans="1:5" x14ac:dyDescent="0.3">
      <c r="B31" s="1">
        <v>0</v>
      </c>
      <c r="C31" s="1">
        <v>0</v>
      </c>
      <c r="D31" s="1">
        <v>1</v>
      </c>
      <c r="E31" s="1">
        <v>0</v>
      </c>
    </row>
    <row r="32" spans="1:5" x14ac:dyDescent="0.3">
      <c r="B32" s="1">
        <v>1.0044592850417369</v>
      </c>
      <c r="C32" s="1">
        <v>0.99830831582510493</v>
      </c>
      <c r="D32" s="1">
        <v>1.0126539442886995</v>
      </c>
      <c r="E32" s="1">
        <v>0.99956517972548431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Amphibole</vt:lpstr>
      <vt:lpstr>Titanite</vt:lpstr>
      <vt:lpstr>Epidote</vt:lpstr>
      <vt:lpstr>Pyroxene</vt:lpstr>
      <vt:lpstr>Feldspar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Zanoni</dc:creator>
  <cp:lastModifiedBy>Davide Zanoni</cp:lastModifiedBy>
  <dcterms:created xsi:type="dcterms:W3CDTF">2025-10-26T19:27:21Z</dcterms:created>
  <dcterms:modified xsi:type="dcterms:W3CDTF">2025-10-31T17:12:53Z</dcterms:modified>
</cp:coreProperties>
</file>