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zoo01/Dropbox/Reticuli_new_mitogenomes/manuscript/"/>
    </mc:Choice>
  </mc:AlternateContent>
  <xr:revisionPtr revIDLastSave="0" documentId="13_ncr:1_{868EF890-5B3C-FC41-8198-0B3989FB77AA}" xr6:coauthVersionLast="47" xr6:coauthVersionMax="47" xr10:uidLastSave="{00000000-0000-0000-0000-000000000000}"/>
  <bookViews>
    <workbookView xWindow="7580" yWindow="500" windowWidth="21160" windowHeight="17540" activeTab="1" xr2:uid="{085DB081-0F31-4740-ABFE-A62D211AA588}"/>
  </bookViews>
  <sheets>
    <sheet name="Table S1" sheetId="2" r:id="rId1"/>
    <sheet name="Table S2" sheetId="1" r:id="rId2"/>
    <sheet name="Table S3" sheetId="4" r:id="rId3"/>
    <sheet name="Table S4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3" l="1"/>
  <c r="I5" i="3"/>
  <c r="H6" i="3"/>
  <c r="I6" i="3"/>
  <c r="H7" i="3"/>
  <c r="I7" i="3"/>
  <c r="H8" i="3"/>
  <c r="I8" i="3"/>
  <c r="H9" i="3"/>
  <c r="I9" i="3"/>
  <c r="H10" i="3"/>
  <c r="I10" i="3"/>
  <c r="H11" i="3"/>
  <c r="I11" i="3"/>
  <c r="H12" i="3"/>
  <c r="I12" i="3"/>
  <c r="H13" i="3"/>
  <c r="I13" i="3"/>
  <c r="H14" i="3"/>
  <c r="I14" i="3"/>
  <c r="H15" i="3"/>
  <c r="I15" i="3"/>
  <c r="H16" i="3"/>
  <c r="I16" i="3"/>
  <c r="H17" i="3"/>
  <c r="I17" i="3"/>
  <c r="H18" i="3"/>
  <c r="I18" i="3"/>
  <c r="H19" i="3"/>
  <c r="I19" i="3"/>
  <c r="H20" i="3"/>
  <c r="I20" i="3"/>
  <c r="H21" i="3"/>
  <c r="I21" i="3"/>
  <c r="H22" i="3"/>
  <c r="I22" i="3"/>
  <c r="H23" i="3"/>
  <c r="I23" i="3"/>
  <c r="H24" i="3"/>
  <c r="I24" i="3"/>
  <c r="H25" i="3"/>
  <c r="I25" i="3"/>
  <c r="H26" i="3"/>
  <c r="I26" i="3"/>
  <c r="H27" i="3"/>
  <c r="I27" i="3"/>
  <c r="H28" i="3"/>
  <c r="I28" i="3"/>
  <c r="H29" i="3"/>
  <c r="I29" i="3"/>
  <c r="H30" i="3"/>
  <c r="I30" i="3"/>
  <c r="H31" i="3"/>
  <c r="I31" i="3"/>
  <c r="H32" i="3"/>
  <c r="I32" i="3"/>
  <c r="H33" i="3"/>
  <c r="I33" i="3"/>
  <c r="I4" i="3"/>
  <c r="H4" i="3"/>
  <c r="G11" i="3"/>
  <c r="F11" i="3"/>
  <c r="G5" i="3"/>
  <c r="G4" i="3"/>
  <c r="G7" i="3"/>
  <c r="G6" i="3"/>
  <c r="G10" i="3"/>
  <c r="G9" i="3"/>
  <c r="G12" i="3"/>
  <c r="G13" i="3"/>
  <c r="G14" i="3"/>
  <c r="G15" i="3"/>
  <c r="G17" i="3"/>
  <c r="G16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8" i="3"/>
  <c r="F8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6" i="3"/>
  <c r="F17" i="3"/>
  <c r="F15" i="3"/>
  <c r="F14" i="3"/>
  <c r="F13" i="3"/>
  <c r="F12" i="3"/>
  <c r="F9" i="3"/>
  <c r="F10" i="3"/>
  <c r="F6" i="3"/>
  <c r="F7" i="3"/>
  <c r="F4" i="3"/>
  <c r="F5" i="3"/>
</calcChain>
</file>

<file path=xl/sharedStrings.xml><?xml version="1.0" encoding="utf-8"?>
<sst xmlns="http://schemas.openxmlformats.org/spreadsheetml/2006/main" count="179" uniqueCount="175">
  <si>
    <t>MK246841</t>
  </si>
  <si>
    <t>Schedorhinotermes breinli</t>
  </si>
  <si>
    <t>Heterotermes vagus</t>
  </si>
  <si>
    <t>Heterotermes tenuis</t>
  </si>
  <si>
    <t>Coptotermes formosanus</t>
  </si>
  <si>
    <t>Coptotermes gestroi</t>
  </si>
  <si>
    <t>Reticulitermes hesperus</t>
  </si>
  <si>
    <t>Reticulitermes grassei</t>
  </si>
  <si>
    <t>Reticulitermes lucifugus</t>
  </si>
  <si>
    <t>Reticulitermes tibialis</t>
  </si>
  <si>
    <t>Reticulitermes flavipes</t>
  </si>
  <si>
    <t>Reticulitermes virginicus</t>
  </si>
  <si>
    <t>Reticulitermes nelsonae</t>
  </si>
  <si>
    <t>Reticulitermes hageni</t>
  </si>
  <si>
    <t>Reticulitermes kanmonensis</t>
  </si>
  <si>
    <t>Reticulitermes flaviceps</t>
  </si>
  <si>
    <t>Reticulitermes ovatilabrum</t>
  </si>
  <si>
    <t>Reticulitermes parvus</t>
  </si>
  <si>
    <t>Reticulitermes affinis</t>
  </si>
  <si>
    <t>Reticulitermes labralis</t>
  </si>
  <si>
    <t>Reticulitermes chinensis</t>
  </si>
  <si>
    <t>Reticulitermes speratus</t>
  </si>
  <si>
    <t>Reticulitermes aculabialis</t>
  </si>
  <si>
    <t>Reticulitermes luofunicus</t>
  </si>
  <si>
    <t>Reticulitermes dabieshanensis</t>
  </si>
  <si>
    <t xml:space="preserve">Reticulitermes laptomandibularis </t>
  </si>
  <si>
    <t>Reticulitermes citrinus</t>
  </si>
  <si>
    <t>Reticulitermes banyulensis</t>
  </si>
  <si>
    <t>KU925234</t>
  </si>
  <si>
    <t>AB626145</t>
  </si>
  <si>
    <t>KU925205</t>
  </si>
  <si>
    <t>OQ440398</t>
  </si>
  <si>
    <t>KU925237</t>
  </si>
  <si>
    <t>MK088051</t>
  </si>
  <si>
    <t>MK088052</t>
  </si>
  <si>
    <t>OQ434260</t>
  </si>
  <si>
    <t>EF206316</t>
  </si>
  <si>
    <t>EF206315</t>
  </si>
  <si>
    <t>EF206318</t>
  </si>
  <si>
    <t>KU925238</t>
  </si>
  <si>
    <t>EF206320</t>
  </si>
  <si>
    <t>KU925239</t>
  </si>
  <si>
    <t>KX712090</t>
  </si>
  <si>
    <t>MF063063</t>
  </si>
  <si>
    <t>MZ911754</t>
  </si>
  <si>
    <t>MW015945</t>
  </si>
  <si>
    <t>MZ911750</t>
  </si>
  <si>
    <t>KT224427</t>
  </si>
  <si>
    <t>KM216388</t>
  </si>
  <si>
    <t>KY484910</t>
  </si>
  <si>
    <t>KP334994</t>
  </si>
  <si>
    <t>MZ911753</t>
  </si>
  <si>
    <t>MZ911752</t>
  </si>
  <si>
    <t>MK541931</t>
  </si>
  <si>
    <t>MZ911751</t>
  </si>
  <si>
    <t>*</t>
  </si>
  <si>
    <r>
      <t xml:space="preserve">Reticulitermes </t>
    </r>
    <r>
      <rPr>
        <sz val="12"/>
        <color theme="1"/>
        <rFont val="Calibri"/>
        <family val="2"/>
        <scheme val="minor"/>
      </rPr>
      <t>sp. ATB-2016</t>
    </r>
  </si>
  <si>
    <t>Heterotermes platycephalus</t>
  </si>
  <si>
    <t>NC_018125</t>
  </si>
  <si>
    <t>Coptotermes lacteus</t>
  </si>
  <si>
    <t>Coptotermes acinaciformis</t>
  </si>
  <si>
    <t>KU925199</t>
  </si>
  <si>
    <t>Coptotermes testaceus</t>
  </si>
  <si>
    <t>NC_028722</t>
  </si>
  <si>
    <t>NC_030020</t>
  </si>
  <si>
    <t>Coptotermes sjoestedti</t>
  </si>
  <si>
    <t>Heterotermes crinitus</t>
  </si>
  <si>
    <t>NC_030025</t>
  </si>
  <si>
    <t>Heterotermes tenuior</t>
  </si>
  <si>
    <t>NC_030031</t>
  </si>
  <si>
    <t>Heterotermes validus</t>
  </si>
  <si>
    <t>NC_030034</t>
  </si>
  <si>
    <t>KU925231</t>
  </si>
  <si>
    <t>Prorhinotermes canalifrons</t>
  </si>
  <si>
    <t>KP026256</t>
  </si>
  <si>
    <t>Acanthotermes acanthothorax</t>
  </si>
  <si>
    <t>Syntermes spinosus</t>
  </si>
  <si>
    <t>Microcerotermes biroi</t>
  </si>
  <si>
    <t>Nasutitermes triodiae</t>
  </si>
  <si>
    <t>Macrotermes natalensis</t>
  </si>
  <si>
    <t>Cavitermmes tuberosus</t>
  </si>
  <si>
    <t>Sphaerotermes sphaerothorax</t>
  </si>
  <si>
    <t>Cephalotermes rectangularis</t>
  </si>
  <si>
    <t>KP026280</t>
  </si>
  <si>
    <t>KP026293</t>
  </si>
  <si>
    <t>KP026297</t>
  </si>
  <si>
    <t>NC_018131</t>
  </si>
  <si>
    <t>NC_025522</t>
  </si>
  <si>
    <t>NC_034097</t>
  </si>
  <si>
    <t>NC_034103</t>
  </si>
  <si>
    <t>NC_034136</t>
  </si>
  <si>
    <t>NC_034930</t>
  </si>
  <si>
    <t>Embiratermes neotenicus</t>
  </si>
  <si>
    <r>
      <rPr>
        <b/>
        <sz val="12"/>
        <color theme="1"/>
        <rFont val="Calibri"/>
        <family val="2"/>
        <scheme val="minor"/>
      </rPr>
      <t>Table S2.</t>
    </r>
    <r>
      <rPr>
        <sz val="12"/>
        <color theme="1"/>
        <rFont val="Calibri"/>
        <family val="2"/>
        <scheme val="minor"/>
      </rPr>
      <t xml:space="preserve"> Mitogenomes from Genbank (* this has been taken from Forni et al., 2019) used for phylogenetic analyses</t>
    </r>
  </si>
  <si>
    <t>Country</t>
  </si>
  <si>
    <t>Date collection</t>
  </si>
  <si>
    <t>Reticulitermes lucifugus corsicus</t>
  </si>
  <si>
    <t>Italy: Sardinia, Siniscola</t>
  </si>
  <si>
    <t>Reticulitermes lucifugus siculus</t>
  </si>
  <si>
    <t>Italy: Sicily</t>
  </si>
  <si>
    <t>Greece: Mount Penteli</t>
  </si>
  <si>
    <t>Greece: Nea Artaki</t>
  </si>
  <si>
    <t>Reticuliterms urbis</t>
  </si>
  <si>
    <t>Italy: Mercadante Forest</t>
  </si>
  <si>
    <t>Reticulitemres aegeus</t>
  </si>
  <si>
    <t>Cyprus</t>
  </si>
  <si>
    <t>Species</t>
  </si>
  <si>
    <t>Septemeber 2008</t>
  </si>
  <si>
    <t>July 2021</t>
  </si>
  <si>
    <t>July 2007</t>
  </si>
  <si>
    <t>July 2013</t>
  </si>
  <si>
    <t>Septemeber 2009</t>
  </si>
  <si>
    <r>
      <rPr>
        <b/>
        <sz val="12"/>
        <color theme="1"/>
        <rFont val="Calibri"/>
        <family val="2"/>
        <scheme val="minor"/>
      </rPr>
      <t>Table S1.</t>
    </r>
    <r>
      <rPr>
        <sz val="12"/>
        <color theme="1"/>
        <rFont val="Calibri"/>
        <family val="2"/>
        <scheme val="minor"/>
      </rPr>
      <t xml:space="preserve"> Sample information</t>
    </r>
  </si>
  <si>
    <t>Genabank acc. no.</t>
  </si>
  <si>
    <t>C</t>
  </si>
  <si>
    <t>A</t>
  </si>
  <si>
    <t>G</t>
  </si>
  <si>
    <t>AT</t>
  </si>
  <si>
    <t>GC</t>
  </si>
  <si>
    <t>AT-Skew</t>
  </si>
  <si>
    <t>GC-Skew</t>
  </si>
  <si>
    <t>T</t>
  </si>
  <si>
    <t>R. aegeus</t>
  </si>
  <si>
    <t>R. l. lucifugus</t>
  </si>
  <si>
    <t>R. l. siculus</t>
  </si>
  <si>
    <t>R. l. corsicus</t>
  </si>
  <si>
    <t>R. grassei</t>
  </si>
  <si>
    <t>R. banyulensis</t>
  </si>
  <si>
    <t>R. urbis</t>
  </si>
  <si>
    <t>R. nelsonae</t>
  </si>
  <si>
    <t>R. hageni</t>
  </si>
  <si>
    <t>R. santonensis</t>
  </si>
  <si>
    <t>R. tibialis</t>
  </si>
  <si>
    <t>R. flavipes</t>
  </si>
  <si>
    <t>R. virginicus</t>
  </si>
  <si>
    <t>R. hesperus</t>
  </si>
  <si>
    <t>R. labralis</t>
  </si>
  <si>
    <t>R. dabieshanensis</t>
  </si>
  <si>
    <t>R. aculabialis</t>
  </si>
  <si>
    <t>R. leptomandibularis</t>
  </si>
  <si>
    <t>R. ovatilabrum</t>
  </si>
  <si>
    <t>R. speratus</t>
  </si>
  <si>
    <t>R. kanmonensis</t>
  </si>
  <si>
    <t>R. parvus</t>
  </si>
  <si>
    <t>R. flaviceps</t>
  </si>
  <si>
    <t>R. chinensis</t>
  </si>
  <si>
    <t>R. citrinus</t>
  </si>
  <si>
    <t>R. affinis</t>
  </si>
  <si>
    <t>R. luofunicus</t>
  </si>
  <si>
    <r>
      <t>R. balkanensis</t>
    </r>
    <r>
      <rPr>
        <sz val="12"/>
        <color theme="1"/>
        <rFont val="Calibri"/>
        <family val="2"/>
        <scheme val="minor"/>
      </rPr>
      <t xml:space="preserve"> (NAR)</t>
    </r>
  </si>
  <si>
    <r>
      <t xml:space="preserve">R. balkanensis </t>
    </r>
    <r>
      <rPr>
        <sz val="12"/>
        <color theme="1"/>
        <rFont val="Calibri"/>
        <family val="2"/>
        <scheme val="minor"/>
      </rPr>
      <t>(PEN)</t>
    </r>
  </si>
  <si>
    <r>
      <t xml:space="preserve">Reticulitermes </t>
    </r>
    <r>
      <rPr>
        <sz val="12"/>
        <color theme="1"/>
        <rFont val="Calibri"/>
        <family val="2"/>
        <scheme val="minor"/>
      </rPr>
      <t>sp. ATB 2016</t>
    </r>
  </si>
  <si>
    <r>
      <rPr>
        <b/>
        <sz val="12"/>
        <color theme="1"/>
        <rFont val="Calibri"/>
        <family val="2"/>
        <scheme val="minor"/>
      </rPr>
      <t>Table S4</t>
    </r>
    <r>
      <rPr>
        <sz val="12"/>
        <color theme="1"/>
        <rFont val="Calibri"/>
        <family val="2"/>
        <scheme val="minor"/>
      </rPr>
      <t>. Nucleotide composition of ananlyzed Reticulitermes mitogenomes</t>
    </r>
  </si>
  <si>
    <t>33.9</t>
  </si>
  <si>
    <t>Heterotermes eocenicus</t>
  </si>
  <si>
    <t>Calibrated clade</t>
  </si>
  <si>
    <t>Age Mya (minimum bound)</t>
  </si>
  <si>
    <t>47.8</t>
  </si>
  <si>
    <r>
      <rPr>
        <i/>
        <sz val="12"/>
        <color theme="1"/>
        <rFont val="Calibri"/>
        <family val="2"/>
        <scheme val="minor"/>
      </rPr>
      <t>Nanotermes</t>
    </r>
    <r>
      <rPr>
        <sz val="12"/>
        <color theme="1"/>
        <rFont val="Calibri"/>
        <family val="2"/>
        <scheme val="minor"/>
      </rPr>
      <t xml:space="preserve"> sp. </t>
    </r>
  </si>
  <si>
    <t>13.8</t>
  </si>
  <si>
    <t xml:space="preserve">Microcerotermes insularis </t>
  </si>
  <si>
    <r>
      <rPr>
        <b/>
        <sz val="12"/>
        <color theme="1"/>
        <rFont val="Calibri"/>
        <family val="2"/>
        <scheme val="minor"/>
      </rPr>
      <t>Table S3</t>
    </r>
    <r>
      <rPr>
        <sz val="12"/>
        <color theme="1"/>
        <rFont val="Calibri"/>
        <family val="2"/>
        <scheme val="minor"/>
      </rPr>
      <t>. Calibration points used for time tree anaysis</t>
    </r>
  </si>
  <si>
    <r>
      <rPr>
        <i/>
        <sz val="12"/>
        <color theme="1"/>
        <rFont val="Calibri"/>
        <family val="2"/>
        <scheme val="minor"/>
      </rPr>
      <t>Heterotermes</t>
    </r>
    <r>
      <rPr>
        <sz val="12"/>
        <color theme="1"/>
        <rFont val="Calibri"/>
        <family val="2"/>
        <scheme val="minor"/>
      </rPr>
      <t xml:space="preserve"> + </t>
    </r>
    <r>
      <rPr>
        <i/>
        <sz val="12"/>
        <color theme="1"/>
        <rFont val="Calibri"/>
        <family val="2"/>
        <scheme val="minor"/>
      </rPr>
      <t>Coptotermes</t>
    </r>
  </si>
  <si>
    <r>
      <t xml:space="preserve">Termitidae + </t>
    </r>
    <r>
      <rPr>
        <i/>
        <sz val="12"/>
        <color theme="1"/>
        <rFont val="Calibri"/>
        <family val="2"/>
        <scheme val="minor"/>
      </rPr>
      <t>Coptotermes</t>
    </r>
    <r>
      <rPr>
        <sz val="12"/>
        <color theme="1"/>
        <rFont val="Calibri"/>
        <family val="2"/>
        <scheme val="minor"/>
      </rPr>
      <t xml:space="preserve"> + </t>
    </r>
    <r>
      <rPr>
        <i/>
        <sz val="12"/>
        <color theme="1"/>
        <rFont val="Calibri"/>
        <family val="2"/>
        <scheme val="minor"/>
      </rPr>
      <t>Heterotermes</t>
    </r>
    <r>
      <rPr>
        <sz val="12"/>
        <color theme="1"/>
        <rFont val="Calibri"/>
        <family val="2"/>
        <scheme val="minor"/>
      </rPr>
      <t xml:space="preserve"> + </t>
    </r>
    <r>
      <rPr>
        <i/>
        <sz val="12"/>
        <color theme="1"/>
        <rFont val="Calibri"/>
        <family val="2"/>
        <scheme val="minor"/>
      </rPr>
      <t>Reticulitermes</t>
    </r>
  </si>
  <si>
    <r>
      <rPr>
        <i/>
        <sz val="12"/>
        <color theme="1"/>
        <rFont val="Calibri"/>
        <family val="2"/>
        <scheme val="minor"/>
      </rPr>
      <t>Microcerotermes</t>
    </r>
    <r>
      <rPr>
        <sz val="12"/>
        <color theme="1"/>
        <rFont val="Calibri"/>
        <family val="2"/>
        <scheme val="minor"/>
      </rPr>
      <t xml:space="preserve"> + </t>
    </r>
    <r>
      <rPr>
        <i/>
        <sz val="12"/>
        <color theme="1"/>
        <rFont val="Calibri"/>
        <family val="2"/>
        <scheme val="minor"/>
      </rPr>
      <t>Embiratermes</t>
    </r>
    <r>
      <rPr>
        <sz val="12"/>
        <color theme="1"/>
        <rFont val="Calibri"/>
        <family val="2"/>
        <scheme val="minor"/>
      </rPr>
      <t xml:space="preserve"> + </t>
    </r>
    <r>
      <rPr>
        <i/>
        <sz val="12"/>
        <color theme="1"/>
        <rFont val="Calibri"/>
        <family val="2"/>
        <scheme val="minor"/>
      </rPr>
      <t>Syntermes</t>
    </r>
    <r>
      <rPr>
        <sz val="12"/>
        <color theme="1"/>
        <rFont val="Calibri"/>
        <family val="2"/>
        <scheme val="minor"/>
      </rPr>
      <t xml:space="preserve"> </t>
    </r>
  </si>
  <si>
    <t>Mitogenome NCBI acc. no.</t>
  </si>
  <si>
    <t>PV787246</t>
  </si>
  <si>
    <t>PV787247</t>
  </si>
  <si>
    <t>PV787248</t>
  </si>
  <si>
    <t>PV787249</t>
  </si>
  <si>
    <t>PV787250</t>
  </si>
  <si>
    <t>PV787251</t>
  </si>
  <si>
    <r>
      <t xml:space="preserve">Reticulitermes balkanensis </t>
    </r>
    <r>
      <rPr>
        <sz val="12"/>
        <color rgb="FF000000"/>
        <rFont val="Calibri"/>
        <family val="2"/>
        <scheme val="minor"/>
      </rPr>
      <t>(PEN)</t>
    </r>
  </si>
  <si>
    <r>
      <t xml:space="preserve">Reticulitermes balkanensis </t>
    </r>
    <r>
      <rPr>
        <sz val="12"/>
        <color rgb="FF000000"/>
        <rFont val="Calibri"/>
        <family val="2"/>
        <scheme val="minor"/>
      </rPr>
      <t>(NAR)</t>
    </r>
  </si>
  <si>
    <r>
      <t xml:space="preserve">Reticulitermes flavipes </t>
    </r>
    <r>
      <rPr>
        <sz val="12"/>
        <color theme="1"/>
        <rFont val="Calibri"/>
        <family val="2"/>
        <scheme val="minor"/>
      </rPr>
      <t>FRA</t>
    </r>
    <r>
      <rPr>
        <i/>
        <sz val="12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</si>
</sst>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justify" vertical="center"/>
    </xf>
    <xf numFmtId="0" fontId="1" fillId="0" borderId="0" xfId="0" applyFont="1"/>
    <xf numFmtId="0" fontId="1" fillId="0" borderId="2" xfId="0" applyFont="1" applyBorder="1" applyAlignment="1">
      <alignment horizontal="justify" vertical="center"/>
    </xf>
    <xf numFmtId="0" fontId="0" fillId="0" borderId="2" xfId="0" applyBorder="1"/>
    <xf numFmtId="0" fontId="2" fillId="2" borderId="3" xfId="0" applyFont="1" applyFill="1" applyBorder="1"/>
    <xf numFmtId="0" fontId="3" fillId="0" borderId="0" xfId="0" applyFont="1"/>
    <xf numFmtId="0" fontId="1" fillId="0" borderId="2" xfId="0" applyFont="1" applyBorder="1"/>
    <xf numFmtId="49" fontId="0" fillId="0" borderId="0" xfId="0" applyNumberFormat="1"/>
    <xf numFmtId="49" fontId="0" fillId="0" borderId="2" xfId="0" applyNumberFormat="1" applyBorder="1"/>
    <xf numFmtId="0" fontId="2" fillId="2" borderId="3" xfId="0" applyFont="1" applyFill="1" applyBorder="1" applyAlignment="1">
      <alignment horizontal="justify" vertical="center"/>
    </xf>
    <xf numFmtId="2" fontId="0" fillId="0" borderId="0" xfId="0" applyNumberFormat="1"/>
    <xf numFmtId="2" fontId="0" fillId="0" borderId="2" xfId="0" applyNumberFormat="1" applyBorder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B75B3-D38B-9C47-AAF3-29600C08A09E}">
  <dimension ref="A2:D9"/>
  <sheetViews>
    <sheetView workbookViewId="0">
      <selection activeCell="A7" sqref="A7"/>
    </sheetView>
  </sheetViews>
  <sheetFormatPr baseColWidth="10" defaultRowHeight="16" x14ac:dyDescent="0.2"/>
  <cols>
    <col min="1" max="1" width="35" customWidth="1"/>
    <col min="2" max="2" width="24.33203125" customWidth="1"/>
    <col min="3" max="3" width="21.6640625" customWidth="1"/>
    <col min="4" max="4" width="23.1640625" bestFit="1" customWidth="1"/>
  </cols>
  <sheetData>
    <row r="2" spans="1:4" x14ac:dyDescent="0.2">
      <c r="A2" t="s">
        <v>112</v>
      </c>
    </row>
    <row r="3" spans="1:4" x14ac:dyDescent="0.2">
      <c r="A3" s="8" t="s">
        <v>106</v>
      </c>
      <c r="B3" s="8" t="s">
        <v>94</v>
      </c>
      <c r="C3" s="8" t="s">
        <v>95</v>
      </c>
      <c r="D3" s="8" t="s">
        <v>165</v>
      </c>
    </row>
    <row r="4" spans="1:4" x14ac:dyDescent="0.2">
      <c r="A4" s="5" t="s">
        <v>96</v>
      </c>
      <c r="B4" t="s">
        <v>97</v>
      </c>
      <c r="C4" s="11" t="s">
        <v>107</v>
      </c>
      <c r="D4" t="s">
        <v>168</v>
      </c>
    </row>
    <row r="5" spans="1:4" x14ac:dyDescent="0.2">
      <c r="A5" s="5" t="s">
        <v>98</v>
      </c>
      <c r="B5" t="s">
        <v>99</v>
      </c>
      <c r="C5" s="11" t="s">
        <v>108</v>
      </c>
      <c r="D5" t="s">
        <v>166</v>
      </c>
    </row>
    <row r="6" spans="1:4" x14ac:dyDescent="0.2">
      <c r="A6" s="9" t="s">
        <v>172</v>
      </c>
      <c r="B6" t="s">
        <v>100</v>
      </c>
      <c r="C6" s="11" t="s">
        <v>109</v>
      </c>
      <c r="D6" t="s">
        <v>171</v>
      </c>
    </row>
    <row r="7" spans="1:4" x14ac:dyDescent="0.2">
      <c r="A7" s="9" t="s">
        <v>173</v>
      </c>
      <c r="B7" t="s">
        <v>101</v>
      </c>
      <c r="C7" s="11" t="s">
        <v>109</v>
      </c>
      <c r="D7" t="s">
        <v>170</v>
      </c>
    </row>
    <row r="8" spans="1:4" x14ac:dyDescent="0.2">
      <c r="A8" s="5" t="s">
        <v>102</v>
      </c>
      <c r="B8" t="s">
        <v>103</v>
      </c>
      <c r="C8" s="11" t="s">
        <v>110</v>
      </c>
      <c r="D8" t="s">
        <v>167</v>
      </c>
    </row>
    <row r="9" spans="1:4" x14ac:dyDescent="0.2">
      <c r="A9" s="10" t="s">
        <v>104</v>
      </c>
      <c r="B9" s="7" t="s">
        <v>105</v>
      </c>
      <c r="C9" s="12" t="s">
        <v>111</v>
      </c>
      <c r="D9" s="12" t="s">
        <v>169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3CAF-3913-3D40-8787-8B0A2AF3D373}">
  <dimension ref="A2:B50"/>
  <sheetViews>
    <sheetView tabSelected="1" workbookViewId="0">
      <selection activeCell="C17" sqref="C17"/>
    </sheetView>
  </sheetViews>
  <sheetFormatPr baseColWidth="10" defaultColWidth="49.1640625" defaultRowHeight="16" x14ac:dyDescent="0.2"/>
  <cols>
    <col min="1" max="1" width="36.6640625" customWidth="1"/>
    <col min="2" max="2" width="18.83203125" customWidth="1"/>
  </cols>
  <sheetData>
    <row r="2" spans="1:2" x14ac:dyDescent="0.2">
      <c r="A2" t="s">
        <v>93</v>
      </c>
      <c r="B2" s="1"/>
    </row>
    <row r="3" spans="1:2" ht="17" x14ac:dyDescent="0.2">
      <c r="A3" s="8" t="s">
        <v>106</v>
      </c>
      <c r="B3" s="13" t="s">
        <v>113</v>
      </c>
    </row>
    <row r="4" spans="1:2" ht="17" x14ac:dyDescent="0.2">
      <c r="A4" s="3" t="s">
        <v>27</v>
      </c>
      <c r="B4" s="4" t="s">
        <v>55</v>
      </c>
    </row>
    <row r="5" spans="1:2" ht="17" x14ac:dyDescent="0.2">
      <c r="A5" s="2" t="s">
        <v>7</v>
      </c>
      <c r="B5" s="1" t="s">
        <v>32</v>
      </c>
    </row>
    <row r="6" spans="1:2" ht="17" x14ac:dyDescent="0.2">
      <c r="A6" s="2" t="s">
        <v>8</v>
      </c>
      <c r="B6" s="1" t="s">
        <v>33</v>
      </c>
    </row>
    <row r="7" spans="1:2" ht="17" x14ac:dyDescent="0.2">
      <c r="A7" s="2" t="s">
        <v>9</v>
      </c>
      <c r="B7" s="1" t="s">
        <v>34</v>
      </c>
    </row>
    <row r="8" spans="1:2" ht="17" x14ac:dyDescent="0.2">
      <c r="A8" s="2" t="s">
        <v>6</v>
      </c>
      <c r="B8" s="1" t="s">
        <v>35</v>
      </c>
    </row>
    <row r="9" spans="1:2" ht="17" x14ac:dyDescent="0.2">
      <c r="A9" s="2" t="s">
        <v>174</v>
      </c>
      <c r="B9" s="1" t="s">
        <v>37</v>
      </c>
    </row>
    <row r="10" spans="1:2" ht="17" x14ac:dyDescent="0.2">
      <c r="A10" s="2" t="s">
        <v>10</v>
      </c>
      <c r="B10" s="1" t="s">
        <v>36</v>
      </c>
    </row>
    <row r="11" spans="1:2" ht="17" x14ac:dyDescent="0.2">
      <c r="A11" s="2" t="s">
        <v>11</v>
      </c>
      <c r="B11" s="1" t="s">
        <v>38</v>
      </c>
    </row>
    <row r="12" spans="1:2" ht="17" x14ac:dyDescent="0.2">
      <c r="A12" s="2" t="s">
        <v>12</v>
      </c>
      <c r="B12" s="1" t="s">
        <v>39</v>
      </c>
    </row>
    <row r="13" spans="1:2" ht="17" x14ac:dyDescent="0.2">
      <c r="A13" s="2" t="s">
        <v>13</v>
      </c>
      <c r="B13" s="1" t="s">
        <v>40</v>
      </c>
    </row>
    <row r="14" spans="1:2" ht="17" x14ac:dyDescent="0.2">
      <c r="A14" s="2" t="s">
        <v>56</v>
      </c>
      <c r="B14" s="1" t="s">
        <v>41</v>
      </c>
    </row>
    <row r="15" spans="1:2" ht="17" x14ac:dyDescent="0.2">
      <c r="A15" s="2" t="s">
        <v>15</v>
      </c>
      <c r="B15" s="1" t="s">
        <v>42</v>
      </c>
    </row>
    <row r="16" spans="1:2" ht="17" x14ac:dyDescent="0.2">
      <c r="A16" s="2" t="s">
        <v>14</v>
      </c>
      <c r="B16" s="1" t="s">
        <v>43</v>
      </c>
    </row>
    <row r="17" spans="1:2" ht="17" x14ac:dyDescent="0.2">
      <c r="A17" s="2" t="s">
        <v>17</v>
      </c>
      <c r="B17" s="1" t="s">
        <v>44</v>
      </c>
    </row>
    <row r="18" spans="1:2" ht="17" x14ac:dyDescent="0.2">
      <c r="A18" s="2" t="s">
        <v>16</v>
      </c>
      <c r="B18" s="1" t="s">
        <v>45</v>
      </c>
    </row>
    <row r="19" spans="1:2" ht="17" x14ac:dyDescent="0.2">
      <c r="A19" s="2" t="s">
        <v>18</v>
      </c>
      <c r="B19" s="1" t="s">
        <v>46</v>
      </c>
    </row>
    <row r="20" spans="1:2" ht="17" x14ac:dyDescent="0.2">
      <c r="A20" s="2" t="s">
        <v>19</v>
      </c>
      <c r="B20" s="1" t="s">
        <v>47</v>
      </c>
    </row>
    <row r="21" spans="1:2" ht="17" x14ac:dyDescent="0.2">
      <c r="A21" s="2" t="s">
        <v>20</v>
      </c>
      <c r="B21" s="1" t="s">
        <v>48</v>
      </c>
    </row>
    <row r="22" spans="1:2" ht="17" x14ac:dyDescent="0.2">
      <c r="A22" s="2" t="s">
        <v>21</v>
      </c>
      <c r="B22" s="1" t="s">
        <v>49</v>
      </c>
    </row>
    <row r="23" spans="1:2" ht="17" x14ac:dyDescent="0.2">
      <c r="A23" s="2" t="s">
        <v>22</v>
      </c>
      <c r="B23" s="1" t="s">
        <v>50</v>
      </c>
    </row>
    <row r="24" spans="1:2" ht="17" x14ac:dyDescent="0.2">
      <c r="A24" s="2" t="s">
        <v>23</v>
      </c>
      <c r="B24" s="1" t="s">
        <v>51</v>
      </c>
    </row>
    <row r="25" spans="1:2" ht="17" x14ac:dyDescent="0.2">
      <c r="A25" s="2" t="s">
        <v>24</v>
      </c>
      <c r="B25" s="1" t="s">
        <v>52</v>
      </c>
    </row>
    <row r="26" spans="1:2" ht="17" x14ac:dyDescent="0.2">
      <c r="A26" s="2" t="s">
        <v>25</v>
      </c>
      <c r="B26" s="1" t="s">
        <v>53</v>
      </c>
    </row>
    <row r="27" spans="1:2" ht="17" x14ac:dyDescent="0.2">
      <c r="A27" s="2" t="s">
        <v>26</v>
      </c>
      <c r="B27" s="1" t="s">
        <v>54</v>
      </c>
    </row>
    <row r="28" spans="1:2" ht="17" x14ac:dyDescent="0.2">
      <c r="A28" s="2" t="s">
        <v>4</v>
      </c>
      <c r="B28" s="1" t="s">
        <v>29</v>
      </c>
    </row>
    <row r="29" spans="1:2" ht="17" x14ac:dyDescent="0.2">
      <c r="A29" s="2" t="s">
        <v>5</v>
      </c>
      <c r="B29" s="1" t="s">
        <v>30</v>
      </c>
    </row>
    <row r="30" spans="1:2" x14ac:dyDescent="0.2">
      <c r="A30" s="5" t="s">
        <v>59</v>
      </c>
      <c r="B30" t="s">
        <v>58</v>
      </c>
    </row>
    <row r="31" spans="1:2" x14ac:dyDescent="0.2">
      <c r="A31" s="5" t="s">
        <v>60</v>
      </c>
      <c r="B31" t="s">
        <v>61</v>
      </c>
    </row>
    <row r="32" spans="1:2" x14ac:dyDescent="0.2">
      <c r="A32" s="5" t="s">
        <v>62</v>
      </c>
      <c r="B32" t="s">
        <v>63</v>
      </c>
    </row>
    <row r="33" spans="1:2" x14ac:dyDescent="0.2">
      <c r="A33" s="5" t="s">
        <v>65</v>
      </c>
      <c r="B33" t="s">
        <v>64</v>
      </c>
    </row>
    <row r="34" spans="1:2" ht="17" x14ac:dyDescent="0.2">
      <c r="A34" s="2" t="s">
        <v>2</v>
      </c>
      <c r="B34" t="s">
        <v>28</v>
      </c>
    </row>
    <row r="35" spans="1:2" ht="17" x14ac:dyDescent="0.2">
      <c r="A35" s="2" t="s">
        <v>3</v>
      </c>
      <c r="B35" s="1" t="s">
        <v>31</v>
      </c>
    </row>
    <row r="36" spans="1:2" x14ac:dyDescent="0.2">
      <c r="A36" s="5" t="s">
        <v>57</v>
      </c>
      <c r="B36" t="s">
        <v>72</v>
      </c>
    </row>
    <row r="37" spans="1:2" x14ac:dyDescent="0.2">
      <c r="A37" s="5" t="s">
        <v>66</v>
      </c>
      <c r="B37" t="s">
        <v>67</v>
      </c>
    </row>
    <row r="38" spans="1:2" x14ac:dyDescent="0.2">
      <c r="A38" s="5" t="s">
        <v>68</v>
      </c>
      <c r="B38" t="s">
        <v>69</v>
      </c>
    </row>
    <row r="39" spans="1:2" x14ac:dyDescent="0.2">
      <c r="A39" s="5" t="s">
        <v>70</v>
      </c>
      <c r="B39" t="s">
        <v>71</v>
      </c>
    </row>
    <row r="40" spans="1:2" x14ac:dyDescent="0.2">
      <c r="A40" s="5" t="s">
        <v>75</v>
      </c>
      <c r="B40" t="s">
        <v>83</v>
      </c>
    </row>
    <row r="41" spans="1:2" x14ac:dyDescent="0.2">
      <c r="A41" s="5" t="s">
        <v>76</v>
      </c>
      <c r="B41" t="s">
        <v>84</v>
      </c>
    </row>
    <row r="42" spans="1:2" x14ac:dyDescent="0.2">
      <c r="A42" s="5" t="s">
        <v>77</v>
      </c>
      <c r="B42" t="s">
        <v>85</v>
      </c>
    </row>
    <row r="43" spans="1:2" x14ac:dyDescent="0.2">
      <c r="A43" s="5" t="s">
        <v>78</v>
      </c>
      <c r="B43" t="s">
        <v>86</v>
      </c>
    </row>
    <row r="44" spans="1:2" x14ac:dyDescent="0.2">
      <c r="A44" s="5" t="s">
        <v>79</v>
      </c>
      <c r="B44" t="s">
        <v>87</v>
      </c>
    </row>
    <row r="45" spans="1:2" x14ac:dyDescent="0.2">
      <c r="A45" s="5" t="s">
        <v>80</v>
      </c>
      <c r="B45" t="s">
        <v>88</v>
      </c>
    </row>
    <row r="46" spans="1:2" x14ac:dyDescent="0.2">
      <c r="A46" s="5" t="s">
        <v>81</v>
      </c>
      <c r="B46" t="s">
        <v>89</v>
      </c>
    </row>
    <row r="47" spans="1:2" x14ac:dyDescent="0.2">
      <c r="A47" s="5" t="s">
        <v>82</v>
      </c>
      <c r="B47" t="s">
        <v>90</v>
      </c>
    </row>
    <row r="48" spans="1:2" x14ac:dyDescent="0.2">
      <c r="A48" s="5" t="s">
        <v>92</v>
      </c>
      <c r="B48" t="s">
        <v>91</v>
      </c>
    </row>
    <row r="49" spans="1:2" x14ac:dyDescent="0.2">
      <c r="A49" s="5" t="s">
        <v>73</v>
      </c>
      <c r="B49" t="s">
        <v>74</v>
      </c>
    </row>
    <row r="50" spans="1:2" ht="17" x14ac:dyDescent="0.2">
      <c r="A50" s="6" t="s">
        <v>1</v>
      </c>
      <c r="B50" s="7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EE664-E4EE-E54D-8637-5905CB62392A}">
  <dimension ref="A2:C6"/>
  <sheetViews>
    <sheetView workbookViewId="0">
      <selection activeCell="A4" sqref="A4"/>
    </sheetView>
  </sheetViews>
  <sheetFormatPr baseColWidth="10" defaultRowHeight="16" x14ac:dyDescent="0.2"/>
  <cols>
    <col min="1" max="1" width="23.33203125" bestFit="1" customWidth="1"/>
    <col min="2" max="2" width="24" bestFit="1" customWidth="1"/>
    <col min="3" max="3" width="51.1640625" bestFit="1" customWidth="1"/>
    <col min="4" max="6" width="11.6640625" customWidth="1"/>
  </cols>
  <sheetData>
    <row r="2" spans="1:3" x14ac:dyDescent="0.2">
      <c r="A2" t="s">
        <v>161</v>
      </c>
    </row>
    <row r="3" spans="1:3" x14ac:dyDescent="0.2">
      <c r="A3" s="8" t="s">
        <v>106</v>
      </c>
      <c r="B3" s="8" t="s">
        <v>156</v>
      </c>
      <c r="C3" s="8" t="s">
        <v>155</v>
      </c>
    </row>
    <row r="4" spans="1:3" ht="17" x14ac:dyDescent="0.2">
      <c r="A4" s="5" t="s">
        <v>160</v>
      </c>
      <c r="B4" t="s">
        <v>159</v>
      </c>
      <c r="C4" s="16" t="s">
        <v>164</v>
      </c>
    </row>
    <row r="5" spans="1:3" x14ac:dyDescent="0.2">
      <c r="A5" s="5" t="s">
        <v>154</v>
      </c>
      <c r="B5" t="s">
        <v>153</v>
      </c>
      <c r="C5" t="s">
        <v>162</v>
      </c>
    </row>
    <row r="6" spans="1:3" x14ac:dyDescent="0.2">
      <c r="A6" s="7" t="s">
        <v>158</v>
      </c>
      <c r="B6" s="7" t="s">
        <v>157</v>
      </c>
      <c r="C6" s="7" t="s">
        <v>163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F68F5-4A80-3A46-88DC-67B5FED530A1}">
  <dimension ref="A2:I42"/>
  <sheetViews>
    <sheetView workbookViewId="0">
      <selection activeCell="A2" sqref="A2"/>
    </sheetView>
  </sheetViews>
  <sheetFormatPr baseColWidth="10" defaultRowHeight="16" x14ac:dyDescent="0.2"/>
  <cols>
    <col min="1" max="1" width="25.1640625" bestFit="1" customWidth="1"/>
  </cols>
  <sheetData>
    <row r="2" spans="1:9" x14ac:dyDescent="0.2">
      <c r="A2" t="s">
        <v>152</v>
      </c>
    </row>
    <row r="3" spans="1:9" x14ac:dyDescent="0.2">
      <c r="A3" s="8" t="s">
        <v>106</v>
      </c>
      <c r="B3" s="8" t="s">
        <v>121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</row>
    <row r="4" spans="1:9" x14ac:dyDescent="0.2">
      <c r="A4" s="5" t="s">
        <v>123</v>
      </c>
      <c r="B4" s="14">
        <v>37.010301526430602</v>
      </c>
      <c r="C4" s="14">
        <v>17.189262350552699</v>
      </c>
      <c r="D4" s="14">
        <v>27.821640724866501</v>
      </c>
      <c r="E4" s="14">
        <v>17.978795398150201</v>
      </c>
      <c r="F4" s="14">
        <f t="shared" ref="F4:F9" si="0">SUM(D4+B4)</f>
        <v>64.831942251297107</v>
      </c>
      <c r="G4" s="14">
        <f t="shared" ref="G4:G12" si="1">E4+C4</f>
        <v>35.1680577487029</v>
      </c>
      <c r="H4">
        <f>(D4-B4)/(D4+B4)</f>
        <v>-0.14173045697054157</v>
      </c>
      <c r="I4">
        <f>(E4-C4)/(E4+C4)</f>
        <v>2.2450288646566553E-2</v>
      </c>
    </row>
    <row r="5" spans="1:9" x14ac:dyDescent="0.2">
      <c r="A5" s="5" t="s">
        <v>124</v>
      </c>
      <c r="B5" s="14">
        <v>36.986714975845402</v>
      </c>
      <c r="C5" s="14">
        <v>17.24788647343</v>
      </c>
      <c r="D5" s="14">
        <v>28.057065217391301</v>
      </c>
      <c r="E5" s="14">
        <v>17.7083333333333</v>
      </c>
      <c r="F5" s="14">
        <f t="shared" si="0"/>
        <v>65.043780193236699</v>
      </c>
      <c r="G5" s="14">
        <f t="shared" si="1"/>
        <v>34.956219806763301</v>
      </c>
      <c r="H5">
        <f t="shared" ref="H5:H33" si="2">(D5-B5)/(D5+B5)</f>
        <v>-0.13728675873273757</v>
      </c>
      <c r="I5">
        <f t="shared" ref="I5:I33" si="3">(E5-C5)/(E5+C5)</f>
        <v>1.3172101058084459E-2</v>
      </c>
    </row>
    <row r="6" spans="1:9" x14ac:dyDescent="0.2">
      <c r="A6" s="5" t="s">
        <v>125</v>
      </c>
      <c r="B6" s="14">
        <v>37.153433557452601</v>
      </c>
      <c r="C6" s="14">
        <v>17.096018735363</v>
      </c>
      <c r="D6" s="14">
        <v>27.747979149354101</v>
      </c>
      <c r="E6" s="14">
        <v>18.002568557830301</v>
      </c>
      <c r="F6" s="14">
        <f t="shared" si="0"/>
        <v>64.901412706806695</v>
      </c>
      <c r="G6" s="14">
        <f t="shared" si="1"/>
        <v>35.098587293193305</v>
      </c>
      <c r="H6">
        <f t="shared" si="2"/>
        <v>-0.14491910138517031</v>
      </c>
      <c r="I6">
        <f t="shared" si="3"/>
        <v>2.5828669823503389E-2</v>
      </c>
    </row>
    <row r="7" spans="1:9" x14ac:dyDescent="0.2">
      <c r="A7" s="5" t="s">
        <v>126</v>
      </c>
      <c r="B7" s="14">
        <v>37.2538704343905</v>
      </c>
      <c r="C7" s="14">
        <v>17.135127010371299</v>
      </c>
      <c r="D7" s="14">
        <v>27.664211633849401</v>
      </c>
      <c r="E7" s="14">
        <v>17.9467909213888</v>
      </c>
      <c r="F7" s="14">
        <f t="shared" si="0"/>
        <v>64.918082068239897</v>
      </c>
      <c r="G7" s="14">
        <f t="shared" si="1"/>
        <v>35.081917931760103</v>
      </c>
      <c r="H7">
        <f t="shared" si="2"/>
        <v>-0.14771937948599195</v>
      </c>
      <c r="I7">
        <f t="shared" si="3"/>
        <v>2.3136246786629965E-2</v>
      </c>
    </row>
    <row r="8" spans="1:9" x14ac:dyDescent="0.2">
      <c r="A8" s="5" t="s">
        <v>127</v>
      </c>
      <c r="B8" s="14">
        <v>36.867924528301899</v>
      </c>
      <c r="C8" s="14">
        <v>17.411320754717</v>
      </c>
      <c r="D8" s="14">
        <v>27.5245283018868</v>
      </c>
      <c r="E8" s="14">
        <v>18.196226415094301</v>
      </c>
      <c r="F8" s="14">
        <f t="shared" si="0"/>
        <v>64.392452830188702</v>
      </c>
      <c r="G8" s="14">
        <f t="shared" si="1"/>
        <v>35.607547169811298</v>
      </c>
      <c r="H8">
        <f t="shared" si="2"/>
        <v>-0.14510079699953118</v>
      </c>
      <c r="I8">
        <f t="shared" si="3"/>
        <v>2.2043238660447755E-2</v>
      </c>
    </row>
    <row r="9" spans="1:9" x14ac:dyDescent="0.2">
      <c r="A9" s="5" t="s">
        <v>128</v>
      </c>
      <c r="B9" s="14">
        <v>36.624924562462297</v>
      </c>
      <c r="C9" s="14">
        <v>17.539227519613799</v>
      </c>
      <c r="D9" s="14">
        <v>27.8892576946288</v>
      </c>
      <c r="E9" s="14">
        <v>17.9465902232951</v>
      </c>
      <c r="F9" s="14">
        <f t="shared" si="0"/>
        <v>64.514182257091093</v>
      </c>
      <c r="G9" s="14">
        <f t="shared" si="1"/>
        <v>35.4858177429089</v>
      </c>
      <c r="H9">
        <f t="shared" si="2"/>
        <v>-0.13540692235734436</v>
      </c>
      <c r="I9">
        <f t="shared" si="3"/>
        <v>1.1479591836733246E-2</v>
      </c>
    </row>
    <row r="10" spans="1:9" x14ac:dyDescent="0.2">
      <c r="A10" s="5" t="s">
        <v>149</v>
      </c>
      <c r="B10" s="14">
        <v>36.680497925311201</v>
      </c>
      <c r="C10" s="14">
        <v>17.5028291210864</v>
      </c>
      <c r="D10" s="14">
        <v>27.559411542814001</v>
      </c>
      <c r="E10" s="14">
        <v>18.257261410788399</v>
      </c>
      <c r="F10" s="14">
        <f t="shared" ref="F10" si="4">SUM(D10+B10)</f>
        <v>64.239909468125205</v>
      </c>
      <c r="G10" s="14">
        <f t="shared" si="1"/>
        <v>35.760090531874795</v>
      </c>
      <c r="H10">
        <f t="shared" si="2"/>
        <v>-0.141984732824428</v>
      </c>
      <c r="I10">
        <f t="shared" si="3"/>
        <v>2.1097046413502081E-2</v>
      </c>
    </row>
    <row r="11" spans="1:9" x14ac:dyDescent="0.2">
      <c r="A11" s="5" t="s">
        <v>150</v>
      </c>
      <c r="B11" s="14">
        <v>36.680497925311201</v>
      </c>
      <c r="C11" s="14">
        <v>17.5028291210864</v>
      </c>
      <c r="D11" s="14">
        <v>27.559411542814001</v>
      </c>
      <c r="E11" s="14">
        <v>18.257261410788399</v>
      </c>
      <c r="F11" s="14">
        <f t="shared" ref="F11" si="5">SUM(D11+B11)</f>
        <v>64.239909468125205</v>
      </c>
      <c r="G11" s="14">
        <f t="shared" si="1"/>
        <v>35.760090531874795</v>
      </c>
      <c r="H11">
        <f t="shared" si="2"/>
        <v>-0.141984732824428</v>
      </c>
      <c r="I11">
        <f t="shared" si="3"/>
        <v>2.1097046413502081E-2</v>
      </c>
    </row>
    <row r="12" spans="1:9" x14ac:dyDescent="0.2">
      <c r="A12" s="5" t="s">
        <v>122</v>
      </c>
      <c r="B12" s="14">
        <v>36.8969422423556</v>
      </c>
      <c r="C12" s="14">
        <v>17.357493393733499</v>
      </c>
      <c r="D12" s="14">
        <v>27.8293695734239</v>
      </c>
      <c r="E12" s="14">
        <v>17.916194790487001</v>
      </c>
      <c r="F12" s="14">
        <f>SUM(D12+B12)</f>
        <v>64.726311815779496</v>
      </c>
      <c r="G12" s="14">
        <f t="shared" si="1"/>
        <v>35.273688184220504</v>
      </c>
      <c r="H12">
        <f t="shared" si="2"/>
        <v>-0.14009098331972522</v>
      </c>
      <c r="I12">
        <f t="shared" si="3"/>
        <v>1.5839041095890682E-2</v>
      </c>
    </row>
    <row r="13" spans="1:9" x14ac:dyDescent="0.2">
      <c r="A13" s="5" t="s">
        <v>129</v>
      </c>
      <c r="B13" s="14">
        <v>36.516377649325598</v>
      </c>
      <c r="C13" s="14">
        <v>17.7495183044316</v>
      </c>
      <c r="D13" s="14">
        <v>27.930635838150302</v>
      </c>
      <c r="E13" s="14">
        <v>17.8034682080925</v>
      </c>
      <c r="F13" s="14">
        <f>SUM(D13+B13)</f>
        <v>64.4470134874759</v>
      </c>
      <c r="G13" s="14">
        <f t="shared" ref="G13:G33" si="6">E13+C13</f>
        <v>35.5529865125241</v>
      </c>
      <c r="H13">
        <f t="shared" si="2"/>
        <v>-0.13322171729251314</v>
      </c>
      <c r="I13">
        <f t="shared" si="3"/>
        <v>1.5174506828531953E-3</v>
      </c>
    </row>
    <row r="14" spans="1:9" x14ac:dyDescent="0.2">
      <c r="A14" s="5" t="s">
        <v>130</v>
      </c>
      <c r="B14" s="14">
        <v>36.730987514188399</v>
      </c>
      <c r="C14" s="14">
        <v>17.563374952705299</v>
      </c>
      <c r="D14" s="14">
        <v>27.8471433976542</v>
      </c>
      <c r="E14" s="14">
        <v>17.858494135452101</v>
      </c>
      <c r="F14" s="14">
        <f>SUM(D14+B14)</f>
        <v>64.578130911842607</v>
      </c>
      <c r="G14" s="14">
        <f t="shared" si="6"/>
        <v>35.421869088157401</v>
      </c>
      <c r="H14">
        <f t="shared" si="2"/>
        <v>-0.13756737754862836</v>
      </c>
      <c r="I14">
        <f t="shared" si="3"/>
        <v>8.3315530869450798E-3</v>
      </c>
    </row>
    <row r="15" spans="1:9" x14ac:dyDescent="0.2">
      <c r="A15" s="5" t="s">
        <v>131</v>
      </c>
      <c r="B15" s="14">
        <v>37.081882851521101</v>
      </c>
      <c r="C15" s="14">
        <v>17.239291660360202</v>
      </c>
      <c r="D15" s="14">
        <v>28.046011805660701</v>
      </c>
      <c r="E15" s="14">
        <v>17.632813682458</v>
      </c>
      <c r="F15" s="14">
        <f t="shared" ref="F15:F30" si="7">SUM(D15+B15)</f>
        <v>65.127894657181798</v>
      </c>
      <c r="G15" s="14">
        <f t="shared" si="6"/>
        <v>34.872105342818202</v>
      </c>
      <c r="H15">
        <f t="shared" si="2"/>
        <v>-0.13874041366488413</v>
      </c>
      <c r="I15">
        <f t="shared" si="3"/>
        <v>1.1284722222222892E-2</v>
      </c>
    </row>
    <row r="16" spans="1:9" x14ac:dyDescent="0.2">
      <c r="A16" s="5" t="s">
        <v>133</v>
      </c>
      <c r="B16" s="14">
        <v>37.114104116222798</v>
      </c>
      <c r="C16" s="14">
        <v>17.2291162227603</v>
      </c>
      <c r="D16" s="14">
        <v>28.253631961259099</v>
      </c>
      <c r="E16" s="14">
        <v>17.403147699757898</v>
      </c>
      <c r="F16" s="14">
        <f>SUM(D16+B16)</f>
        <v>65.367736077481894</v>
      </c>
      <c r="G16" s="14">
        <f>E16+C16</f>
        <v>34.632263922518199</v>
      </c>
      <c r="H16">
        <f t="shared" si="2"/>
        <v>-0.13554809584442659</v>
      </c>
      <c r="I16">
        <f t="shared" si="3"/>
        <v>5.0251256281412596E-3</v>
      </c>
    </row>
    <row r="17" spans="1:9" x14ac:dyDescent="0.2">
      <c r="A17" s="5" t="s">
        <v>132</v>
      </c>
      <c r="B17" s="14">
        <v>36.9485155956407</v>
      </c>
      <c r="C17" s="14">
        <v>17.264186396091699</v>
      </c>
      <c r="D17" s="14">
        <v>27.636226982337501</v>
      </c>
      <c r="E17" s="14">
        <v>18.151071025930101</v>
      </c>
      <c r="F17" s="14">
        <f>SUM(D17+B17)</f>
        <v>64.584742577978204</v>
      </c>
      <c r="G17" s="14">
        <f>E17+C17</f>
        <v>35.415257422021796</v>
      </c>
      <c r="H17">
        <f t="shared" si="2"/>
        <v>-0.14418712905853492</v>
      </c>
      <c r="I17">
        <f t="shared" si="3"/>
        <v>2.5042444821731621E-2</v>
      </c>
    </row>
    <row r="18" spans="1:9" x14ac:dyDescent="0.2">
      <c r="A18" s="5" t="s">
        <v>134</v>
      </c>
      <c r="B18" s="14">
        <v>36.979560938682802</v>
      </c>
      <c r="C18" s="14">
        <v>17.259651778955298</v>
      </c>
      <c r="D18" s="14">
        <v>28.289174867524601</v>
      </c>
      <c r="E18" s="14">
        <v>17.4716124148372</v>
      </c>
      <c r="F18" s="14">
        <f t="shared" si="7"/>
        <v>65.268735806207403</v>
      </c>
      <c r="G18" s="14">
        <f t="shared" si="6"/>
        <v>34.731264193792498</v>
      </c>
      <c r="H18">
        <f t="shared" si="2"/>
        <v>-0.13314776154024574</v>
      </c>
      <c r="I18">
        <f t="shared" si="3"/>
        <v>6.1028770706188376E-3</v>
      </c>
    </row>
    <row r="19" spans="1:9" x14ac:dyDescent="0.2">
      <c r="A19" s="5" t="s">
        <v>135</v>
      </c>
      <c r="B19" s="14">
        <v>37.070401211203603</v>
      </c>
      <c r="C19" s="14">
        <v>17.176381529144599</v>
      </c>
      <c r="D19" s="14">
        <v>27.993943981831901</v>
      </c>
      <c r="E19" s="14">
        <v>17.759273277819801</v>
      </c>
      <c r="F19" s="14">
        <f t="shared" si="7"/>
        <v>65.064345193035507</v>
      </c>
      <c r="G19" s="14">
        <f t="shared" si="6"/>
        <v>34.935654806964401</v>
      </c>
      <c r="H19">
        <f t="shared" si="2"/>
        <v>-0.13949970913321735</v>
      </c>
      <c r="I19">
        <f t="shared" si="3"/>
        <v>1.6684723726975995E-2</v>
      </c>
    </row>
    <row r="20" spans="1:9" x14ac:dyDescent="0.2">
      <c r="A20" s="5" t="s">
        <v>136</v>
      </c>
      <c r="B20" s="14">
        <v>36.749223661289101</v>
      </c>
      <c r="C20" s="14">
        <v>17.443005377565701</v>
      </c>
      <c r="D20" s="14">
        <v>27.842157085510902</v>
      </c>
      <c r="E20" s="14">
        <v>17.9656138756343</v>
      </c>
      <c r="F20" s="14">
        <f t="shared" si="7"/>
        <v>64.591380746799999</v>
      </c>
      <c r="G20" s="14">
        <f t="shared" si="6"/>
        <v>35.408619253200001</v>
      </c>
      <c r="H20">
        <f t="shared" si="2"/>
        <v>-0.1378986866791739</v>
      </c>
      <c r="I20">
        <f t="shared" si="3"/>
        <v>1.4759358288769469E-2</v>
      </c>
    </row>
    <row r="21" spans="1:9" x14ac:dyDescent="0.2">
      <c r="A21" s="5" t="s">
        <v>137</v>
      </c>
      <c r="B21" s="14">
        <v>36.700234724010002</v>
      </c>
      <c r="C21" s="14">
        <v>17.301431059286699</v>
      </c>
      <c r="D21" s="14">
        <v>28.091163776784999</v>
      </c>
      <c r="E21" s="14">
        <v>17.9071704399182</v>
      </c>
      <c r="F21" s="14">
        <f t="shared" si="7"/>
        <v>64.791398500794998</v>
      </c>
      <c r="G21" s="14">
        <f t="shared" si="6"/>
        <v>35.208601499204903</v>
      </c>
      <c r="H21">
        <f t="shared" si="2"/>
        <v>-0.13287367067897707</v>
      </c>
      <c r="I21">
        <f t="shared" si="3"/>
        <v>1.7204301075269358E-2</v>
      </c>
    </row>
    <row r="22" spans="1:9" x14ac:dyDescent="0.2">
      <c r="A22" s="5" t="s">
        <v>138</v>
      </c>
      <c r="B22" s="14">
        <v>36.8468877782826</v>
      </c>
      <c r="C22" s="14">
        <v>17.1967287596547</v>
      </c>
      <c r="D22" s="14">
        <v>28.1841587157353</v>
      </c>
      <c r="E22" s="14">
        <v>17.772224746327399</v>
      </c>
      <c r="F22" s="14">
        <f t="shared" si="7"/>
        <v>65.0310464940179</v>
      </c>
      <c r="G22" s="14">
        <f t="shared" si="6"/>
        <v>34.9689535059821</v>
      </c>
      <c r="H22">
        <f t="shared" si="2"/>
        <v>-0.13320912901723286</v>
      </c>
      <c r="I22">
        <f t="shared" si="3"/>
        <v>1.6457340840189849E-2</v>
      </c>
    </row>
    <row r="23" spans="1:9" x14ac:dyDescent="0.2">
      <c r="A23" s="5" t="s">
        <v>139</v>
      </c>
      <c r="B23" s="14">
        <v>36.749223661289101</v>
      </c>
      <c r="C23" s="14">
        <v>17.314246762099501</v>
      </c>
      <c r="D23" s="14">
        <v>28.107248352647101</v>
      </c>
      <c r="E23" s="14">
        <v>17.829281223964198</v>
      </c>
      <c r="F23" s="14">
        <f t="shared" si="7"/>
        <v>64.856472013936198</v>
      </c>
      <c r="G23" s="14">
        <f t="shared" si="6"/>
        <v>35.143527986063702</v>
      </c>
      <c r="H23">
        <f t="shared" si="2"/>
        <v>-0.13324769356533969</v>
      </c>
      <c r="I23">
        <f t="shared" si="3"/>
        <v>1.4655172413792276E-2</v>
      </c>
    </row>
    <row r="24" spans="1:9" x14ac:dyDescent="0.2">
      <c r="A24" s="5" t="s">
        <v>140</v>
      </c>
      <c r="B24" s="14">
        <v>36.869183627146903</v>
      </c>
      <c r="C24" s="14">
        <v>17.318604827116602</v>
      </c>
      <c r="D24" s="14">
        <v>28.062343950972199</v>
      </c>
      <c r="E24" s="14">
        <v>17.7498675947643</v>
      </c>
      <c r="F24" s="14">
        <f t="shared" si="7"/>
        <v>64.931527578119102</v>
      </c>
      <c r="G24" s="14">
        <f t="shared" si="6"/>
        <v>35.068472421880898</v>
      </c>
      <c r="H24">
        <f t="shared" si="2"/>
        <v>-0.13563271964577142</v>
      </c>
      <c r="I24">
        <f t="shared" si="3"/>
        <v>1.2297734627830926E-2</v>
      </c>
    </row>
    <row r="25" spans="1:9" x14ac:dyDescent="0.2">
      <c r="A25" s="5" t="s">
        <v>141</v>
      </c>
      <c r="B25" s="14">
        <v>36.6487387319143</v>
      </c>
      <c r="C25" s="14">
        <v>17.4456480569654</v>
      </c>
      <c r="D25" s="14">
        <v>27.990303764866301</v>
      </c>
      <c r="E25" s="14">
        <v>17.915309446254099</v>
      </c>
      <c r="F25" s="14">
        <f t="shared" si="7"/>
        <v>64.639042496780604</v>
      </c>
      <c r="G25" s="14">
        <f t="shared" si="6"/>
        <v>35.360957503219495</v>
      </c>
      <c r="H25">
        <f t="shared" si="2"/>
        <v>-0.13395054494316247</v>
      </c>
      <c r="I25">
        <f t="shared" si="3"/>
        <v>1.3281919451585503E-2</v>
      </c>
    </row>
    <row r="26" spans="1:9" x14ac:dyDescent="0.2">
      <c r="A26" s="5" t="s">
        <v>142</v>
      </c>
      <c r="B26" s="14">
        <v>36.931000530182502</v>
      </c>
      <c r="C26" s="14">
        <v>17.177914110429398</v>
      </c>
      <c r="D26" s="14">
        <v>28.2057108232977</v>
      </c>
      <c r="E26" s="14">
        <v>17.685374536090301</v>
      </c>
      <c r="F26" s="14">
        <f t="shared" si="7"/>
        <v>65.136711353480194</v>
      </c>
      <c r="G26" s="14">
        <f t="shared" si="6"/>
        <v>34.863288646519699</v>
      </c>
      <c r="H26">
        <f t="shared" si="2"/>
        <v>-0.13395348837209323</v>
      </c>
      <c r="I26">
        <f t="shared" si="3"/>
        <v>1.4555724527484024E-2</v>
      </c>
    </row>
    <row r="27" spans="1:9" x14ac:dyDescent="0.2">
      <c r="A27" s="5" t="s">
        <v>143</v>
      </c>
      <c r="B27" s="14">
        <v>36.901067292407802</v>
      </c>
      <c r="C27" s="14">
        <v>17.175081371584302</v>
      </c>
      <c r="D27" s="14">
        <v>28.324880781167199</v>
      </c>
      <c r="E27" s="14">
        <v>17.598970554840701</v>
      </c>
      <c r="F27" s="14">
        <f t="shared" si="7"/>
        <v>65.225948073574997</v>
      </c>
      <c r="G27" s="14">
        <f t="shared" si="6"/>
        <v>34.774051926425003</v>
      </c>
      <c r="H27">
        <f t="shared" si="2"/>
        <v>-0.13148427526981513</v>
      </c>
      <c r="I27">
        <f t="shared" si="3"/>
        <v>1.2189812799304056E-2</v>
      </c>
    </row>
    <row r="28" spans="1:9" x14ac:dyDescent="0.2">
      <c r="A28" s="5" t="s">
        <v>144</v>
      </c>
      <c r="B28" s="14">
        <v>37.2038452804481</v>
      </c>
      <c r="C28" s="14">
        <v>16.978275679358099</v>
      </c>
      <c r="D28" s="14">
        <v>28.249186284157101</v>
      </c>
      <c r="E28" s="14">
        <v>17.568692756036601</v>
      </c>
      <c r="F28" s="14">
        <f t="shared" si="7"/>
        <v>65.453031564605197</v>
      </c>
      <c r="G28" s="14">
        <f t="shared" si="6"/>
        <v>34.546968435394703</v>
      </c>
      <c r="H28">
        <f t="shared" si="2"/>
        <v>-0.13681045449288826</v>
      </c>
      <c r="I28">
        <f t="shared" si="3"/>
        <v>1.7090271691498033E-2</v>
      </c>
    </row>
    <row r="29" spans="1:9" x14ac:dyDescent="0.2">
      <c r="A29" s="5" t="s">
        <v>145</v>
      </c>
      <c r="B29" s="14">
        <v>36.838118324369397</v>
      </c>
      <c r="C29" s="14">
        <v>17.347170668888701</v>
      </c>
      <c r="D29" s="14">
        <v>27.853950458298598</v>
      </c>
      <c r="E29" s="14">
        <v>17.9607605484433</v>
      </c>
      <c r="F29" s="14">
        <f t="shared" si="7"/>
        <v>64.692068782668002</v>
      </c>
      <c r="G29" s="14">
        <f t="shared" si="6"/>
        <v>35.307931217331998</v>
      </c>
      <c r="H29">
        <f t="shared" si="2"/>
        <v>-0.13887587822014119</v>
      </c>
      <c r="I29">
        <f t="shared" si="3"/>
        <v>1.7378245011800617E-2</v>
      </c>
    </row>
    <row r="30" spans="1:9" x14ac:dyDescent="0.2">
      <c r="A30" s="5" t="s">
        <v>146</v>
      </c>
      <c r="B30" s="14">
        <v>36.651515151515099</v>
      </c>
      <c r="C30" s="14">
        <v>17.234848484848499</v>
      </c>
      <c r="D30" s="14">
        <v>28.1287878787879</v>
      </c>
      <c r="E30" s="14">
        <v>17.984848484848499</v>
      </c>
      <c r="F30" s="14">
        <f t="shared" si="7"/>
        <v>64.780303030303003</v>
      </c>
      <c r="G30" s="14">
        <f t="shared" si="6"/>
        <v>35.219696969696997</v>
      </c>
      <c r="H30">
        <f t="shared" si="2"/>
        <v>-0.13156355981756412</v>
      </c>
      <c r="I30">
        <f t="shared" si="3"/>
        <v>2.1294902129490197E-2</v>
      </c>
    </row>
    <row r="31" spans="1:9" x14ac:dyDescent="0.2">
      <c r="A31" s="5" t="s">
        <v>151</v>
      </c>
      <c r="B31" s="14">
        <v>37.069030271163498</v>
      </c>
      <c r="C31" s="14">
        <v>17.096071509051299</v>
      </c>
      <c r="D31" s="14">
        <v>28.3632539622925</v>
      </c>
      <c r="E31" s="14">
        <v>17.471644257492699</v>
      </c>
      <c r="F31" s="14">
        <f>SUM(D31+B31)</f>
        <v>65.432284233456002</v>
      </c>
      <c r="G31" s="14">
        <f t="shared" si="6"/>
        <v>34.567715766543998</v>
      </c>
      <c r="H31">
        <f t="shared" si="2"/>
        <v>-0.13305016645620438</v>
      </c>
      <c r="I31">
        <f t="shared" si="3"/>
        <v>1.0864841373316709E-2</v>
      </c>
    </row>
    <row r="32" spans="1:9" x14ac:dyDescent="0.2">
      <c r="A32" s="5" t="s">
        <v>147</v>
      </c>
      <c r="B32" s="14">
        <v>36.914225149519297</v>
      </c>
      <c r="C32" s="14">
        <v>17.185252479370099</v>
      </c>
      <c r="D32" s="14">
        <v>28.109622227269298</v>
      </c>
      <c r="E32" s="14">
        <v>17.790900143841299</v>
      </c>
      <c r="F32" s="14">
        <f>SUM(D32+B32)</f>
        <v>65.023847376788595</v>
      </c>
      <c r="G32" s="14">
        <f t="shared" si="6"/>
        <v>34.976152623211398</v>
      </c>
      <c r="H32">
        <f t="shared" si="2"/>
        <v>-0.13540575154267104</v>
      </c>
      <c r="I32">
        <f t="shared" si="3"/>
        <v>1.7316017316017493E-2</v>
      </c>
    </row>
    <row r="33" spans="1:9" x14ac:dyDescent="0.2">
      <c r="A33" s="10" t="s">
        <v>148</v>
      </c>
      <c r="B33" s="15">
        <v>36.7201695941853</v>
      </c>
      <c r="C33" s="15">
        <v>17.330405814657801</v>
      </c>
      <c r="D33" s="15">
        <v>28.1647486371896</v>
      </c>
      <c r="E33" s="15">
        <v>17.784675953967302</v>
      </c>
      <c r="F33" s="15">
        <f>SUM(D33+B33)</f>
        <v>64.884918231374897</v>
      </c>
      <c r="G33" s="15">
        <f t="shared" si="6"/>
        <v>35.115081768625103</v>
      </c>
      <c r="H33" s="7">
        <f t="shared" si="2"/>
        <v>-0.13185530921820215</v>
      </c>
      <c r="I33" s="7">
        <f t="shared" si="3"/>
        <v>1.2936610608020425E-2</v>
      </c>
    </row>
    <row r="35" spans="1:9" x14ac:dyDescent="0.2">
      <c r="H35" s="14"/>
      <c r="I35" s="14"/>
    </row>
    <row r="36" spans="1:9" x14ac:dyDescent="0.2">
      <c r="H36" s="14"/>
      <c r="I36" s="14"/>
    </row>
    <row r="38" spans="1:9" x14ac:dyDescent="0.2">
      <c r="H38" s="14"/>
      <c r="I38" s="14"/>
    </row>
    <row r="39" spans="1:9" x14ac:dyDescent="0.2">
      <c r="H39" s="14"/>
      <c r="I39" s="14"/>
    </row>
    <row r="40" spans="1:9" x14ac:dyDescent="0.2">
      <c r="H40" s="14"/>
      <c r="I40" s="14"/>
    </row>
    <row r="41" spans="1:9" x14ac:dyDescent="0.2">
      <c r="H41" s="14"/>
      <c r="I41" s="14"/>
    </row>
    <row r="42" spans="1:9" ht="15" customHeight="1" x14ac:dyDescent="0.2">
      <c r="H42" s="14"/>
      <c r="I42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S1</vt:lpstr>
      <vt:lpstr>Table S2</vt:lpstr>
      <vt:lpstr>Table S3</vt:lpstr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Luchetti</dc:creator>
  <cp:lastModifiedBy>Andrea Luchetti</cp:lastModifiedBy>
  <dcterms:created xsi:type="dcterms:W3CDTF">2025-02-10T11:31:25Z</dcterms:created>
  <dcterms:modified xsi:type="dcterms:W3CDTF">2025-10-28T07:34:03Z</dcterms:modified>
</cp:coreProperties>
</file>