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ublikacja CagA_FrpB4\nowy manuskrypt\28.03.2025 wersja\"/>
    </mc:Choice>
  </mc:AlternateContent>
  <xr:revisionPtr revIDLastSave="0" documentId="13_ncr:1_{04B7F432-5BC6-43DE-8381-88B4E42B0AC2}" xr6:coauthVersionLast="47" xr6:coauthVersionMax="47" xr10:uidLastSave="{00000000-0000-0000-0000-000000000000}"/>
  <bookViews>
    <workbookView xWindow="-108" yWindow="-108" windowWidth="23256" windowHeight="12456" xr2:uid="{D0FE4315-D4A9-47F8-AB4C-12C051EB82E2}"/>
  </bookViews>
  <sheets>
    <sheet name="Figure 4" sheetId="6" r:id="rId1"/>
    <sheet name="Figure 6AB" sheetId="5" r:id="rId2"/>
    <sheet name="Figure 6C" sheetId="7" r:id="rId3"/>
    <sheet name="Figure 8A" sheetId="4" r:id="rId4"/>
    <sheet name="Figure 8B" sheetId="2" r:id="rId5"/>
    <sheet name="Figure 8C" sheetId="3" r:id="rId6"/>
    <sheet name="Supplementary Fig 5. 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4" l="1"/>
  <c r="L3" i="2"/>
  <c r="L21" i="7"/>
  <c r="K4" i="5"/>
  <c r="N4" i="4"/>
  <c r="N5" i="4"/>
  <c r="N6" i="4"/>
  <c r="L4" i="4"/>
  <c r="L5" i="4"/>
  <c r="L6" i="4"/>
  <c r="L7" i="4"/>
  <c r="K48" i="8"/>
  <c r="G59" i="8"/>
  <c r="H58" i="8"/>
  <c r="H59" i="8" s="1"/>
  <c r="G58" i="8"/>
  <c r="F58" i="8"/>
  <c r="F59" i="8" s="1"/>
  <c r="E58" i="8"/>
  <c r="D58" i="8"/>
  <c r="D59" i="8" s="1"/>
  <c r="C58" i="8"/>
  <c r="C59" i="8" s="1"/>
  <c r="H57" i="8"/>
  <c r="G57" i="8"/>
  <c r="F57" i="8"/>
  <c r="E57" i="8"/>
  <c r="D57" i="8"/>
  <c r="C57" i="8"/>
  <c r="P47" i="8"/>
  <c r="P48" i="8" s="1"/>
  <c r="O47" i="8"/>
  <c r="O48" i="8" s="1"/>
  <c r="N47" i="8"/>
  <c r="N48" i="8" s="1"/>
  <c r="M47" i="8"/>
  <c r="L47" i="8"/>
  <c r="L48" i="8" s="1"/>
  <c r="K47" i="8"/>
  <c r="C48" i="8"/>
  <c r="C47" i="8"/>
  <c r="C46" i="8"/>
  <c r="H47" i="8"/>
  <c r="H48" i="8" s="1"/>
  <c r="G47" i="8"/>
  <c r="G48" i="8" s="1"/>
  <c r="F47" i="8"/>
  <c r="F48" i="8" s="1"/>
  <c r="E47" i="8"/>
  <c r="D47" i="8"/>
  <c r="D48" i="8" s="1"/>
  <c r="H46" i="8"/>
  <c r="G46" i="8"/>
  <c r="F46" i="8"/>
  <c r="E46" i="8"/>
  <c r="D46" i="8"/>
  <c r="L37" i="8"/>
  <c r="K37" i="8"/>
  <c r="K36" i="8"/>
  <c r="L35" i="8"/>
  <c r="M35" i="8"/>
  <c r="N35" i="8"/>
  <c r="O35" i="8"/>
  <c r="P35" i="8"/>
  <c r="K35" i="8"/>
  <c r="L36" i="8"/>
  <c r="M36" i="8"/>
  <c r="N36" i="8"/>
  <c r="N37" i="8" s="1"/>
  <c r="O36" i="8"/>
  <c r="O37" i="8" s="1"/>
  <c r="P36" i="8"/>
  <c r="P37" i="8" s="1"/>
  <c r="C36" i="8"/>
  <c r="H37" i="8" l="1"/>
  <c r="H38" i="8" s="1"/>
  <c r="G37" i="8"/>
  <c r="G38" i="8" s="1"/>
  <c r="F37" i="8"/>
  <c r="F38" i="8" s="1"/>
  <c r="E37" i="8"/>
  <c r="D37" i="8"/>
  <c r="D38" i="8" s="1"/>
  <c r="C37" i="8"/>
  <c r="C38" i="8" s="1"/>
  <c r="H36" i="8"/>
  <c r="G36" i="8"/>
  <c r="F36" i="8"/>
  <c r="E36" i="8"/>
  <c r="D36" i="8"/>
  <c r="P27" i="8"/>
  <c r="P28" i="8" s="1"/>
  <c r="O27" i="8"/>
  <c r="O28" i="8" s="1"/>
  <c r="N27" i="8"/>
  <c r="N28" i="8" s="1"/>
  <c r="M27" i="8"/>
  <c r="L27" i="8"/>
  <c r="L28" i="8" s="1"/>
  <c r="K27" i="8"/>
  <c r="K28" i="8" s="1"/>
  <c r="P26" i="8"/>
  <c r="O26" i="8"/>
  <c r="N26" i="8"/>
  <c r="M26" i="8"/>
  <c r="L26" i="8"/>
  <c r="K26" i="8"/>
  <c r="G27" i="8"/>
  <c r="H26" i="8"/>
  <c r="H27" i="8" s="1"/>
  <c r="G26" i="8"/>
  <c r="F26" i="8"/>
  <c r="F27" i="8" s="1"/>
  <c r="E26" i="8"/>
  <c r="D26" i="8"/>
  <c r="D27" i="8" s="1"/>
  <c r="C26" i="8"/>
  <c r="C27" i="8" s="1"/>
  <c r="H25" i="8"/>
  <c r="G25" i="8"/>
  <c r="F25" i="8"/>
  <c r="E25" i="8"/>
  <c r="D25" i="8"/>
  <c r="C25" i="8"/>
  <c r="P17" i="8"/>
  <c r="P18" i="8" s="1"/>
  <c r="O17" i="8"/>
  <c r="O18" i="8" s="1"/>
  <c r="N17" i="8"/>
  <c r="N18" i="8" s="1"/>
  <c r="M17" i="8"/>
  <c r="L17" i="8"/>
  <c r="L18" i="8" s="1"/>
  <c r="K17" i="8"/>
  <c r="K18" i="8" s="1"/>
  <c r="P16" i="8"/>
  <c r="O16" i="8"/>
  <c r="N16" i="8"/>
  <c r="M16" i="8"/>
  <c r="L16" i="8"/>
  <c r="K16" i="8"/>
  <c r="H17" i="8"/>
  <c r="H18" i="8" s="1"/>
  <c r="G17" i="8"/>
  <c r="G18" i="8" s="1"/>
  <c r="F17" i="8"/>
  <c r="F18" i="8" s="1"/>
  <c r="E17" i="8"/>
  <c r="D17" i="8"/>
  <c r="D18" i="8" s="1"/>
  <c r="C17" i="8"/>
  <c r="C18" i="8" s="1"/>
  <c r="H16" i="8"/>
  <c r="G16" i="8"/>
  <c r="F16" i="8"/>
  <c r="E16" i="8"/>
  <c r="D16" i="8"/>
  <c r="C16" i="8"/>
  <c r="P9" i="8"/>
  <c r="P10" i="8" s="1"/>
  <c r="O9" i="8"/>
  <c r="O10" i="8" s="1"/>
  <c r="N9" i="8"/>
  <c r="N10" i="8" s="1"/>
  <c r="M9" i="8"/>
  <c r="L9" i="8"/>
  <c r="L10" i="8" s="1"/>
  <c r="K9" i="8"/>
  <c r="K10" i="8" s="1"/>
  <c r="P8" i="8"/>
  <c r="O8" i="8"/>
  <c r="N8" i="8"/>
  <c r="M8" i="8"/>
  <c r="L8" i="8"/>
  <c r="K8" i="8"/>
  <c r="H8" i="8"/>
  <c r="H9" i="8" s="1"/>
  <c r="G8" i="8"/>
  <c r="G9" i="8" s="1"/>
  <c r="F8" i="8"/>
  <c r="F9" i="8" s="1"/>
  <c r="E8" i="8"/>
  <c r="D8" i="8"/>
  <c r="D9" i="8" s="1"/>
  <c r="C8" i="8"/>
  <c r="C9" i="8" s="1"/>
  <c r="H7" i="8"/>
  <c r="G7" i="8"/>
  <c r="F7" i="8"/>
  <c r="E7" i="8"/>
  <c r="D7" i="8"/>
  <c r="C7" i="8"/>
  <c r="L4" i="7" l="1"/>
  <c r="O25" i="7"/>
  <c r="Q27" i="7"/>
  <c r="P27" i="7"/>
  <c r="O27" i="7"/>
  <c r="Q26" i="7"/>
  <c r="P26" i="7"/>
  <c r="O26" i="7"/>
  <c r="N27" i="7"/>
  <c r="M27" i="7"/>
  <c r="L27" i="7"/>
  <c r="Q25" i="7"/>
  <c r="P25" i="7"/>
  <c r="N26" i="7"/>
  <c r="M26" i="7"/>
  <c r="L26" i="7"/>
  <c r="N25" i="7"/>
  <c r="M25" i="7"/>
  <c r="L25" i="7"/>
  <c r="Q18" i="7"/>
  <c r="P18" i="7"/>
  <c r="O18" i="7"/>
  <c r="N18" i="7"/>
  <c r="M18" i="7"/>
  <c r="L18" i="7"/>
  <c r="Q17" i="7"/>
  <c r="P17" i="7"/>
  <c r="O17" i="7"/>
  <c r="N17" i="7"/>
  <c r="M17" i="7"/>
  <c r="L17" i="7"/>
  <c r="Q16" i="7"/>
  <c r="P16" i="7"/>
  <c r="O16" i="7"/>
  <c r="N16" i="7"/>
  <c r="M16" i="7"/>
  <c r="L16" i="7"/>
  <c r="Q9" i="7"/>
  <c r="P9" i="7"/>
  <c r="O9" i="7"/>
  <c r="N9" i="7"/>
  <c r="M9" i="7"/>
  <c r="L9" i="7"/>
  <c r="Q8" i="7"/>
  <c r="P8" i="7"/>
  <c r="O8" i="7"/>
  <c r="N8" i="7"/>
  <c r="M8" i="7"/>
  <c r="L8" i="7"/>
  <c r="Q7" i="7"/>
  <c r="P7" i="7"/>
  <c r="O7" i="7"/>
  <c r="N7" i="7"/>
  <c r="M7" i="7"/>
  <c r="L7" i="7"/>
  <c r="Q6" i="7"/>
  <c r="P6" i="7"/>
  <c r="O6" i="7"/>
  <c r="N6" i="7"/>
  <c r="M6" i="7"/>
  <c r="L6" i="7"/>
  <c r="Q5" i="7"/>
  <c r="P5" i="7"/>
  <c r="O5" i="7"/>
  <c r="N5" i="7"/>
  <c r="M5" i="7"/>
  <c r="L5" i="7"/>
  <c r="Q4" i="7"/>
  <c r="P4" i="7"/>
  <c r="O4" i="7"/>
  <c r="N4" i="7"/>
  <c r="M4" i="7"/>
  <c r="O19" i="7" l="1"/>
  <c r="M19" i="7"/>
  <c r="M20" i="7" s="1"/>
  <c r="M21" i="7" s="1"/>
  <c r="N19" i="7"/>
  <c r="N20" i="7" s="1"/>
  <c r="N21" i="7" s="1"/>
  <c r="P19" i="7"/>
  <c r="P20" i="7" s="1"/>
  <c r="P21" i="7" s="1"/>
  <c r="Q19" i="7"/>
  <c r="Q20" i="7" s="1"/>
  <c r="Q21" i="7" s="1"/>
  <c r="L19" i="7"/>
  <c r="L20" i="7" s="1"/>
  <c r="N11" i="7"/>
  <c r="N12" i="7" s="1"/>
  <c r="Q10" i="7"/>
  <c r="L29" i="7"/>
  <c r="L30" i="7" s="1"/>
  <c r="O11" i="7"/>
  <c r="O12" i="7" s="1"/>
  <c r="M10" i="7"/>
  <c r="P10" i="7"/>
  <c r="Q28" i="7"/>
  <c r="L28" i="7"/>
  <c r="M29" i="7"/>
  <c r="M30" i="7" s="1"/>
  <c r="L11" i="7"/>
  <c r="L12" i="7" s="1"/>
  <c r="O20" i="7"/>
  <c r="O21" i="7" s="1"/>
  <c r="M28" i="7"/>
  <c r="N29" i="7"/>
  <c r="N30" i="7" s="1"/>
  <c r="L10" i="7"/>
  <c r="M11" i="7"/>
  <c r="M12" i="7" s="1"/>
  <c r="N28" i="7"/>
  <c r="O29" i="7"/>
  <c r="O30" i="7" s="1"/>
  <c r="O28" i="7"/>
  <c r="P29" i="7"/>
  <c r="P30" i="7" s="1"/>
  <c r="P28" i="7"/>
  <c r="Q29" i="7"/>
  <c r="Q30" i="7" s="1"/>
  <c r="O10" i="7"/>
  <c r="P11" i="7"/>
  <c r="P12" i="7" s="1"/>
  <c r="Q11" i="7"/>
  <c r="Q12" i="7" s="1"/>
  <c r="N10" i="7"/>
  <c r="G12" i="6" l="1"/>
  <c r="H12" i="6"/>
  <c r="J12" i="6"/>
  <c r="K12" i="6"/>
  <c r="G10" i="6"/>
  <c r="H10" i="6"/>
  <c r="I10" i="6"/>
  <c r="J10" i="6"/>
  <c r="K10" i="6"/>
  <c r="F10" i="6"/>
  <c r="K14" i="5"/>
  <c r="I14" i="5"/>
  <c r="K13" i="5"/>
  <c r="I13" i="5"/>
  <c r="K12" i="5"/>
  <c r="I12" i="5"/>
  <c r="K11" i="5"/>
  <c r="I11" i="5"/>
  <c r="K10" i="5"/>
  <c r="I10" i="5"/>
  <c r="K9" i="5"/>
  <c r="I9" i="5"/>
  <c r="K8" i="5"/>
  <c r="I8" i="5"/>
  <c r="K7" i="5"/>
  <c r="I7" i="5"/>
  <c r="K6" i="5"/>
  <c r="I6" i="5"/>
  <c r="K5" i="5"/>
  <c r="I5" i="5"/>
  <c r="I4" i="5"/>
  <c r="I3" i="5"/>
  <c r="K4" i="4"/>
  <c r="K7" i="4" l="1"/>
  <c r="K6" i="4"/>
  <c r="K5" i="4"/>
  <c r="N49" i="3"/>
  <c r="O49" i="3" s="1"/>
  <c r="M49" i="3"/>
  <c r="L49" i="3"/>
  <c r="N48" i="3"/>
  <c r="O48" i="3" s="1"/>
  <c r="M48" i="3"/>
  <c r="L48" i="3"/>
  <c r="N47" i="3"/>
  <c r="O47" i="3" s="1"/>
  <c r="M47" i="3"/>
  <c r="L47" i="3"/>
  <c r="N46" i="3"/>
  <c r="O46" i="3" s="1"/>
  <c r="M46" i="3"/>
  <c r="L46" i="3"/>
  <c r="N45" i="3"/>
  <c r="O45" i="3" s="1"/>
  <c r="M45" i="3"/>
  <c r="L45" i="3"/>
  <c r="N44" i="3"/>
  <c r="O44" i="3" s="1"/>
  <c r="M44" i="3"/>
  <c r="L44" i="3"/>
  <c r="N43" i="3"/>
  <c r="O43" i="3" s="1"/>
  <c r="M43" i="3"/>
  <c r="L43" i="3"/>
  <c r="N42" i="3"/>
  <c r="O42" i="3" s="1"/>
  <c r="M42" i="3"/>
  <c r="L42" i="3"/>
  <c r="N41" i="3"/>
  <c r="O41" i="3" s="1"/>
  <c r="M41" i="3"/>
  <c r="L41" i="3"/>
  <c r="N40" i="3"/>
  <c r="O40" i="3" s="1"/>
  <c r="M40" i="3"/>
  <c r="L40" i="3"/>
  <c r="N39" i="3"/>
  <c r="O39" i="3" s="1"/>
  <c r="M39" i="3"/>
  <c r="L39" i="3"/>
  <c r="N37" i="3"/>
  <c r="O37" i="3" s="1"/>
  <c r="M37" i="3"/>
  <c r="L37" i="3"/>
  <c r="N36" i="3"/>
  <c r="O36" i="3" s="1"/>
  <c r="M36" i="3"/>
  <c r="L36" i="3"/>
  <c r="N35" i="3"/>
  <c r="O35" i="3" s="1"/>
  <c r="M35" i="3"/>
  <c r="L35" i="3"/>
  <c r="N34" i="3"/>
  <c r="O34" i="3" s="1"/>
  <c r="M34" i="3"/>
  <c r="L34" i="3"/>
  <c r="N33" i="3"/>
  <c r="O33" i="3" s="1"/>
  <c r="M33" i="3"/>
  <c r="L33" i="3"/>
  <c r="N32" i="3"/>
  <c r="O32" i="3" s="1"/>
  <c r="M32" i="3"/>
  <c r="L32" i="3"/>
  <c r="N31" i="3"/>
  <c r="O31" i="3" s="1"/>
  <c r="M31" i="3"/>
  <c r="L31" i="3"/>
  <c r="N30" i="3"/>
  <c r="O30" i="3" s="1"/>
  <c r="M30" i="3"/>
  <c r="L30" i="3"/>
  <c r="N29" i="3"/>
  <c r="O29" i="3" s="1"/>
  <c r="M29" i="3"/>
  <c r="L29" i="3"/>
  <c r="N28" i="3"/>
  <c r="O28" i="3" s="1"/>
  <c r="M28" i="3"/>
  <c r="L28" i="3"/>
  <c r="N27" i="3"/>
  <c r="O27" i="3" s="1"/>
  <c r="M27" i="3"/>
  <c r="L27" i="3"/>
  <c r="N25" i="3"/>
  <c r="O25" i="3" s="1"/>
  <c r="M25" i="3"/>
  <c r="L25" i="3"/>
  <c r="N24" i="3"/>
  <c r="O24" i="3" s="1"/>
  <c r="M24" i="3"/>
  <c r="L24" i="3"/>
  <c r="N23" i="3"/>
  <c r="O23" i="3" s="1"/>
  <c r="M23" i="3"/>
  <c r="L23" i="3"/>
  <c r="N22" i="3"/>
  <c r="O22" i="3" s="1"/>
  <c r="M22" i="3"/>
  <c r="L22" i="3"/>
  <c r="N21" i="3"/>
  <c r="O21" i="3" s="1"/>
  <c r="M21" i="3"/>
  <c r="L21" i="3"/>
  <c r="N20" i="3"/>
  <c r="O20" i="3" s="1"/>
  <c r="M20" i="3"/>
  <c r="L20" i="3"/>
  <c r="N19" i="3"/>
  <c r="O19" i="3" s="1"/>
  <c r="M19" i="3"/>
  <c r="L19" i="3"/>
  <c r="N18" i="3"/>
  <c r="O18" i="3" s="1"/>
  <c r="M18" i="3"/>
  <c r="L18" i="3"/>
  <c r="N17" i="3"/>
  <c r="O17" i="3" s="1"/>
  <c r="M17" i="3"/>
  <c r="L17" i="3"/>
  <c r="N16" i="3"/>
  <c r="O16" i="3" s="1"/>
  <c r="M16" i="3"/>
  <c r="L16" i="3"/>
  <c r="N15" i="3"/>
  <c r="O15" i="3" s="1"/>
  <c r="M15" i="3"/>
  <c r="L15" i="3"/>
  <c r="N13" i="3"/>
  <c r="O13" i="3" s="1"/>
  <c r="M13" i="3"/>
  <c r="L13" i="3"/>
  <c r="N12" i="3"/>
  <c r="O12" i="3" s="1"/>
  <c r="M12" i="3"/>
  <c r="L12" i="3"/>
  <c r="N11" i="3"/>
  <c r="O11" i="3" s="1"/>
  <c r="M11" i="3"/>
  <c r="L11" i="3"/>
  <c r="N10" i="3"/>
  <c r="O10" i="3" s="1"/>
  <c r="M10" i="3"/>
  <c r="L10" i="3"/>
  <c r="N9" i="3"/>
  <c r="O9" i="3" s="1"/>
  <c r="M9" i="3"/>
  <c r="L9" i="3"/>
  <c r="N8" i="3"/>
  <c r="O8" i="3" s="1"/>
  <c r="M8" i="3"/>
  <c r="L8" i="3"/>
  <c r="N7" i="3"/>
  <c r="O7" i="3" s="1"/>
  <c r="M7" i="3"/>
  <c r="L7" i="3"/>
  <c r="N6" i="3"/>
  <c r="O6" i="3" s="1"/>
  <c r="M6" i="3"/>
  <c r="L6" i="3"/>
  <c r="N5" i="3"/>
  <c r="O5" i="3" s="1"/>
  <c r="M5" i="3"/>
  <c r="L5" i="3"/>
  <c r="N4" i="3"/>
  <c r="O4" i="3" s="1"/>
  <c r="M4" i="3"/>
  <c r="L4" i="3"/>
  <c r="N3" i="3"/>
  <c r="O3" i="3" s="1"/>
  <c r="M3" i="3"/>
  <c r="L3" i="3"/>
  <c r="J6" i="2"/>
  <c r="L6" i="2" s="1"/>
  <c r="I6" i="2"/>
  <c r="J5" i="2"/>
  <c r="L5" i="2" s="1"/>
  <c r="I5" i="2"/>
  <c r="J4" i="2"/>
  <c r="L4" i="2" s="1"/>
  <c r="I4" i="2"/>
  <c r="J3" i="2"/>
  <c r="I3" i="2"/>
  <c r="M46" i="8"/>
  <c r="K46" i="8"/>
  <c r="O46" i="8"/>
  <c r="N46" i="8"/>
  <c r="P46" i="8"/>
  <c r="L46" i="8"/>
</calcChain>
</file>

<file path=xl/sharedStrings.xml><?xml version="1.0" encoding="utf-8"?>
<sst xmlns="http://schemas.openxmlformats.org/spreadsheetml/2006/main" count="285" uniqueCount="73">
  <si>
    <t>WT</t>
  </si>
  <si>
    <t>SD</t>
  </si>
  <si>
    <t>∆</t>
  </si>
  <si>
    <t>SA</t>
  </si>
  <si>
    <t>∆/WT</t>
  </si>
  <si>
    <t>n</t>
  </si>
  <si>
    <t>SEM</t>
  </si>
  <si>
    <t>average</t>
  </si>
  <si>
    <t>Repetitions</t>
  </si>
  <si>
    <t xml:space="preserve">repetitions </t>
  </si>
  <si>
    <t>Q1</t>
  </si>
  <si>
    <t>Q3</t>
  </si>
  <si>
    <t>Q3-Q1</t>
  </si>
  <si>
    <t>Median</t>
  </si>
  <si>
    <t>0 min</t>
  </si>
  <si>
    <t xml:space="preserve">1 min </t>
  </si>
  <si>
    <t xml:space="preserve">2 min </t>
  </si>
  <si>
    <t>3 min</t>
  </si>
  <si>
    <t>4 min</t>
  </si>
  <si>
    <t>5 min</t>
  </si>
  <si>
    <t>6 min</t>
  </si>
  <si>
    <t>7 min</t>
  </si>
  <si>
    <t>8 min</t>
  </si>
  <si>
    <t>9 min</t>
  </si>
  <si>
    <t>10 min</t>
  </si>
  <si>
    <t>I</t>
  </si>
  <si>
    <t>II</t>
  </si>
  <si>
    <t>III</t>
  </si>
  <si>
    <t>IV</t>
  </si>
  <si>
    <t>Control</t>
  </si>
  <si>
    <t>HtrA wt</t>
  </si>
  <si>
    <t>HtrA SA</t>
  </si>
  <si>
    <t>pH5.0</t>
  </si>
  <si>
    <t>pH6.2</t>
  </si>
  <si>
    <t>log2</t>
  </si>
  <si>
    <t>groEL</t>
  </si>
  <si>
    <t>FecA3</t>
  </si>
  <si>
    <t>FrpB4</t>
  </si>
  <si>
    <r>
      <t>N6</t>
    </r>
    <r>
      <rPr>
        <sz val="11"/>
        <color theme="1"/>
        <rFont val="Aptos Narrow"/>
        <family val="2"/>
      </rPr>
      <t>Δ</t>
    </r>
    <r>
      <rPr>
        <sz val="11"/>
        <color theme="1"/>
        <rFont val="Aptos Narrow"/>
        <family val="2"/>
        <charset val="238"/>
      </rPr>
      <t xml:space="preserve">htrA </t>
    </r>
  </si>
  <si>
    <r>
      <t>N6</t>
    </r>
    <r>
      <rPr>
        <sz val="11"/>
        <color theme="1"/>
        <rFont val="Aptos Narrow"/>
        <family val="2"/>
      </rPr>
      <t>Δ</t>
    </r>
    <r>
      <rPr>
        <sz val="11"/>
        <color theme="1"/>
        <rFont val="Aptos Narrow"/>
        <family val="2"/>
        <charset val="238"/>
      </rPr>
      <t xml:space="preserve">htrA/htrA_SA </t>
    </r>
  </si>
  <si>
    <r>
      <t>N6</t>
    </r>
    <r>
      <rPr>
        <sz val="11"/>
        <color theme="1"/>
        <rFont val="Aptos Narrow"/>
        <family val="2"/>
      </rPr>
      <t>Δ</t>
    </r>
    <r>
      <rPr>
        <sz val="11"/>
        <color theme="1"/>
        <rFont val="Aptos Narrow"/>
        <family val="2"/>
        <charset val="238"/>
      </rPr>
      <t>htrA/htrA_wt</t>
    </r>
  </si>
  <si>
    <r>
      <t xml:space="preserve">37  </t>
    </r>
    <r>
      <rPr>
        <b/>
        <sz val="14"/>
        <color theme="1"/>
        <rFont val="Aptos Narrow"/>
        <family val="2"/>
      </rPr>
      <t>°C</t>
    </r>
  </si>
  <si>
    <r>
      <t xml:space="preserve">42  </t>
    </r>
    <r>
      <rPr>
        <b/>
        <sz val="14"/>
        <color theme="1"/>
        <rFont val="Aptos Narrow"/>
        <family val="2"/>
      </rPr>
      <t>°C</t>
    </r>
  </si>
  <si>
    <t>ureA</t>
  </si>
  <si>
    <t>ureF</t>
  </si>
  <si>
    <t>fecA1</t>
  </si>
  <si>
    <t>fecA2</t>
  </si>
  <si>
    <t>amiE</t>
  </si>
  <si>
    <r>
      <t>N6</t>
    </r>
    <r>
      <rPr>
        <sz val="11"/>
        <rFont val="Aptos Narrow"/>
        <family val="2"/>
      </rPr>
      <t xml:space="preserve">ΔhtrA </t>
    </r>
  </si>
  <si>
    <r>
      <t>N6</t>
    </r>
    <r>
      <rPr>
        <sz val="11"/>
        <rFont val="Aptos Narrow"/>
        <family val="2"/>
      </rPr>
      <t xml:space="preserve">ΔhtrA/htrA_SA </t>
    </r>
  </si>
  <si>
    <r>
      <t>N6</t>
    </r>
    <r>
      <rPr>
        <sz val="11"/>
        <rFont val="Aptos Narrow"/>
        <family val="2"/>
      </rPr>
      <t>ΔhtrA/htrA_wt</t>
    </r>
  </si>
  <si>
    <t>sodB</t>
  </si>
  <si>
    <t>frpB2</t>
  </si>
  <si>
    <r>
      <t>N6</t>
    </r>
    <r>
      <rPr>
        <sz val="11"/>
        <color theme="1"/>
        <rFont val="Aptos Narrow"/>
        <family val="2"/>
      </rPr>
      <t xml:space="preserve">ΔhtrA </t>
    </r>
  </si>
  <si>
    <r>
      <t>N6</t>
    </r>
    <r>
      <rPr>
        <sz val="11"/>
        <color theme="1"/>
        <rFont val="Aptos Narrow"/>
        <family val="2"/>
      </rPr>
      <t xml:space="preserve">ΔhtrA/htrA_SA </t>
    </r>
  </si>
  <si>
    <r>
      <t>N6</t>
    </r>
    <r>
      <rPr>
        <sz val="11"/>
        <color theme="1"/>
        <rFont val="Aptos Narrow"/>
        <family val="2"/>
      </rPr>
      <t>ΔhtrA/htrA_wt</t>
    </r>
  </si>
  <si>
    <t>ceuEI</t>
  </si>
  <si>
    <t>ceuEII</t>
  </si>
  <si>
    <t>nikR</t>
  </si>
  <si>
    <t>fur</t>
  </si>
  <si>
    <r>
      <rPr>
        <b/>
        <sz val="14"/>
        <color theme="1"/>
        <rFont val="Aptos Narrow"/>
        <family val="2"/>
        <scheme val="minor"/>
      </rPr>
      <t xml:space="preserve">37 </t>
    </r>
    <r>
      <rPr>
        <b/>
        <sz val="14"/>
        <color theme="1"/>
        <rFont val="Aptos Narrow"/>
        <family val="2"/>
      </rPr>
      <t>°C</t>
    </r>
  </si>
  <si>
    <t>42 °C</t>
  </si>
  <si>
    <t>0h</t>
  </si>
  <si>
    <t>2h</t>
  </si>
  <si>
    <t>6h</t>
  </si>
  <si>
    <t>4h</t>
  </si>
  <si>
    <t>HtrAwt</t>
  </si>
  <si>
    <t>Anti HtrA</t>
  </si>
  <si>
    <t>Anti CagA</t>
  </si>
  <si>
    <t>anti CagA (N-terminal)</t>
  </si>
  <si>
    <t>anti CagA (C- terminal)</t>
  </si>
  <si>
    <t>anti HtrA</t>
  </si>
  <si>
    <t>Anti  His-tag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</si>
</sst>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9" tint="-0.249977111117893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ptos Narrow"/>
      <family val="2"/>
      <charset val="238"/>
    </font>
    <font>
      <b/>
      <sz val="14"/>
      <color theme="1"/>
      <name val="Aptos Narrow"/>
      <family val="2"/>
    </font>
    <font>
      <b/>
      <sz val="1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6" xfId="0" applyBorder="1"/>
    <xf numFmtId="10" fontId="1" fillId="0" borderId="0" xfId="0" applyNumberFormat="1" applyFont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/>
    <xf numFmtId="0" fontId="5" fillId="0" borderId="8" xfId="0" applyFont="1" applyBorder="1"/>
    <xf numFmtId="10" fontId="0" fillId="0" borderId="0" xfId="0" applyNumberFormat="1"/>
    <xf numFmtId="10" fontId="5" fillId="0" borderId="0" xfId="0" applyNumberFormat="1" applyFont="1"/>
    <xf numFmtId="0" fontId="0" fillId="0" borderId="1" xfId="0" applyBorder="1"/>
    <xf numFmtId="10" fontId="0" fillId="0" borderId="2" xfId="0" applyNumberFormat="1" applyBorder="1"/>
    <xf numFmtId="10" fontId="1" fillId="0" borderId="2" xfId="0" applyNumberFormat="1" applyFont="1" applyBorder="1"/>
    <xf numFmtId="10" fontId="5" fillId="0" borderId="3" xfId="0" applyNumberFormat="1" applyFont="1" applyBorder="1"/>
    <xf numFmtId="10" fontId="5" fillId="0" borderId="5" xfId="0" applyNumberFormat="1" applyFont="1" applyBorder="1"/>
    <xf numFmtId="10" fontId="0" fillId="0" borderId="7" xfId="0" applyNumberFormat="1" applyBorder="1"/>
    <xf numFmtId="10" fontId="1" fillId="0" borderId="7" xfId="0" applyNumberFormat="1" applyFont="1" applyBorder="1"/>
    <xf numFmtId="10" fontId="5" fillId="0" borderId="8" xfId="0" applyNumberFormat="1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7" xfId="0" applyBorder="1" applyAlignment="1">
      <alignment horizontal="right"/>
    </xf>
    <xf numFmtId="164" fontId="1" fillId="0" borderId="9" xfId="0" applyNumberFormat="1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9" xfId="0" applyFont="1" applyBorder="1"/>
    <xf numFmtId="2" fontId="0" fillId="0" borderId="9" xfId="0" applyNumberForma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2" fontId="0" fillId="0" borderId="0" xfId="0" applyNumberFormat="1"/>
    <xf numFmtId="0" fontId="0" fillId="0" borderId="9" xfId="0" applyBorder="1"/>
    <xf numFmtId="2" fontId="0" fillId="4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" fontId="0" fillId="4" borderId="16" xfId="0" applyNumberFormat="1" applyFill="1" applyBorder="1"/>
    <xf numFmtId="0" fontId="0" fillId="0" borderId="16" xfId="0" applyBorder="1"/>
    <xf numFmtId="0" fontId="0" fillId="0" borderId="17" xfId="0" applyBorder="1"/>
    <xf numFmtId="0" fontId="5" fillId="0" borderId="11" xfId="0" applyFont="1" applyBorder="1"/>
    <xf numFmtId="0" fontId="5" fillId="0" borderId="12" xfId="0" applyFont="1" applyBorder="1"/>
    <xf numFmtId="0" fontId="5" fillId="0" borderId="4" xfId="0" applyFont="1" applyBorder="1"/>
    <xf numFmtId="0" fontId="5" fillId="0" borderId="0" xfId="0" applyFont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2" fontId="4" fillId="4" borderId="9" xfId="0" applyNumberFormat="1" applyFont="1" applyFill="1" applyBorder="1" applyAlignment="1">
      <alignment horizontal="center" vertical="center"/>
    </xf>
    <xf numFmtId="0" fontId="0" fillId="4" borderId="0" xfId="0" applyFill="1"/>
    <xf numFmtId="0" fontId="8" fillId="4" borderId="0" xfId="0" applyFont="1" applyFill="1"/>
    <xf numFmtId="0" fontId="8" fillId="0" borderId="9" xfId="0" applyFont="1" applyBorder="1"/>
    <xf numFmtId="0" fontId="0" fillId="4" borderId="9" xfId="0" applyFill="1" applyBorder="1"/>
    <xf numFmtId="0" fontId="8" fillId="4" borderId="9" xfId="0" applyFont="1" applyFill="1" applyBorder="1"/>
    <xf numFmtId="0" fontId="9" fillId="0" borderId="9" xfId="0" applyFont="1" applyBorder="1"/>
    <xf numFmtId="2" fontId="0" fillId="4" borderId="9" xfId="0" applyNumberFormat="1" applyFill="1" applyBorder="1" applyAlignment="1">
      <alignment horizontal="center" vertical="center"/>
    </xf>
    <xf numFmtId="0" fontId="10" fillId="0" borderId="9" xfId="0" applyFont="1" applyBorder="1"/>
    <xf numFmtId="0" fontId="2" fillId="4" borderId="9" xfId="0" applyFont="1" applyFill="1" applyBorder="1"/>
    <xf numFmtId="49" fontId="0" fillId="3" borderId="9" xfId="0" applyNumberFormat="1" applyFill="1" applyBorder="1"/>
    <xf numFmtId="0" fontId="0" fillId="4" borderId="21" xfId="0" applyFill="1" applyBorder="1"/>
    <xf numFmtId="0" fontId="0" fillId="4" borderId="25" xfId="0" applyFill="1" applyBorder="1"/>
    <xf numFmtId="49" fontId="0" fillId="3" borderId="11" xfId="0" applyNumberFormat="1" applyFill="1" applyBorder="1"/>
    <xf numFmtId="49" fontId="0" fillId="3" borderId="12" xfId="0" applyNumberFormat="1" applyFill="1" applyBorder="1"/>
    <xf numFmtId="0" fontId="0" fillId="4" borderId="13" xfId="0" applyFill="1" applyBorder="1"/>
    <xf numFmtId="0" fontId="0" fillId="4" borderId="15" xfId="0" applyFill="1" applyBorder="1"/>
    <xf numFmtId="0" fontId="2" fillId="4" borderId="21" xfId="0" applyFont="1" applyFill="1" applyBorder="1"/>
    <xf numFmtId="2" fontId="0" fillId="4" borderId="10" xfId="0" applyNumberFormat="1" applyFill="1" applyBorder="1"/>
    <xf numFmtId="0" fontId="9" fillId="4" borderId="13" xfId="0" applyFont="1" applyFill="1" applyBorder="1"/>
    <xf numFmtId="0" fontId="8" fillId="4" borderId="18" xfId="0" applyFont="1" applyFill="1" applyBorder="1"/>
    <xf numFmtId="0" fontId="9" fillId="4" borderId="18" xfId="0" applyFont="1" applyFill="1" applyBorder="1"/>
    <xf numFmtId="0" fontId="10" fillId="4" borderId="13" xfId="0" applyFont="1" applyFill="1" applyBorder="1"/>
    <xf numFmtId="0" fontId="0" fillId="4" borderId="26" xfId="0" applyFill="1" applyBorder="1"/>
    <xf numFmtId="2" fontId="0" fillId="4" borderId="9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7" fillId="4" borderId="9" xfId="0" applyNumberFormat="1" applyFont="1" applyFill="1" applyBorder="1" applyAlignment="1">
      <alignment horizontal="center"/>
    </xf>
    <xf numFmtId="2" fontId="0" fillId="4" borderId="1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4" borderId="16" xfId="0" applyNumberFormat="1" applyFill="1" applyBorder="1" applyAlignment="1">
      <alignment horizontal="center"/>
    </xf>
    <xf numFmtId="2" fontId="0" fillId="4" borderId="17" xfId="0" applyNumberFormat="1" applyFill="1" applyBorder="1" applyAlignment="1">
      <alignment horizontal="center"/>
    </xf>
    <xf numFmtId="2" fontId="0" fillId="4" borderId="25" xfId="0" applyNumberFormat="1" applyFill="1" applyBorder="1" applyAlignment="1">
      <alignment horizontal="center"/>
    </xf>
    <xf numFmtId="2" fontId="0" fillId="4" borderId="21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2" fontId="0" fillId="4" borderId="26" xfId="0" applyNumberFormat="1" applyFill="1" applyBorder="1" applyAlignment="1">
      <alignment horizontal="center"/>
    </xf>
    <xf numFmtId="2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/>
    <xf numFmtId="0" fontId="15" fillId="0" borderId="9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2" fontId="4" fillId="2" borderId="9" xfId="0" applyNumberFormat="1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2" fontId="16" fillId="4" borderId="9" xfId="0" applyNumberFormat="1" applyFont="1" applyFill="1" applyBorder="1" applyAlignment="1">
      <alignment horizontal="center"/>
    </xf>
    <xf numFmtId="2" fontId="16" fillId="4" borderId="9" xfId="0" applyNumberFormat="1" applyFont="1" applyFill="1" applyBorder="1" applyAlignment="1">
      <alignment horizontal="center" vertical="center"/>
    </xf>
    <xf numFmtId="2" fontId="16" fillId="2" borderId="9" xfId="0" applyNumberFormat="1" applyFont="1" applyFill="1" applyBorder="1" applyAlignment="1">
      <alignment horizontal="center"/>
    </xf>
    <xf numFmtId="2" fontId="16" fillId="0" borderId="9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2" fontId="0" fillId="0" borderId="9" xfId="0" applyNumberFormat="1" applyBorder="1"/>
    <xf numFmtId="14" fontId="4" fillId="4" borderId="9" xfId="0" applyNumberFormat="1" applyFont="1" applyFill="1" applyBorder="1"/>
    <xf numFmtId="0" fontId="0" fillId="0" borderId="20" xfId="0" applyBorder="1"/>
    <xf numFmtId="0" fontId="9" fillId="4" borderId="20" xfId="0" applyFont="1" applyFill="1" applyBorder="1"/>
    <xf numFmtId="0" fontId="8" fillId="4" borderId="24" xfId="0" applyFont="1" applyFill="1" applyBorder="1"/>
    <xf numFmtId="0" fontId="19" fillId="4" borderId="20" xfId="0" applyFont="1" applyFill="1" applyBorder="1"/>
    <xf numFmtId="0" fontId="4" fillId="4" borderId="20" xfId="0" applyFont="1" applyFill="1" applyBorder="1"/>
    <xf numFmtId="0" fontId="0" fillId="0" borderId="9" xfId="0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4" fillId="6" borderId="9" xfId="0" applyNumberFormat="1" applyFont="1" applyFill="1" applyBorder="1" applyAlignment="1">
      <alignment horizontal="center"/>
    </xf>
    <xf numFmtId="1" fontId="14" fillId="4" borderId="9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/>
    </xf>
    <xf numFmtId="0" fontId="0" fillId="0" borderId="0" xfId="0" applyBorder="1"/>
    <xf numFmtId="2" fontId="0" fillId="4" borderId="0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144779</xdr:colOff>
      <xdr:row>15</xdr:row>
      <xdr:rowOff>91441</xdr:rowOff>
    </xdr:from>
    <xdr:to>
      <xdr:col>11</xdr:col>
      <xdr:colOff>167640</xdr:colOff>
      <xdr:row>30</xdr:row>
      <xdr:rowOff>7621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D856362-A0BD-2746-3A0D-B372B01029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30" t="32116" r="25199" b="30398"/>
        <a:stretch/>
      </xdr:blipFill>
      <xdr:spPr bwMode="auto">
        <a:xfrm>
          <a:off x="2583179" y="2849881"/>
          <a:ext cx="4290061" cy="2659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457200</xdr:colOff>
      <xdr:row>17</xdr:row>
      <xdr:rowOff>114301</xdr:rowOff>
    </xdr:from>
    <xdr:to>
      <xdr:col>7</xdr:col>
      <xdr:colOff>449580</xdr:colOff>
      <xdr:row>29</xdr:row>
      <xdr:rowOff>99061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4702895D-2929-4B89-A9E9-8B9800FB47A0}"/>
            </a:ext>
          </a:extLst>
        </xdr:cNvPr>
        <xdr:cNvSpPr/>
      </xdr:nvSpPr>
      <xdr:spPr>
        <a:xfrm>
          <a:off x="2895600" y="3238501"/>
          <a:ext cx="1821180" cy="21793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 editAs="oneCell">
    <xdr:from>
      <xdr:col>4</xdr:col>
      <xdr:colOff>144780</xdr:colOff>
      <xdr:row>37</xdr:row>
      <xdr:rowOff>91440</xdr:rowOff>
    </xdr:from>
    <xdr:to>
      <xdr:col>10</xdr:col>
      <xdr:colOff>510540</xdr:colOff>
      <xdr:row>50</xdr:row>
      <xdr:rowOff>44914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F6F1278-677E-B842-DEDD-FF59E7269D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30" t="35040" r="27196" b="28160"/>
        <a:stretch/>
      </xdr:blipFill>
      <xdr:spPr bwMode="auto">
        <a:xfrm>
          <a:off x="2583180" y="5044440"/>
          <a:ext cx="4023360" cy="2330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541020</xdr:colOff>
      <xdr:row>43</xdr:row>
      <xdr:rowOff>22861</xdr:rowOff>
    </xdr:from>
    <xdr:to>
      <xdr:col>7</xdr:col>
      <xdr:colOff>373380</xdr:colOff>
      <xdr:row>45</xdr:row>
      <xdr:rowOff>38101</xdr:rowOff>
    </xdr:to>
    <xdr:sp macro="" textlink="">
      <xdr:nvSpPr>
        <xdr:cNvPr id="5" name="Prostokąt 4">
          <a:extLst>
            <a:ext uri="{FF2B5EF4-FFF2-40B4-BE49-F238E27FC236}">
              <a16:creationId xmlns:a16="http://schemas.microsoft.com/office/drawing/2014/main" id="{AD30EEB0-8FEF-425D-B474-EDAAC42FB619}"/>
            </a:ext>
          </a:extLst>
        </xdr:cNvPr>
        <xdr:cNvSpPr/>
      </xdr:nvSpPr>
      <xdr:spPr>
        <a:xfrm>
          <a:off x="2979420" y="6073141"/>
          <a:ext cx="166116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 editAs="oneCell">
    <xdr:from>
      <xdr:col>13</xdr:col>
      <xdr:colOff>548640</xdr:colOff>
      <xdr:row>5</xdr:row>
      <xdr:rowOff>22860</xdr:rowOff>
    </xdr:from>
    <xdr:to>
      <xdr:col>16</xdr:col>
      <xdr:colOff>330824</xdr:colOff>
      <xdr:row>17</xdr:row>
      <xdr:rowOff>129540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85170C77-89CF-99A9-1046-C41B50B29F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917" t="6020" r="31005" b="7716"/>
        <a:stretch/>
      </xdr:blipFill>
      <xdr:spPr>
        <a:xfrm>
          <a:off x="8473440" y="944880"/>
          <a:ext cx="1610984" cy="2308860"/>
        </a:xfrm>
        <a:prstGeom prst="rect">
          <a:avLst/>
        </a:prstGeom>
      </xdr:spPr>
    </xdr:pic>
    <xdr:clientData/>
  </xdr:twoCellAnchor>
  <xdr:twoCellAnchor editAs="oneCell">
    <xdr:from>
      <xdr:col>13</xdr:col>
      <xdr:colOff>541019</xdr:colOff>
      <xdr:row>22</xdr:row>
      <xdr:rowOff>115853</xdr:rowOff>
    </xdr:from>
    <xdr:to>
      <xdr:col>16</xdr:col>
      <xdr:colOff>365760</xdr:colOff>
      <xdr:row>35</xdr:row>
      <xdr:rowOff>99060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E94AF397-472C-FCB1-C61F-7BEAD78BF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320" t="6035" r="27305" b="9474"/>
        <a:stretch/>
      </xdr:blipFill>
      <xdr:spPr>
        <a:xfrm>
          <a:off x="8465819" y="3422933"/>
          <a:ext cx="1653541" cy="2360647"/>
        </a:xfrm>
        <a:prstGeom prst="rect">
          <a:avLst/>
        </a:prstGeom>
      </xdr:spPr>
    </xdr:pic>
    <xdr:clientData/>
  </xdr:twoCellAnchor>
  <xdr:twoCellAnchor editAs="oneCell">
    <xdr:from>
      <xdr:col>17</xdr:col>
      <xdr:colOff>106680</xdr:colOff>
      <xdr:row>5</xdr:row>
      <xdr:rowOff>63014</xdr:rowOff>
    </xdr:from>
    <xdr:to>
      <xdr:col>20</xdr:col>
      <xdr:colOff>167640</xdr:colOff>
      <xdr:row>17</xdr:row>
      <xdr:rowOff>175259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ADEC1C9-2348-887F-24B3-8C457AB885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2112" t="5357" r="24701" b="1468"/>
        <a:stretch/>
      </xdr:blipFill>
      <xdr:spPr>
        <a:xfrm>
          <a:off x="10469880" y="985034"/>
          <a:ext cx="1889760" cy="2314425"/>
        </a:xfrm>
        <a:prstGeom prst="rect">
          <a:avLst/>
        </a:prstGeom>
      </xdr:spPr>
    </xdr:pic>
    <xdr:clientData/>
  </xdr:twoCellAnchor>
  <xdr:twoCellAnchor editAs="oneCell">
    <xdr:from>
      <xdr:col>17</xdr:col>
      <xdr:colOff>99060</xdr:colOff>
      <xdr:row>22</xdr:row>
      <xdr:rowOff>99060</xdr:rowOff>
    </xdr:from>
    <xdr:to>
      <xdr:col>20</xdr:col>
      <xdr:colOff>231217</xdr:colOff>
      <xdr:row>35</xdr:row>
      <xdr:rowOff>76200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5ECD8DE-FBD1-E730-9A1A-EC7F592AF2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8375" t="4187" r="18733" b="4970"/>
        <a:stretch/>
      </xdr:blipFill>
      <xdr:spPr>
        <a:xfrm>
          <a:off x="10462260" y="3406140"/>
          <a:ext cx="1960957" cy="2354580"/>
        </a:xfrm>
        <a:prstGeom prst="rect">
          <a:avLst/>
        </a:prstGeom>
      </xdr:spPr>
    </xdr:pic>
    <xdr:clientData/>
  </xdr:twoCellAnchor>
  <xdr:twoCellAnchor>
    <xdr:from>
      <xdr:col>14</xdr:col>
      <xdr:colOff>137160</xdr:colOff>
      <xdr:row>28</xdr:row>
      <xdr:rowOff>53339</xdr:rowOff>
    </xdr:from>
    <xdr:to>
      <xdr:col>16</xdr:col>
      <xdr:colOff>243840</xdr:colOff>
      <xdr:row>30</xdr:row>
      <xdr:rowOff>15240</xdr:rowOff>
    </xdr:to>
    <xdr:sp macro="" textlink="">
      <xdr:nvSpPr>
        <xdr:cNvPr id="11" name="Prostokąt 10">
          <a:extLst>
            <a:ext uri="{FF2B5EF4-FFF2-40B4-BE49-F238E27FC236}">
              <a16:creationId xmlns:a16="http://schemas.microsoft.com/office/drawing/2014/main" id="{F9FD616E-D5E0-494E-BF3C-33155F5255B6}"/>
            </a:ext>
          </a:extLst>
        </xdr:cNvPr>
        <xdr:cNvSpPr/>
      </xdr:nvSpPr>
      <xdr:spPr>
        <a:xfrm>
          <a:off x="8671560" y="4457699"/>
          <a:ext cx="1325880" cy="32766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>
    <xdr:from>
      <xdr:col>17</xdr:col>
      <xdr:colOff>419100</xdr:colOff>
      <xdr:row>28</xdr:row>
      <xdr:rowOff>83819</xdr:rowOff>
    </xdr:from>
    <xdr:to>
      <xdr:col>19</xdr:col>
      <xdr:colOff>525780</xdr:colOff>
      <xdr:row>30</xdr:row>
      <xdr:rowOff>45720</xdr:rowOff>
    </xdr:to>
    <xdr:sp macro="" textlink="">
      <xdr:nvSpPr>
        <xdr:cNvPr id="12" name="Prostokąt 11">
          <a:extLst>
            <a:ext uri="{FF2B5EF4-FFF2-40B4-BE49-F238E27FC236}">
              <a16:creationId xmlns:a16="http://schemas.microsoft.com/office/drawing/2014/main" id="{8C792BF5-4BDB-4C8D-9D03-18B3074BA80E}"/>
            </a:ext>
          </a:extLst>
        </xdr:cNvPr>
        <xdr:cNvSpPr/>
      </xdr:nvSpPr>
      <xdr:spPr>
        <a:xfrm>
          <a:off x="10782300" y="4488179"/>
          <a:ext cx="1325880" cy="32766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>
    <xdr:from>
      <xdr:col>14</xdr:col>
      <xdr:colOff>114300</xdr:colOff>
      <xdr:row>6</xdr:row>
      <xdr:rowOff>53340</xdr:rowOff>
    </xdr:from>
    <xdr:to>
      <xdr:col>16</xdr:col>
      <xdr:colOff>198120</xdr:colOff>
      <xdr:row>16</xdr:row>
      <xdr:rowOff>91440</xdr:rowOff>
    </xdr:to>
    <xdr:sp macro="" textlink="">
      <xdr:nvSpPr>
        <xdr:cNvPr id="13" name="Prostokąt 12">
          <a:extLst>
            <a:ext uri="{FF2B5EF4-FFF2-40B4-BE49-F238E27FC236}">
              <a16:creationId xmlns:a16="http://schemas.microsoft.com/office/drawing/2014/main" id="{8F3F2B0F-E528-41FA-8513-E3B5A0555E6B}"/>
            </a:ext>
          </a:extLst>
        </xdr:cNvPr>
        <xdr:cNvSpPr/>
      </xdr:nvSpPr>
      <xdr:spPr>
        <a:xfrm>
          <a:off x="8648700" y="1158240"/>
          <a:ext cx="1303020" cy="18745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>
    <xdr:from>
      <xdr:col>17</xdr:col>
      <xdr:colOff>487680</xdr:colOff>
      <xdr:row>6</xdr:row>
      <xdr:rowOff>83819</xdr:rowOff>
    </xdr:from>
    <xdr:to>
      <xdr:col>19</xdr:col>
      <xdr:colOff>487680</xdr:colOff>
      <xdr:row>16</xdr:row>
      <xdr:rowOff>106680</xdr:rowOff>
    </xdr:to>
    <xdr:sp macro="" textlink="">
      <xdr:nvSpPr>
        <xdr:cNvPr id="14" name="Prostokąt 13">
          <a:extLst>
            <a:ext uri="{FF2B5EF4-FFF2-40B4-BE49-F238E27FC236}">
              <a16:creationId xmlns:a16="http://schemas.microsoft.com/office/drawing/2014/main" id="{55A63B32-9693-45F8-BEEC-C28EFF2C77F6}"/>
            </a:ext>
          </a:extLst>
        </xdr:cNvPr>
        <xdr:cNvSpPr/>
      </xdr:nvSpPr>
      <xdr:spPr>
        <a:xfrm>
          <a:off x="10850880" y="1188719"/>
          <a:ext cx="1219200" cy="185928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2</xdr:row>
          <xdr:rowOff>91440</xdr:rowOff>
        </xdr:from>
        <xdr:to>
          <xdr:col>16</xdr:col>
          <xdr:colOff>213633</xdr:colOff>
          <xdr:row>5</xdr:row>
          <xdr:rowOff>15239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4B7AD4C9-BC00-CA5F-32CE-2FA229C743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472440</xdr:colOff>
          <xdr:row>2</xdr:row>
          <xdr:rowOff>99060</xdr:rowOff>
        </xdr:from>
        <xdr:to>
          <xdr:col>19</xdr:col>
          <xdr:colOff>563880</xdr:colOff>
          <xdr:row>5</xdr:row>
          <xdr:rowOff>22860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7295F2DD-27AE-17DE-D413-0F3E13A75D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144780</xdr:colOff>
          <xdr:row>19</xdr:row>
          <xdr:rowOff>137160</xdr:rowOff>
        </xdr:from>
        <xdr:to>
          <xdr:col>16</xdr:col>
          <xdr:colOff>236220</xdr:colOff>
          <xdr:row>22</xdr:row>
          <xdr:rowOff>60960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6C987A87-AEA1-D84F-A1DD-ED7F5E70B9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388620</xdr:colOff>
          <xdr:row>19</xdr:row>
          <xdr:rowOff>114300</xdr:rowOff>
        </xdr:from>
        <xdr:to>
          <xdr:col>19</xdr:col>
          <xdr:colOff>480060</xdr:colOff>
          <xdr:row>22</xdr:row>
          <xdr:rowOff>38100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6A19E830-1D5D-A114-F124-7BAB22401B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556260</xdr:colOff>
          <xdr:row>14</xdr:row>
          <xdr:rowOff>92872</xdr:rowOff>
        </xdr:from>
        <xdr:to>
          <xdr:col>8</xdr:col>
          <xdr:colOff>76200</xdr:colOff>
          <xdr:row>17</xdr:row>
          <xdr:rowOff>106680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E6ECA456-4260-994A-6520-019D9D421A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563880</xdr:colOff>
          <xdr:row>34</xdr:row>
          <xdr:rowOff>152636</xdr:rowOff>
        </xdr:from>
        <xdr:to>
          <xdr:col>7</xdr:col>
          <xdr:colOff>586740</xdr:colOff>
          <xdr:row>37</xdr:row>
          <xdr:rowOff>137159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BBBEA1C8-333A-B850-19AF-17DDA641A3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468186</xdr:colOff>
      <xdr:row>19</xdr:row>
      <xdr:rowOff>123984</xdr:rowOff>
    </xdr:from>
    <xdr:to>
      <xdr:col>10</xdr:col>
      <xdr:colOff>603523</xdr:colOff>
      <xdr:row>29</xdr:row>
      <xdr:rowOff>61464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B233118-9104-7D2D-66AE-DCFCA2C2EF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18" t="40090" r="25768" b="35946"/>
        <a:stretch/>
      </xdr:blipFill>
      <xdr:spPr bwMode="auto">
        <a:xfrm rot="21446560">
          <a:off x="2296986" y="2699544"/>
          <a:ext cx="4288237" cy="176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491955</xdr:colOff>
      <xdr:row>29</xdr:row>
      <xdr:rowOff>137160</xdr:rowOff>
    </xdr:from>
    <xdr:to>
      <xdr:col>10</xdr:col>
      <xdr:colOff>533400</xdr:colOff>
      <xdr:row>37</xdr:row>
      <xdr:rowOff>91440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F804B6F-4FF8-BCB3-0203-CC29F3FB6A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90" t="49280" r="31408" b="31040"/>
        <a:stretch/>
      </xdr:blipFill>
      <xdr:spPr bwMode="auto">
        <a:xfrm rot="21408982" flipV="1">
          <a:off x="2320755" y="4541520"/>
          <a:ext cx="4194345" cy="141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144780</xdr:colOff>
      <xdr:row>26</xdr:row>
      <xdr:rowOff>30480</xdr:rowOff>
    </xdr:from>
    <xdr:to>
      <xdr:col>10</xdr:col>
      <xdr:colOff>144780</xdr:colOff>
      <xdr:row>28</xdr:row>
      <xdr:rowOff>91440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185CE051-813D-0864-EC38-76ECBD20160D}"/>
            </a:ext>
          </a:extLst>
        </xdr:cNvPr>
        <xdr:cNvSpPr/>
      </xdr:nvSpPr>
      <xdr:spPr>
        <a:xfrm>
          <a:off x="2766060" y="3886200"/>
          <a:ext cx="3360420" cy="4267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xdr:twoCellAnchor>
    <xdr:from>
      <xdr:col>4</xdr:col>
      <xdr:colOff>182880</xdr:colOff>
      <xdr:row>31</xdr:row>
      <xdr:rowOff>76200</xdr:rowOff>
    </xdr:from>
    <xdr:to>
      <xdr:col>10</xdr:col>
      <xdr:colOff>182880</xdr:colOff>
      <xdr:row>33</xdr:row>
      <xdr:rowOff>137160</xdr:rowOff>
    </xdr:to>
    <xdr:sp macro="" textlink="">
      <xdr:nvSpPr>
        <xdr:cNvPr id="5" name="Prostokąt 4">
          <a:extLst>
            <a:ext uri="{FF2B5EF4-FFF2-40B4-BE49-F238E27FC236}">
              <a16:creationId xmlns:a16="http://schemas.microsoft.com/office/drawing/2014/main" id="{6AB85B5B-4B9F-4D52-B4A2-826116D5D8DC}"/>
            </a:ext>
          </a:extLst>
        </xdr:cNvPr>
        <xdr:cNvSpPr/>
      </xdr:nvSpPr>
      <xdr:spPr>
        <a:xfrm>
          <a:off x="2804160" y="4846320"/>
          <a:ext cx="3360420" cy="4267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>
            <a:ln w="19050">
              <a:solidFill>
                <a:srgbClr val="FF0000"/>
              </a:solidFill>
            </a:ln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14</xdr:row>
          <xdr:rowOff>129540</xdr:rowOff>
        </xdr:from>
        <xdr:to>
          <xdr:col>10</xdr:col>
          <xdr:colOff>45720</xdr:colOff>
          <xdr:row>17</xdr:row>
          <xdr:rowOff>99060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C21ACAC-889D-2874-81B8-B5B71DD188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198120</xdr:colOff>
          <xdr:row>17</xdr:row>
          <xdr:rowOff>144780</xdr:rowOff>
        </xdr:from>
        <xdr:to>
          <xdr:col>13</xdr:col>
          <xdr:colOff>434340</xdr:colOff>
          <xdr:row>19</xdr:row>
          <xdr:rowOff>68580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EB4E074-A808-29D6-F63F-12BB7FEFEC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6.bin"/><Relationship Id="rId4" Type="http://schemas.openxmlformats.org/officeDocument/2006/relationships/image" Target="../media/image1.emf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0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2383-D07A-4044-9DB3-CF0B418A0015}">
  <dimension ref="D2:S43"/>
  <sheetViews>
    <sheetView tabSelected="1" workbookViewId="0">
      <selection activeCell="M42" sqref="M42"/>
    </sheetView>
  </sheetViews>
  <sheetFormatPr defaultRowHeight="14.4" x14ac:dyDescent="0.3"/>
  <sheetData>
    <row r="2" spans="5:19" ht="15" thickBot="1" x14ac:dyDescent="0.35">
      <c r="O2" t="s">
        <v>69</v>
      </c>
      <c r="S2" t="s">
        <v>70</v>
      </c>
    </row>
    <row r="3" spans="5:19" x14ac:dyDescent="0.3">
      <c r="F3" s="127" t="s">
        <v>33</v>
      </c>
      <c r="G3" s="128"/>
      <c r="H3" s="129"/>
      <c r="I3" s="128" t="s">
        <v>32</v>
      </c>
      <c r="J3" s="128"/>
      <c r="K3" s="129"/>
    </row>
    <row r="4" spans="5:19" x14ac:dyDescent="0.3">
      <c r="F4" s="54" t="s">
        <v>29</v>
      </c>
      <c r="G4" s="55" t="s">
        <v>30</v>
      </c>
      <c r="H4" s="19" t="s">
        <v>31</v>
      </c>
      <c r="I4" s="55" t="s">
        <v>29</v>
      </c>
      <c r="J4" s="55" t="s">
        <v>30</v>
      </c>
      <c r="K4" s="19" t="s">
        <v>31</v>
      </c>
    </row>
    <row r="5" spans="5:19" x14ac:dyDescent="0.3">
      <c r="F5" s="3">
        <v>100</v>
      </c>
      <c r="G5">
        <v>23.902670000000001</v>
      </c>
      <c r="H5" s="56">
        <v>162.63181</v>
      </c>
      <c r="I5">
        <v>100</v>
      </c>
      <c r="J5">
        <v>18.02214</v>
      </c>
      <c r="K5" s="56">
        <v>139.54881</v>
      </c>
    </row>
    <row r="6" spans="5:19" x14ac:dyDescent="0.3">
      <c r="F6" s="3">
        <v>100</v>
      </c>
      <c r="G6">
        <v>32.768380000000001</v>
      </c>
      <c r="H6" s="56">
        <v>152.59455</v>
      </c>
      <c r="I6">
        <v>100</v>
      </c>
      <c r="J6">
        <v>38.481050000000003</v>
      </c>
      <c r="K6" s="56">
        <v>95.803049999999999</v>
      </c>
    </row>
    <row r="7" spans="5:19" x14ac:dyDescent="0.3">
      <c r="F7" s="3">
        <v>100</v>
      </c>
      <c r="G7">
        <v>33.680790000000002</v>
      </c>
      <c r="H7" s="56">
        <v>101.54103000000001</v>
      </c>
      <c r="I7">
        <v>100</v>
      </c>
      <c r="J7">
        <v>24.053699999999999</v>
      </c>
      <c r="K7" s="56">
        <v>102.22007000000001</v>
      </c>
    </row>
    <row r="8" spans="5:19" x14ac:dyDescent="0.3">
      <c r="F8" s="3">
        <v>100</v>
      </c>
      <c r="G8">
        <v>54.099930000000001</v>
      </c>
      <c r="H8" s="56">
        <v>157.99681000000001</v>
      </c>
      <c r="I8">
        <v>100</v>
      </c>
      <c r="J8">
        <v>25.7852</v>
      </c>
      <c r="K8" s="56">
        <v>93.928640000000001</v>
      </c>
    </row>
    <row r="9" spans="5:19" ht="15" thickBot="1" x14ac:dyDescent="0.35">
      <c r="F9" s="4">
        <v>100</v>
      </c>
      <c r="G9" s="57">
        <v>36.396610000000003</v>
      </c>
      <c r="H9" s="58">
        <v>108.43694000000001</v>
      </c>
      <c r="I9" s="57">
        <v>100</v>
      </c>
      <c r="J9" s="57">
        <v>15.04792</v>
      </c>
      <c r="K9" s="58">
        <v>75.26191</v>
      </c>
    </row>
    <row r="10" spans="5:19" x14ac:dyDescent="0.3">
      <c r="E10" t="s">
        <v>7</v>
      </c>
      <c r="F10">
        <f>AVERAGE(F5:F9)</f>
        <v>100</v>
      </c>
      <c r="G10">
        <f t="shared" ref="G10:K10" si="0">AVERAGE(G5:G9)</f>
        <v>36.169676000000003</v>
      </c>
      <c r="H10">
        <f t="shared" si="0"/>
        <v>136.64022800000001</v>
      </c>
      <c r="I10">
        <f t="shared" si="0"/>
        <v>100</v>
      </c>
      <c r="J10">
        <f t="shared" si="0"/>
        <v>24.278002000000004</v>
      </c>
      <c r="K10">
        <f t="shared" si="0"/>
        <v>101.352496</v>
      </c>
    </row>
    <row r="11" spans="5:19" x14ac:dyDescent="0.3">
      <c r="E11" t="s">
        <v>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</row>
    <row r="12" spans="5:19" x14ac:dyDescent="0.3">
      <c r="E12" t="s">
        <v>6</v>
      </c>
      <c r="G12">
        <f t="shared" ref="G12:K12" si="1">(STDEV(G5:G9)/SQRT(G11))</f>
        <v>4.948678165679798</v>
      </c>
      <c r="H12">
        <f t="shared" si="1"/>
        <v>13.064427799026017</v>
      </c>
      <c r="J12">
        <f t="shared" si="1"/>
        <v>4.0520288299719613</v>
      </c>
      <c r="K12">
        <f t="shared" si="1"/>
        <v>10.55068659962734</v>
      </c>
    </row>
    <row r="23" spans="4:4" x14ac:dyDescent="0.3">
      <c r="D23" t="s">
        <v>68</v>
      </c>
    </row>
    <row r="37" spans="4:19" x14ac:dyDescent="0.3">
      <c r="P37" t="s">
        <v>71</v>
      </c>
      <c r="S37" t="s">
        <v>71</v>
      </c>
    </row>
    <row r="43" spans="4:19" x14ac:dyDescent="0.3">
      <c r="D43" t="s">
        <v>67</v>
      </c>
    </row>
  </sheetData>
  <mergeCells count="2">
    <mergeCell ref="F3:H3"/>
    <mergeCell ref="I3:K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22" shapeId="2051" r:id="rId3">
          <objectPr defaultSize="0" autoPict="0" r:id="rId4">
            <anchor moveWithCells="1">
              <from>
                <xdr:col>14</xdr:col>
                <xdr:colOff>121920</xdr:colOff>
                <xdr:row>2</xdr:row>
                <xdr:rowOff>91440</xdr:rowOff>
              </from>
              <to>
                <xdr:col>16</xdr:col>
                <xdr:colOff>213360</xdr:colOff>
                <xdr:row>5</xdr:row>
                <xdr:rowOff>15240</xdr:rowOff>
              </to>
            </anchor>
          </objectPr>
        </oleObject>
      </mc:Choice>
      <mc:Fallback>
        <oleObject progId="CorelDraw.Graphic.22" shapeId="2051" r:id="rId3"/>
      </mc:Fallback>
    </mc:AlternateContent>
    <mc:AlternateContent xmlns:mc="http://schemas.openxmlformats.org/markup-compatibility/2006">
      <mc:Choice Requires="x14">
        <oleObject progId="CorelDraw.Graphic.22" shapeId="2052" r:id="rId5">
          <objectPr defaultSize="0" autoPict="0" r:id="rId4">
            <anchor moveWithCells="1">
              <from>
                <xdr:col>17</xdr:col>
                <xdr:colOff>472440</xdr:colOff>
                <xdr:row>2</xdr:row>
                <xdr:rowOff>99060</xdr:rowOff>
              </from>
              <to>
                <xdr:col>19</xdr:col>
                <xdr:colOff>563880</xdr:colOff>
                <xdr:row>5</xdr:row>
                <xdr:rowOff>22860</xdr:rowOff>
              </to>
            </anchor>
          </objectPr>
        </oleObject>
      </mc:Choice>
      <mc:Fallback>
        <oleObject progId="CorelDraw.Graphic.22" shapeId="2052" r:id="rId5"/>
      </mc:Fallback>
    </mc:AlternateContent>
    <mc:AlternateContent xmlns:mc="http://schemas.openxmlformats.org/markup-compatibility/2006">
      <mc:Choice Requires="x14">
        <oleObject progId="CorelDraw.Graphic.22" shapeId="2053" r:id="rId6">
          <objectPr defaultSize="0" autoPict="0" r:id="rId4">
            <anchor moveWithCells="1">
              <from>
                <xdr:col>14</xdr:col>
                <xdr:colOff>144780</xdr:colOff>
                <xdr:row>19</xdr:row>
                <xdr:rowOff>137160</xdr:rowOff>
              </from>
              <to>
                <xdr:col>16</xdr:col>
                <xdr:colOff>236220</xdr:colOff>
                <xdr:row>22</xdr:row>
                <xdr:rowOff>60960</xdr:rowOff>
              </to>
            </anchor>
          </objectPr>
        </oleObject>
      </mc:Choice>
      <mc:Fallback>
        <oleObject progId="CorelDraw.Graphic.22" shapeId="2053" r:id="rId6"/>
      </mc:Fallback>
    </mc:AlternateContent>
    <mc:AlternateContent xmlns:mc="http://schemas.openxmlformats.org/markup-compatibility/2006">
      <mc:Choice Requires="x14">
        <oleObject progId="CorelDraw.Graphic.22" shapeId="2054" r:id="rId7">
          <objectPr defaultSize="0" autoPict="0" r:id="rId4">
            <anchor moveWithCells="1">
              <from>
                <xdr:col>17</xdr:col>
                <xdr:colOff>388620</xdr:colOff>
                <xdr:row>19</xdr:row>
                <xdr:rowOff>114300</xdr:rowOff>
              </from>
              <to>
                <xdr:col>19</xdr:col>
                <xdr:colOff>480060</xdr:colOff>
                <xdr:row>22</xdr:row>
                <xdr:rowOff>38100</xdr:rowOff>
              </to>
            </anchor>
          </objectPr>
        </oleObject>
      </mc:Choice>
      <mc:Fallback>
        <oleObject progId="CorelDraw.Graphic.22" shapeId="2054" r:id="rId7"/>
      </mc:Fallback>
    </mc:AlternateContent>
    <mc:AlternateContent xmlns:mc="http://schemas.openxmlformats.org/markup-compatibility/2006">
      <mc:Choice Requires="x14">
        <oleObject progId="CorelDraw.Graphic.22" shapeId="2056" r:id="rId8">
          <objectPr defaultSize="0" autoPict="0" r:id="rId9">
            <anchor moveWithCells="1">
              <from>
                <xdr:col>4</xdr:col>
                <xdr:colOff>556260</xdr:colOff>
                <xdr:row>14</xdr:row>
                <xdr:rowOff>91440</xdr:rowOff>
              </from>
              <to>
                <xdr:col>8</xdr:col>
                <xdr:colOff>76200</xdr:colOff>
                <xdr:row>17</xdr:row>
                <xdr:rowOff>106680</xdr:rowOff>
              </to>
            </anchor>
          </objectPr>
        </oleObject>
      </mc:Choice>
      <mc:Fallback>
        <oleObject progId="CorelDraw.Graphic.22" shapeId="2056" r:id="rId8"/>
      </mc:Fallback>
    </mc:AlternateContent>
    <mc:AlternateContent xmlns:mc="http://schemas.openxmlformats.org/markup-compatibility/2006">
      <mc:Choice Requires="x14">
        <oleObject progId="CorelDraw.Graphic.22" shapeId="2057" r:id="rId10">
          <objectPr defaultSize="0" autoPict="0" r:id="rId9">
            <anchor moveWithCells="1">
              <from>
                <xdr:col>4</xdr:col>
                <xdr:colOff>563880</xdr:colOff>
                <xdr:row>34</xdr:row>
                <xdr:rowOff>152400</xdr:rowOff>
              </from>
              <to>
                <xdr:col>7</xdr:col>
                <xdr:colOff>586740</xdr:colOff>
                <xdr:row>37</xdr:row>
                <xdr:rowOff>137160</xdr:rowOff>
              </to>
            </anchor>
          </objectPr>
        </oleObject>
      </mc:Choice>
      <mc:Fallback>
        <oleObject progId="CorelDraw.Graphic.22" shapeId="2057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C7959-79C6-4EAD-B29F-0D79B7112998}">
  <dimension ref="B1:M33"/>
  <sheetViews>
    <sheetView workbookViewId="0">
      <selection activeCell="K5" sqref="K5"/>
    </sheetView>
  </sheetViews>
  <sheetFormatPr defaultRowHeight="14.4" x14ac:dyDescent="0.3"/>
  <cols>
    <col min="4" max="4" width="11.5546875" customWidth="1"/>
    <col min="10" max="10" width="4.5546875" customWidth="1"/>
  </cols>
  <sheetData>
    <row r="1" spans="2:11" ht="15" thickBot="1" x14ac:dyDescent="0.35"/>
    <row r="2" spans="2:11" x14ac:dyDescent="0.3">
      <c r="D2" t="s">
        <v>8</v>
      </c>
      <c r="E2" s="44" t="s">
        <v>25</v>
      </c>
      <c r="F2" s="45" t="s">
        <v>26</v>
      </c>
      <c r="G2" s="45" t="s">
        <v>27</v>
      </c>
      <c r="H2" s="45" t="s">
        <v>28</v>
      </c>
      <c r="I2" s="52" t="s">
        <v>7</v>
      </c>
      <c r="J2" s="52" t="s">
        <v>5</v>
      </c>
      <c r="K2" s="53" t="s">
        <v>6</v>
      </c>
    </row>
    <row r="3" spans="2:11" x14ac:dyDescent="0.3">
      <c r="B3" s="41"/>
      <c r="C3" s="126" t="s">
        <v>29</v>
      </c>
      <c r="D3" t="s">
        <v>62</v>
      </c>
      <c r="E3" s="46">
        <v>100</v>
      </c>
      <c r="F3" s="43">
        <v>100</v>
      </c>
      <c r="G3" s="42">
        <v>100</v>
      </c>
      <c r="H3" s="42">
        <v>100</v>
      </c>
      <c r="I3" s="43">
        <f>AVERAGE(E3:H3)</f>
        <v>100</v>
      </c>
      <c r="J3" s="42">
        <v>4</v>
      </c>
      <c r="K3" s="47"/>
    </row>
    <row r="4" spans="2:11" x14ac:dyDescent="0.3">
      <c r="B4" s="41"/>
      <c r="C4" s="126"/>
      <c r="D4" t="s">
        <v>63</v>
      </c>
      <c r="E4" s="46">
        <v>124.59058958808583</v>
      </c>
      <c r="F4" s="43">
        <v>90.092525674313194</v>
      </c>
      <c r="G4" s="42">
        <v>90.092525674313194</v>
      </c>
      <c r="H4" s="42">
        <v>75.095410902955393</v>
      </c>
      <c r="I4" s="43">
        <f>AVERAGE(E4:H4)</f>
        <v>94.967762959916911</v>
      </c>
      <c r="J4" s="42">
        <v>4</v>
      </c>
      <c r="K4" s="47">
        <f>STDEV(E4:H4)/SQRT(J4)</f>
        <v>10.487922065008293</v>
      </c>
    </row>
    <row r="5" spans="2:11" x14ac:dyDescent="0.3">
      <c r="B5" s="41"/>
      <c r="C5" s="126"/>
      <c r="D5" t="s">
        <v>65</v>
      </c>
      <c r="E5" s="46">
        <v>110.86537213227248</v>
      </c>
      <c r="F5" s="43">
        <v>92.388268779499811</v>
      </c>
      <c r="G5" s="42">
        <v>92.388268779499811</v>
      </c>
      <c r="H5" s="42">
        <v>67.790618262651151</v>
      </c>
      <c r="I5" s="43">
        <f>AVERAGE(E5:H5)</f>
        <v>90.858131988480807</v>
      </c>
      <c r="J5" s="42">
        <v>4</v>
      </c>
      <c r="K5" s="47">
        <f t="shared" ref="K5:K13" si="0">STDEV(E5:H5)/SQRT(J5)</f>
        <v>8.8368663604109496</v>
      </c>
    </row>
    <row r="6" spans="2:11" x14ac:dyDescent="0.3">
      <c r="B6" s="41"/>
      <c r="C6" s="126"/>
      <c r="D6" t="s">
        <v>64</v>
      </c>
      <c r="E6" s="46">
        <v>101.05621395055546</v>
      </c>
      <c r="F6" s="43">
        <v>109.26505884347368</v>
      </c>
      <c r="G6" s="42">
        <v>109.26505884347368</v>
      </c>
      <c r="H6" s="42">
        <v>93.821390789667504</v>
      </c>
      <c r="I6" s="43">
        <f t="shared" ref="I6:I13" si="1">AVERAGE(E6:H6)</f>
        <v>103.35193060679259</v>
      </c>
      <c r="J6" s="42">
        <v>4</v>
      </c>
      <c r="K6" s="47">
        <f t="shared" si="0"/>
        <v>3.719673767711376</v>
      </c>
    </row>
    <row r="7" spans="2:11" x14ac:dyDescent="0.3">
      <c r="B7" s="41"/>
      <c r="C7" s="126" t="s">
        <v>66</v>
      </c>
      <c r="D7" t="s">
        <v>62</v>
      </c>
      <c r="E7" s="46">
        <v>122.30939001094234</v>
      </c>
      <c r="F7" s="43">
        <v>97.232259964131799</v>
      </c>
      <c r="G7" s="42">
        <v>118.72016560043542</v>
      </c>
      <c r="H7" s="42">
        <v>125.15767907119996</v>
      </c>
      <c r="I7" s="43">
        <f>AVERAGE(E7:H7)</f>
        <v>115.85487366167737</v>
      </c>
      <c r="J7" s="42">
        <v>4</v>
      </c>
      <c r="K7" s="47">
        <f t="shared" si="0"/>
        <v>6.3456980743695919</v>
      </c>
    </row>
    <row r="8" spans="2:11" x14ac:dyDescent="0.3">
      <c r="B8" s="41"/>
      <c r="C8" s="126"/>
      <c r="D8" t="s">
        <v>63</v>
      </c>
      <c r="E8" s="46">
        <v>78.926723418461023</v>
      </c>
      <c r="F8" s="43">
        <v>86.962534685974816</v>
      </c>
      <c r="G8" s="42">
        <v>86.962534685974816</v>
      </c>
      <c r="H8" s="42">
        <v>53.783628158603051</v>
      </c>
      <c r="I8" s="43">
        <f t="shared" si="1"/>
        <v>76.65885523725342</v>
      </c>
      <c r="J8" s="42">
        <v>4</v>
      </c>
      <c r="K8" s="47">
        <f t="shared" si="0"/>
        <v>7.8567956803391956</v>
      </c>
    </row>
    <row r="9" spans="2:11" x14ac:dyDescent="0.3">
      <c r="B9" s="41"/>
      <c r="C9" s="126"/>
      <c r="D9" t="s">
        <v>65</v>
      </c>
      <c r="E9" s="46">
        <v>38.064504163652884</v>
      </c>
      <c r="F9" s="43">
        <v>49.408888531991401</v>
      </c>
      <c r="G9" s="42">
        <v>49.408888531991401</v>
      </c>
      <c r="H9" s="42">
        <v>21.990706643277047</v>
      </c>
      <c r="I9" s="43">
        <f t="shared" si="1"/>
        <v>39.718246967728184</v>
      </c>
      <c r="J9" s="42">
        <v>4</v>
      </c>
      <c r="K9" s="47">
        <f t="shared" si="0"/>
        <v>6.4859952915950876</v>
      </c>
    </row>
    <row r="10" spans="2:11" x14ac:dyDescent="0.3">
      <c r="B10" s="41"/>
      <c r="C10" s="126"/>
      <c r="D10" t="s">
        <v>64</v>
      </c>
      <c r="E10" s="46">
        <v>56.817633858194696</v>
      </c>
      <c r="F10" s="43">
        <v>55.894608171168038</v>
      </c>
      <c r="G10" s="42">
        <v>55.894608171168038</v>
      </c>
      <c r="H10" s="42">
        <v>2.9995848788783697</v>
      </c>
      <c r="I10" s="43">
        <f t="shared" si="1"/>
        <v>42.901608769852288</v>
      </c>
      <c r="J10" s="42">
        <v>4</v>
      </c>
      <c r="K10" s="47">
        <f t="shared" si="0"/>
        <v>13.302453820443585</v>
      </c>
    </row>
    <row r="11" spans="2:11" x14ac:dyDescent="0.3">
      <c r="B11" s="41"/>
      <c r="C11" s="126" t="s">
        <v>31</v>
      </c>
      <c r="D11" t="s">
        <v>62</v>
      </c>
      <c r="E11" s="46">
        <v>113.18088243476326</v>
      </c>
      <c r="F11" s="43">
        <v>141.30553101885312</v>
      </c>
      <c r="G11" s="42">
        <v>131.48549657824532</v>
      </c>
      <c r="H11" s="42">
        <v>111.85505577353135</v>
      </c>
      <c r="I11" s="43">
        <f t="shared" si="1"/>
        <v>124.45674145134825</v>
      </c>
      <c r="J11" s="42">
        <v>4</v>
      </c>
      <c r="K11" s="47">
        <f t="shared" si="0"/>
        <v>7.1835030162190554</v>
      </c>
    </row>
    <row r="12" spans="2:11" x14ac:dyDescent="0.3">
      <c r="B12" s="41"/>
      <c r="C12" s="126"/>
      <c r="D12" t="s">
        <v>63</v>
      </c>
      <c r="E12" s="46">
        <v>86.658691741315678</v>
      </c>
      <c r="F12" s="43">
        <v>96.577353069764541</v>
      </c>
      <c r="G12" s="42">
        <v>96.577353069764541</v>
      </c>
      <c r="H12" s="42">
        <v>138.14293557588013</v>
      </c>
      <c r="I12" s="43">
        <f t="shared" si="1"/>
        <v>104.48908336418121</v>
      </c>
      <c r="J12" s="42">
        <v>4</v>
      </c>
      <c r="K12" s="47">
        <f t="shared" si="0"/>
        <v>11.458968782191283</v>
      </c>
    </row>
    <row r="13" spans="2:11" x14ac:dyDescent="0.3">
      <c r="B13" s="41"/>
      <c r="C13" s="126"/>
      <c r="D13" t="s">
        <v>65</v>
      </c>
      <c r="E13" s="46">
        <v>113.70110721638012</v>
      </c>
      <c r="F13" s="43">
        <v>98.591147157757618</v>
      </c>
      <c r="G13" s="42">
        <v>98.591147157757618</v>
      </c>
      <c r="H13" s="42">
        <v>140.78899795117641</v>
      </c>
      <c r="I13" s="43">
        <f t="shared" si="1"/>
        <v>112.91809987076795</v>
      </c>
      <c r="J13" s="42">
        <v>4</v>
      </c>
      <c r="K13" s="47">
        <f t="shared" si="0"/>
        <v>9.9495527889174884</v>
      </c>
    </row>
    <row r="14" spans="2:11" ht="15" thickBot="1" x14ac:dyDescent="0.35">
      <c r="B14" s="41"/>
      <c r="C14" s="126"/>
      <c r="D14" t="s">
        <v>64</v>
      </c>
      <c r="E14" s="48">
        <v>102.8208980136872</v>
      </c>
      <c r="F14" s="49">
        <v>97.961223087698642</v>
      </c>
      <c r="G14" s="50">
        <v>97.961223087698642</v>
      </c>
      <c r="H14" s="50">
        <v>95.938508509982995</v>
      </c>
      <c r="I14" s="49">
        <f>AVERAGE(E14:H14)</f>
        <v>98.670463174766866</v>
      </c>
      <c r="J14" s="50">
        <v>4</v>
      </c>
      <c r="K14" s="51">
        <f>STDEV(E14:H14)/SQRT(J14)</f>
        <v>1.463321810265007</v>
      </c>
    </row>
    <row r="15" spans="2:11" x14ac:dyDescent="0.3">
      <c r="B15" s="41"/>
      <c r="C15" s="125"/>
      <c r="E15" s="138"/>
      <c r="F15" s="139"/>
      <c r="G15" s="138"/>
      <c r="H15" s="138"/>
      <c r="I15" s="139"/>
      <c r="J15" s="138"/>
      <c r="K15" s="138"/>
    </row>
    <row r="16" spans="2:11" x14ac:dyDescent="0.3">
      <c r="B16" s="41"/>
      <c r="C16" s="125"/>
      <c r="E16" s="138"/>
      <c r="F16" s="139"/>
      <c r="G16" s="138"/>
      <c r="H16" s="138"/>
      <c r="I16" s="139"/>
      <c r="J16" s="138"/>
      <c r="K16" s="138"/>
    </row>
    <row r="17" spans="2:13" x14ac:dyDescent="0.3">
      <c r="B17" s="41"/>
      <c r="C17" s="125"/>
      <c r="E17" s="138"/>
      <c r="F17" s="139"/>
      <c r="G17" s="138"/>
      <c r="H17" s="138"/>
      <c r="I17" s="139"/>
      <c r="J17" s="138"/>
      <c r="K17" s="138"/>
    </row>
    <row r="18" spans="2:13" x14ac:dyDescent="0.3">
      <c r="B18" s="41"/>
      <c r="C18" s="125"/>
      <c r="E18" s="138"/>
      <c r="F18" s="139"/>
      <c r="G18" s="138"/>
      <c r="H18" s="138"/>
      <c r="I18" s="139"/>
      <c r="J18" s="138"/>
      <c r="K18" s="138"/>
    </row>
    <row r="19" spans="2:13" x14ac:dyDescent="0.3">
      <c r="B19" s="41"/>
      <c r="C19" s="125"/>
      <c r="E19" s="138"/>
      <c r="F19" s="139"/>
      <c r="G19" s="138"/>
      <c r="H19" s="138"/>
      <c r="I19" s="139"/>
      <c r="J19" s="138"/>
      <c r="K19" s="138"/>
    </row>
    <row r="27" spans="2:13" x14ac:dyDescent="0.3">
      <c r="M27" t="s">
        <v>72</v>
      </c>
    </row>
    <row r="33" spans="13:13" x14ac:dyDescent="0.3">
      <c r="M33" t="s">
        <v>67</v>
      </c>
    </row>
  </sheetData>
  <mergeCells count="3">
    <mergeCell ref="C3:C6"/>
    <mergeCell ref="C7:C10"/>
    <mergeCell ref="C11:C1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22" shapeId="1026" r:id="rId4">
          <objectPr defaultSize="0" r:id="rId5">
            <anchor moveWithCells="1">
              <from>
                <xdr:col>4</xdr:col>
                <xdr:colOff>281940</xdr:colOff>
                <xdr:row>14</xdr:row>
                <xdr:rowOff>129540</xdr:rowOff>
              </from>
              <to>
                <xdr:col>10</xdr:col>
                <xdr:colOff>45720</xdr:colOff>
                <xdr:row>17</xdr:row>
                <xdr:rowOff>99060</xdr:rowOff>
              </to>
            </anchor>
          </objectPr>
        </oleObject>
      </mc:Choice>
      <mc:Fallback>
        <oleObject progId="CorelDraw.Graphic.22" shapeId="1026" r:id="rId4"/>
      </mc:Fallback>
    </mc:AlternateContent>
    <mc:AlternateContent xmlns:mc="http://schemas.openxmlformats.org/markup-compatibility/2006">
      <mc:Choice Requires="x14">
        <oleObject progId="CorelDraw.Graphic.22" shapeId="1027" r:id="rId6">
          <objectPr defaultSize="0" r:id="rId7">
            <anchor moveWithCells="1">
              <from>
                <xdr:col>4</xdr:col>
                <xdr:colOff>198120</xdr:colOff>
                <xdr:row>17</xdr:row>
                <xdr:rowOff>144780</xdr:rowOff>
              </from>
              <to>
                <xdr:col>13</xdr:col>
                <xdr:colOff>434340</xdr:colOff>
                <xdr:row>19</xdr:row>
                <xdr:rowOff>68580</xdr:rowOff>
              </to>
            </anchor>
          </objectPr>
        </oleObject>
      </mc:Choice>
      <mc:Fallback>
        <oleObject progId="CorelDraw.Graphic.22" shapeId="1027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6FF9-5D73-4EB7-BA2C-7098D59F7AB3}">
  <dimension ref="A1:Q33"/>
  <sheetViews>
    <sheetView topLeftCell="A9" workbookViewId="0">
      <selection activeCell="L22" sqref="L22"/>
    </sheetView>
  </sheetViews>
  <sheetFormatPr defaultRowHeight="15.6" x14ac:dyDescent="0.3"/>
  <cols>
    <col min="2" max="2" width="8.88671875" style="59"/>
    <col min="3" max="3" width="7.33203125" style="61" customWidth="1"/>
    <col min="4" max="4" width="7.21875" style="61" customWidth="1"/>
    <col min="5" max="5" width="14.33203125" style="61" customWidth="1"/>
    <col min="6" max="6" width="13.33203125" style="61" customWidth="1"/>
    <col min="7" max="7" width="7.6640625" style="61" customWidth="1"/>
    <col min="8" max="8" width="14.21875" style="61" customWidth="1"/>
    <col min="9" max="9" width="13.6640625" style="61" customWidth="1"/>
    <col min="10" max="10" width="8.88671875" style="62"/>
    <col min="11" max="11" width="7.6640625" style="61" customWidth="1"/>
    <col min="12" max="12" width="8.109375" style="61" customWidth="1"/>
    <col min="13" max="13" width="15.6640625" style="61" customWidth="1"/>
    <col min="14" max="14" width="14.6640625" style="61" customWidth="1"/>
    <col min="15" max="15" width="7.88671875" style="61" customWidth="1"/>
    <col min="16" max="16" width="15.5546875" style="61" customWidth="1"/>
    <col min="17" max="17" width="15" style="61" customWidth="1"/>
  </cols>
  <sheetData>
    <row r="1" spans="1:17" x14ac:dyDescent="0.3">
      <c r="A1" s="42"/>
      <c r="B1" s="63"/>
      <c r="C1" s="64"/>
      <c r="D1" s="64"/>
      <c r="E1" s="64"/>
      <c r="F1" s="64"/>
      <c r="G1" s="64"/>
      <c r="H1" s="64"/>
      <c r="I1" s="64"/>
      <c r="J1" s="65"/>
      <c r="K1" s="64"/>
      <c r="L1" s="64"/>
      <c r="M1" s="64"/>
      <c r="N1" s="64"/>
      <c r="O1" s="64"/>
      <c r="P1" s="64"/>
      <c r="Q1" s="64"/>
    </row>
    <row r="2" spans="1:17" ht="18.600000000000001" thickBot="1" x14ac:dyDescent="0.4">
      <c r="A2" s="42"/>
      <c r="B2" s="63"/>
      <c r="C2" s="64"/>
      <c r="D2" s="130" t="s">
        <v>41</v>
      </c>
      <c r="E2" s="131"/>
      <c r="F2" s="132"/>
      <c r="G2" s="130" t="s">
        <v>42</v>
      </c>
      <c r="H2" s="131"/>
      <c r="I2" s="132"/>
      <c r="J2" s="69"/>
      <c r="K2" s="77"/>
      <c r="L2" s="133" t="s">
        <v>41</v>
      </c>
      <c r="M2" s="134"/>
      <c r="N2" s="135"/>
      <c r="O2" s="133" t="s">
        <v>42</v>
      </c>
      <c r="P2" s="134"/>
      <c r="Q2" s="135"/>
    </row>
    <row r="3" spans="1:17" x14ac:dyDescent="0.3">
      <c r="A3" s="42"/>
      <c r="B3" s="63"/>
      <c r="C3" s="64"/>
      <c r="D3" s="70" t="s">
        <v>38</v>
      </c>
      <c r="E3" s="70" t="s">
        <v>39</v>
      </c>
      <c r="F3" s="70" t="s">
        <v>40</v>
      </c>
      <c r="G3" s="70" t="s">
        <v>38</v>
      </c>
      <c r="H3" s="70" t="s">
        <v>39</v>
      </c>
      <c r="I3" s="70" t="s">
        <v>40</v>
      </c>
      <c r="J3" s="80"/>
      <c r="K3" s="78" t="s">
        <v>34</v>
      </c>
      <c r="L3" s="73" t="s">
        <v>38</v>
      </c>
      <c r="M3" s="73" t="s">
        <v>39</v>
      </c>
      <c r="N3" s="73" t="s">
        <v>40</v>
      </c>
      <c r="O3" s="73" t="s">
        <v>38</v>
      </c>
      <c r="P3" s="73" t="s">
        <v>39</v>
      </c>
      <c r="Q3" s="74" t="s">
        <v>40</v>
      </c>
    </row>
    <row r="4" spans="1:17" x14ac:dyDescent="0.3">
      <c r="A4" s="42"/>
      <c r="B4" s="66" t="s">
        <v>35</v>
      </c>
      <c r="C4" s="64">
        <v>1</v>
      </c>
      <c r="D4" s="84">
        <v>0.74782095723933295</v>
      </c>
      <c r="E4" s="84">
        <v>1.1097468766373564</v>
      </c>
      <c r="F4" s="84">
        <v>1</v>
      </c>
      <c r="G4" s="84">
        <v>3.9543041786594677</v>
      </c>
      <c r="H4" s="84">
        <v>6.285092466898722</v>
      </c>
      <c r="I4" s="84">
        <v>9.1756478707797502</v>
      </c>
      <c r="J4" s="81"/>
      <c r="K4" s="79" t="s">
        <v>35</v>
      </c>
      <c r="L4" s="84">
        <f t="shared" ref="L4:Q9" si="0">LOG(D4,2)</f>
        <v>-0.41923519245084895</v>
      </c>
      <c r="M4" s="84">
        <f t="shared" si="0"/>
        <v>0.15023064822945098</v>
      </c>
      <c r="N4" s="84">
        <f t="shared" si="0"/>
        <v>0</v>
      </c>
      <c r="O4" s="84">
        <f t="shared" si="0"/>
        <v>1.9834238523935497</v>
      </c>
      <c r="P4" s="84">
        <f t="shared" si="0"/>
        <v>2.651933969873296</v>
      </c>
      <c r="Q4" s="87">
        <f t="shared" si="0"/>
        <v>3.1978100268346012</v>
      </c>
    </row>
    <row r="5" spans="1:17" x14ac:dyDescent="0.3">
      <c r="A5" s="42"/>
      <c r="B5" s="63"/>
      <c r="C5" s="64">
        <v>2</v>
      </c>
      <c r="D5" s="84">
        <v>2.0093266876853524</v>
      </c>
      <c r="E5" s="84">
        <v>0.70179549915615791</v>
      </c>
      <c r="F5" s="84">
        <v>1</v>
      </c>
      <c r="G5" s="84">
        <v>19.596993283266112</v>
      </c>
      <c r="H5" s="84">
        <v>22.062009573776713</v>
      </c>
      <c r="I5" s="84">
        <v>14.177114800909864</v>
      </c>
      <c r="J5" s="80"/>
      <c r="K5" s="75"/>
      <c r="L5" s="84">
        <f t="shared" si="0"/>
        <v>1.0067121446522513</v>
      </c>
      <c r="M5" s="84">
        <f t="shared" si="0"/>
        <v>-0.5108773995922995</v>
      </c>
      <c r="N5" s="84">
        <f t="shared" si="0"/>
        <v>0</v>
      </c>
      <c r="O5" s="84">
        <f t="shared" si="0"/>
        <v>4.2925604171833953</v>
      </c>
      <c r="P5" s="84">
        <f t="shared" si="0"/>
        <v>4.4634923033178993</v>
      </c>
      <c r="Q5" s="87">
        <f t="shared" si="0"/>
        <v>3.8254920529976495</v>
      </c>
    </row>
    <row r="6" spans="1:17" x14ac:dyDescent="0.3">
      <c r="A6" s="42"/>
      <c r="B6" s="63"/>
      <c r="C6" s="64">
        <v>3</v>
      </c>
      <c r="D6" s="84">
        <v>0.82968088179781063</v>
      </c>
      <c r="E6" s="84">
        <v>1.2912811387396503</v>
      </c>
      <c r="F6" s="84">
        <v>1</v>
      </c>
      <c r="G6" s="84">
        <v>10.834500297699131</v>
      </c>
      <c r="H6" s="84">
        <v>17.49276948038813</v>
      </c>
      <c r="I6" s="84">
        <v>12.846795395783317</v>
      </c>
      <c r="J6" s="80"/>
      <c r="K6" s="75"/>
      <c r="L6" s="84">
        <f t="shared" si="0"/>
        <v>-0.2693715521336007</v>
      </c>
      <c r="M6" s="84">
        <f t="shared" si="0"/>
        <v>0.36880313953649935</v>
      </c>
      <c r="N6" s="84">
        <f t="shared" si="0"/>
        <v>0</v>
      </c>
      <c r="O6" s="84">
        <f t="shared" si="0"/>
        <v>3.4375607107410993</v>
      </c>
      <c r="P6" s="84">
        <f t="shared" si="0"/>
        <v>4.1286868117808453</v>
      </c>
      <c r="Q6" s="87">
        <f t="shared" si="0"/>
        <v>3.6833366221512467</v>
      </c>
    </row>
    <row r="7" spans="1:17" x14ac:dyDescent="0.3">
      <c r="A7" s="42"/>
      <c r="B7" s="63"/>
      <c r="C7" s="64">
        <v>4</v>
      </c>
      <c r="D7" s="84">
        <v>0.64541787675824713</v>
      </c>
      <c r="E7" s="84">
        <v>1.3596833165403868</v>
      </c>
      <c r="F7" s="84">
        <v>1</v>
      </c>
      <c r="G7" s="84">
        <v>11.33334972564257</v>
      </c>
      <c r="H7" s="84">
        <v>9.8346130345336977</v>
      </c>
      <c r="I7" s="84">
        <v>18.426012093418873</v>
      </c>
      <c r="J7" s="80"/>
      <c r="K7" s="75"/>
      <c r="L7" s="84">
        <f t="shared" si="0"/>
        <v>-0.63169455680020181</v>
      </c>
      <c r="M7" s="84">
        <f t="shared" si="0"/>
        <v>0.44327067290340239</v>
      </c>
      <c r="N7" s="84">
        <f t="shared" si="0"/>
        <v>0</v>
      </c>
      <c r="O7" s="84">
        <f t="shared" si="0"/>
        <v>3.5025024272132548</v>
      </c>
      <c r="P7" s="84">
        <f t="shared" si="0"/>
        <v>3.2978682874664536</v>
      </c>
      <c r="Q7" s="87">
        <f t="shared" si="0"/>
        <v>4.2036719599094532</v>
      </c>
    </row>
    <row r="8" spans="1:17" x14ac:dyDescent="0.3">
      <c r="A8" s="42"/>
      <c r="B8" s="63"/>
      <c r="C8" s="64">
        <v>5</v>
      </c>
      <c r="D8" s="60">
        <v>1.4268678750250499</v>
      </c>
      <c r="E8" s="60">
        <v>0.78393772268838513</v>
      </c>
      <c r="F8" s="60">
        <v>1</v>
      </c>
      <c r="G8" s="60">
        <v>3.8018125600084507</v>
      </c>
      <c r="H8" s="60">
        <v>4.0310520283797535</v>
      </c>
      <c r="I8" s="60">
        <v>7.1438883193762788</v>
      </c>
      <c r="J8" s="80"/>
      <c r="K8" s="75"/>
      <c r="L8" s="84">
        <f t="shared" si="0"/>
        <v>0.51285175046105624</v>
      </c>
      <c r="M8" s="84">
        <f t="shared" si="0"/>
        <v>-0.35118904607919532</v>
      </c>
      <c r="N8" s="84">
        <f t="shared" si="0"/>
        <v>0</v>
      </c>
      <c r="O8" s="84">
        <f t="shared" si="0"/>
        <v>1.9266874048396048</v>
      </c>
      <c r="P8" s="84">
        <f t="shared" si="0"/>
        <v>2.011156404027755</v>
      </c>
      <c r="Q8" s="87">
        <f t="shared" si="0"/>
        <v>2.8367095269399023</v>
      </c>
    </row>
    <row r="9" spans="1:17" x14ac:dyDescent="0.3">
      <c r="A9" s="42"/>
      <c r="B9" s="63"/>
      <c r="C9" s="64">
        <v>6</v>
      </c>
      <c r="D9" s="67">
        <v>0.79388953180616639</v>
      </c>
      <c r="E9" s="67">
        <v>0.6679885330636226</v>
      </c>
      <c r="F9" s="67">
        <v>1</v>
      </c>
      <c r="G9" s="67">
        <v>5.7656196257423558</v>
      </c>
      <c r="H9" s="67">
        <v>6.6089443851202194</v>
      </c>
      <c r="I9" s="67">
        <v>8.1566813828293743</v>
      </c>
      <c r="J9" s="80"/>
      <c r="K9" s="75"/>
      <c r="L9" s="84">
        <f t="shared" si="0"/>
        <v>-0.33298982177990061</v>
      </c>
      <c r="M9" s="84">
        <f t="shared" si="0"/>
        <v>-0.58210475780815341</v>
      </c>
      <c r="N9" s="84">
        <f t="shared" si="0"/>
        <v>0</v>
      </c>
      <c r="O9" s="84">
        <f t="shared" si="0"/>
        <v>2.5274756612940497</v>
      </c>
      <c r="P9" s="84">
        <f t="shared" si="0"/>
        <v>2.724419855398498</v>
      </c>
      <c r="Q9" s="87">
        <f t="shared" si="0"/>
        <v>3.0279822984746989</v>
      </c>
    </row>
    <row r="10" spans="1:17" x14ac:dyDescent="0.3">
      <c r="A10" s="42"/>
      <c r="B10" s="63"/>
      <c r="C10" s="64"/>
      <c r="D10" s="84"/>
      <c r="E10" s="84"/>
      <c r="F10" s="84"/>
      <c r="G10" s="84"/>
      <c r="H10" s="84"/>
      <c r="I10" s="84"/>
      <c r="J10" s="80"/>
      <c r="K10" s="75" t="s">
        <v>7</v>
      </c>
      <c r="L10" s="88">
        <f t="shared" ref="L10:Q10" si="1">AVERAGE(L4:L9)</f>
        <v>-2.2287871341874082E-2</v>
      </c>
      <c r="M10" s="88">
        <f t="shared" si="1"/>
        <v>-8.0311123801715914E-2</v>
      </c>
      <c r="N10" s="88">
        <f t="shared" si="1"/>
        <v>0</v>
      </c>
      <c r="O10" s="88">
        <f t="shared" si="1"/>
        <v>2.9450350789441586</v>
      </c>
      <c r="P10" s="88">
        <f t="shared" si="1"/>
        <v>3.2129262719774583</v>
      </c>
      <c r="Q10" s="89">
        <f t="shared" si="1"/>
        <v>3.462500414551259</v>
      </c>
    </row>
    <row r="11" spans="1:17" x14ac:dyDescent="0.3">
      <c r="A11" s="42"/>
      <c r="B11" s="63"/>
      <c r="C11" s="64"/>
      <c r="D11" s="84"/>
      <c r="E11" s="84"/>
      <c r="F11" s="84"/>
      <c r="G11" s="84"/>
      <c r="H11" s="84"/>
      <c r="I11" s="84"/>
      <c r="J11" s="80"/>
      <c r="K11" s="75" t="s">
        <v>5</v>
      </c>
      <c r="L11" s="84">
        <f t="shared" ref="L11:Q11" si="2">COUNT(L4:L9)</f>
        <v>6</v>
      </c>
      <c r="M11" s="84">
        <f t="shared" si="2"/>
        <v>6</v>
      </c>
      <c r="N11" s="84">
        <f t="shared" si="2"/>
        <v>6</v>
      </c>
      <c r="O11" s="84">
        <f t="shared" si="2"/>
        <v>6</v>
      </c>
      <c r="P11" s="84">
        <f t="shared" si="2"/>
        <v>6</v>
      </c>
      <c r="Q11" s="87">
        <f t="shared" si="2"/>
        <v>6</v>
      </c>
    </row>
    <row r="12" spans="1:17" ht="16.2" thickBot="1" x14ac:dyDescent="0.35">
      <c r="A12" s="42"/>
      <c r="B12" s="63"/>
      <c r="C12" s="64"/>
      <c r="D12" s="84"/>
      <c r="E12" s="84"/>
      <c r="F12" s="84"/>
      <c r="G12" s="84"/>
      <c r="H12" s="84"/>
      <c r="I12" s="84"/>
      <c r="J12" s="80"/>
      <c r="K12" s="76" t="s">
        <v>6</v>
      </c>
      <c r="L12" s="90">
        <f t="shared" ref="L12:Q12" si="3">STDEV(L4:L9)/SQRT(L11)</f>
        <v>0.2602399648449979</v>
      </c>
      <c r="M12" s="90">
        <f t="shared" si="3"/>
        <v>0.18614958552921732</v>
      </c>
      <c r="N12" s="90">
        <f t="shared" si="3"/>
        <v>0</v>
      </c>
      <c r="O12" s="90">
        <f t="shared" si="3"/>
        <v>0.38752461785072656</v>
      </c>
      <c r="P12" s="90">
        <f t="shared" si="3"/>
        <v>0.38329056030508979</v>
      </c>
      <c r="Q12" s="91">
        <f t="shared" si="3"/>
        <v>0.21450315066711056</v>
      </c>
    </row>
    <row r="13" spans="1:17" x14ac:dyDescent="0.3">
      <c r="A13" s="42"/>
      <c r="B13" s="63"/>
      <c r="C13" s="64"/>
      <c r="D13" s="84"/>
      <c r="E13" s="84"/>
      <c r="F13" s="84"/>
      <c r="G13" s="84"/>
      <c r="H13" s="84"/>
      <c r="I13" s="84"/>
      <c r="J13" s="65"/>
      <c r="K13" s="72"/>
      <c r="L13" s="92"/>
      <c r="M13" s="92"/>
      <c r="N13" s="92"/>
      <c r="O13" s="92"/>
      <c r="P13" s="92"/>
      <c r="Q13" s="92"/>
    </row>
    <row r="14" spans="1:17" ht="16.2" thickBot="1" x14ac:dyDescent="0.35">
      <c r="A14" s="42"/>
      <c r="B14" s="63"/>
      <c r="C14" s="64"/>
      <c r="D14" s="84"/>
      <c r="E14" s="84"/>
      <c r="F14" s="84"/>
      <c r="G14" s="84"/>
      <c r="H14" s="84"/>
      <c r="I14" s="84"/>
      <c r="J14" s="65"/>
      <c r="K14" s="71"/>
      <c r="L14" s="93"/>
      <c r="M14" s="93"/>
      <c r="N14" s="93"/>
      <c r="O14" s="93"/>
      <c r="P14" s="93"/>
      <c r="Q14" s="93"/>
    </row>
    <row r="15" spans="1:17" x14ac:dyDescent="0.3">
      <c r="A15" s="42"/>
      <c r="C15" s="64"/>
      <c r="D15" s="85" t="s">
        <v>38</v>
      </c>
      <c r="E15" s="85" t="s">
        <v>39</v>
      </c>
      <c r="F15" s="85" t="s">
        <v>40</v>
      </c>
      <c r="G15" s="85" t="s">
        <v>38</v>
      </c>
      <c r="H15" s="85" t="s">
        <v>39</v>
      </c>
      <c r="I15" s="85" t="s">
        <v>40</v>
      </c>
      <c r="K15" s="78" t="s">
        <v>34</v>
      </c>
      <c r="L15" s="94" t="s">
        <v>38</v>
      </c>
      <c r="M15" s="94" t="s">
        <v>39</v>
      </c>
      <c r="N15" s="94" t="s">
        <v>40</v>
      </c>
      <c r="O15" s="94" t="s">
        <v>38</v>
      </c>
      <c r="P15" s="94" t="s">
        <v>39</v>
      </c>
      <c r="Q15" s="95" t="s">
        <v>40</v>
      </c>
    </row>
    <row r="16" spans="1:17" x14ac:dyDescent="0.3">
      <c r="A16" s="42"/>
      <c r="B16" s="68" t="s">
        <v>36</v>
      </c>
      <c r="C16" s="64">
        <v>1</v>
      </c>
      <c r="D16" s="86">
        <v>0.38318827841440234</v>
      </c>
      <c r="E16" s="86">
        <v>0.18352462817652682</v>
      </c>
      <c r="F16" s="86">
        <v>1</v>
      </c>
      <c r="G16" s="86">
        <v>0.22132048595172704</v>
      </c>
      <c r="H16" s="86">
        <v>0.27933943616780482</v>
      </c>
      <c r="I16" s="86">
        <v>1.3922416939509621</v>
      </c>
      <c r="J16" s="80"/>
      <c r="K16" s="82" t="s">
        <v>36</v>
      </c>
      <c r="L16" s="84">
        <f t="shared" ref="L16:Q18" si="4">LOG(D16,2)</f>
        <v>-1.3838746646380502</v>
      </c>
      <c r="M16" s="84">
        <f t="shared" si="4"/>
        <v>-2.4459544156663493</v>
      </c>
      <c r="N16" s="84">
        <f t="shared" si="4"/>
        <v>0</v>
      </c>
      <c r="O16" s="84">
        <f t="shared" si="4"/>
        <v>-2.1757910982758553</v>
      </c>
      <c r="P16" s="84">
        <f t="shared" si="4"/>
        <v>-1.8399088322345525</v>
      </c>
      <c r="Q16" s="87">
        <f t="shared" si="4"/>
        <v>0.47740968560924568</v>
      </c>
    </row>
    <row r="17" spans="1:17" x14ac:dyDescent="0.3">
      <c r="A17" s="42"/>
      <c r="B17" s="63"/>
      <c r="C17" s="64">
        <v>2</v>
      </c>
      <c r="D17" s="84">
        <v>0.10977023029510133</v>
      </c>
      <c r="E17" s="84">
        <v>0.13456165728763375</v>
      </c>
      <c r="F17" s="84">
        <v>1</v>
      </c>
      <c r="G17" s="84">
        <v>0.19326585258058254</v>
      </c>
      <c r="H17" s="84">
        <v>0.2429513231631866</v>
      </c>
      <c r="I17" s="84">
        <v>1.2996893975597401</v>
      </c>
      <c r="J17" s="80"/>
      <c r="K17" s="75"/>
      <c r="L17" s="84">
        <f t="shared" si="4"/>
        <v>-3.1874412466365474</v>
      </c>
      <c r="M17" s="84">
        <f t="shared" si="4"/>
        <v>-2.8936607155585503</v>
      </c>
      <c r="N17" s="84">
        <f t="shared" si="4"/>
        <v>0</v>
      </c>
      <c r="O17" s="84">
        <f t="shared" si="4"/>
        <v>-2.3713413392035001</v>
      </c>
      <c r="P17" s="84">
        <f t="shared" si="4"/>
        <v>-2.0412608051949981</v>
      </c>
      <c r="Q17" s="87">
        <f t="shared" si="4"/>
        <v>0.37816688622260308</v>
      </c>
    </row>
    <row r="18" spans="1:17" x14ac:dyDescent="0.3">
      <c r="A18" s="42"/>
      <c r="B18" s="63"/>
      <c r="C18" s="64">
        <v>3</v>
      </c>
      <c r="D18" s="84">
        <v>0.19309140512878434</v>
      </c>
      <c r="E18" s="84">
        <v>0.28553645655613269</v>
      </c>
      <c r="F18" s="84">
        <v>1</v>
      </c>
      <c r="G18" s="84">
        <v>0.26803049627394004</v>
      </c>
      <c r="H18" s="84">
        <v>0.36219578945668707</v>
      </c>
      <c r="I18" s="84">
        <v>1.774742233030552</v>
      </c>
      <c r="J18" s="80"/>
      <c r="K18" s="75"/>
      <c r="L18" s="84">
        <f t="shared" si="4"/>
        <v>-2.3726441463110977</v>
      </c>
      <c r="M18" s="84">
        <f t="shared" si="4"/>
        <v>-1.8082531379683981</v>
      </c>
      <c r="N18" s="84">
        <f t="shared" si="4"/>
        <v>0</v>
      </c>
      <c r="O18" s="84">
        <f t="shared" si="4"/>
        <v>-1.8995309362934041</v>
      </c>
      <c r="P18" s="84">
        <f t="shared" si="4"/>
        <v>-1.4651583199004001</v>
      </c>
      <c r="Q18" s="87">
        <f t="shared" si="4"/>
        <v>0.82760950003510036</v>
      </c>
    </row>
    <row r="19" spans="1:17" x14ac:dyDescent="0.3">
      <c r="A19" s="42"/>
      <c r="B19" s="63"/>
      <c r="C19" s="64"/>
      <c r="D19" s="84"/>
      <c r="E19" s="84"/>
      <c r="F19" s="84"/>
      <c r="G19" s="84"/>
      <c r="H19" s="84"/>
      <c r="I19" s="84"/>
      <c r="J19" s="80"/>
      <c r="K19" s="75" t="s">
        <v>7</v>
      </c>
      <c r="L19" s="88">
        <f>AVERAGE(L16:L18)</f>
        <v>-2.3146533525285649</v>
      </c>
      <c r="M19" s="88">
        <f t="shared" ref="M19:Q19" si="5">AVERAGE(M16:M18)</f>
        <v>-2.3826227563977658</v>
      </c>
      <c r="N19" s="88">
        <f t="shared" si="5"/>
        <v>0</v>
      </c>
      <c r="O19" s="88">
        <f t="shared" si="5"/>
        <v>-2.1488877912575863</v>
      </c>
      <c r="P19" s="88">
        <f t="shared" si="5"/>
        <v>-1.7821093191099837</v>
      </c>
      <c r="Q19" s="89">
        <f t="shared" si="5"/>
        <v>0.56106202395564975</v>
      </c>
    </row>
    <row r="20" spans="1:17" x14ac:dyDescent="0.3">
      <c r="A20" s="42"/>
      <c r="B20" s="63"/>
      <c r="C20" s="64"/>
      <c r="D20" s="84"/>
      <c r="E20" s="84"/>
      <c r="F20" s="84"/>
      <c r="G20" s="84"/>
      <c r="H20" s="84"/>
      <c r="I20" s="84"/>
      <c r="J20" s="80"/>
      <c r="K20" s="75" t="s">
        <v>5</v>
      </c>
      <c r="L20" s="84">
        <f t="shared" ref="L20:Q20" si="6">COUNT(L16:L19)</f>
        <v>4</v>
      </c>
      <c r="M20" s="84">
        <f t="shared" si="6"/>
        <v>4</v>
      </c>
      <c r="N20" s="84">
        <f t="shared" si="6"/>
        <v>4</v>
      </c>
      <c r="O20" s="84">
        <f t="shared" si="6"/>
        <v>4</v>
      </c>
      <c r="P20" s="84">
        <f t="shared" si="6"/>
        <v>4</v>
      </c>
      <c r="Q20" s="87">
        <f t="shared" si="6"/>
        <v>4</v>
      </c>
    </row>
    <row r="21" spans="1:17" ht="16.2" thickBot="1" x14ac:dyDescent="0.35">
      <c r="A21" s="42"/>
      <c r="B21" s="63"/>
      <c r="C21" s="64"/>
      <c r="D21" s="84"/>
      <c r="E21" s="84"/>
      <c r="F21" s="84"/>
      <c r="G21" s="84"/>
      <c r="H21" s="84"/>
      <c r="I21" s="84"/>
      <c r="J21" s="80"/>
      <c r="K21" s="76" t="s">
        <v>6</v>
      </c>
      <c r="L21" s="90">
        <f>STDEV(L16:L19)/SQRT(L20)</f>
        <v>0.36872196007472502</v>
      </c>
      <c r="M21" s="90">
        <f t="shared" ref="L21:Q21" si="7">STDEV(M16:M19)/SQRT(M20)</f>
        <v>0.22268646743490272</v>
      </c>
      <c r="N21" s="90">
        <f t="shared" si="7"/>
        <v>0</v>
      </c>
      <c r="O21" s="90">
        <f t="shared" si="7"/>
        <v>9.6776464959148864E-2</v>
      </c>
      <c r="P21" s="90">
        <f t="shared" si="7"/>
        <v>0.11935877720743883</v>
      </c>
      <c r="Q21" s="91">
        <f t="shared" si="7"/>
        <v>9.6391520253571616E-2</v>
      </c>
    </row>
    <row r="22" spans="1:17" x14ac:dyDescent="0.3">
      <c r="A22" s="42"/>
      <c r="B22" s="63"/>
      <c r="C22" s="64"/>
      <c r="D22" s="84"/>
      <c r="E22" s="84"/>
      <c r="F22" s="84"/>
      <c r="G22" s="84"/>
      <c r="H22" s="84"/>
      <c r="I22" s="84"/>
      <c r="J22" s="80"/>
      <c r="K22" s="72"/>
      <c r="L22" s="92"/>
      <c r="M22" s="92"/>
      <c r="N22" s="92"/>
      <c r="O22" s="92"/>
      <c r="P22" s="92"/>
      <c r="Q22" s="92"/>
    </row>
    <row r="23" spans="1:17" ht="16.2" thickBot="1" x14ac:dyDescent="0.35">
      <c r="A23" s="42"/>
      <c r="B23" s="63"/>
      <c r="C23" s="64"/>
      <c r="D23" s="84"/>
      <c r="E23" s="84"/>
      <c r="F23" s="84"/>
      <c r="G23" s="84"/>
      <c r="H23" s="84"/>
      <c r="I23" s="84"/>
      <c r="J23" s="65"/>
      <c r="K23" s="83"/>
      <c r="L23" s="96"/>
      <c r="M23" s="96"/>
      <c r="N23" s="96"/>
      <c r="O23" s="96"/>
      <c r="P23" s="96"/>
      <c r="Q23" s="96"/>
    </row>
    <row r="24" spans="1:17" x14ac:dyDescent="0.3">
      <c r="A24" s="42"/>
      <c r="C24" s="64"/>
      <c r="D24" s="85" t="s">
        <v>38</v>
      </c>
      <c r="E24" s="85" t="s">
        <v>39</v>
      </c>
      <c r="F24" s="85" t="s">
        <v>40</v>
      </c>
      <c r="G24" s="85" t="s">
        <v>38</v>
      </c>
      <c r="H24" s="85" t="s">
        <v>39</v>
      </c>
      <c r="I24" s="85" t="s">
        <v>40</v>
      </c>
      <c r="K24" s="78" t="s">
        <v>34</v>
      </c>
      <c r="L24" s="94" t="s">
        <v>38</v>
      </c>
      <c r="M24" s="94" t="s">
        <v>39</v>
      </c>
      <c r="N24" s="94" t="s">
        <v>40</v>
      </c>
      <c r="O24" s="94" t="s">
        <v>38</v>
      </c>
      <c r="P24" s="94" t="s">
        <v>39</v>
      </c>
      <c r="Q24" s="95" t="s">
        <v>40</v>
      </c>
    </row>
    <row r="25" spans="1:17" x14ac:dyDescent="0.3">
      <c r="A25" s="42"/>
      <c r="B25" s="68" t="s">
        <v>37</v>
      </c>
      <c r="C25" s="64">
        <v>1</v>
      </c>
      <c r="D25" s="84">
        <v>1.2453112851991572</v>
      </c>
      <c r="E25" s="84">
        <v>1.0918836835403678</v>
      </c>
      <c r="F25" s="84">
        <v>1</v>
      </c>
      <c r="G25" s="60">
        <v>0.78325905522379158</v>
      </c>
      <c r="H25" s="60">
        <v>0.69945819044936386</v>
      </c>
      <c r="I25" s="60">
        <v>0.75685855575498007</v>
      </c>
      <c r="K25" s="82" t="s">
        <v>37</v>
      </c>
      <c r="L25" s="84">
        <f t="shared" ref="L25:N27" si="8">LOG(D25,2)</f>
        <v>0.31650641175514954</v>
      </c>
      <c r="M25" s="84">
        <f t="shared" si="8"/>
        <v>0.12681917666309783</v>
      </c>
      <c r="N25" s="84">
        <f t="shared" si="8"/>
        <v>0</v>
      </c>
      <c r="O25" s="84">
        <f t="shared" ref="O25:Q27" si="9">LOG(G25,2)</f>
        <v>-0.35243855126014628</v>
      </c>
      <c r="P25" s="84">
        <f t="shared" si="9"/>
        <v>-0.51569027085554886</v>
      </c>
      <c r="Q25" s="87">
        <f t="shared" si="9"/>
        <v>-0.40190438513534593</v>
      </c>
    </row>
    <row r="26" spans="1:17" x14ac:dyDescent="0.3">
      <c r="A26" s="42"/>
      <c r="B26" s="63"/>
      <c r="C26" s="64">
        <v>2</v>
      </c>
      <c r="D26" s="60">
        <v>0.86883362506881801</v>
      </c>
      <c r="E26" s="60">
        <v>1.1674234664743659</v>
      </c>
      <c r="F26" s="60">
        <v>1</v>
      </c>
      <c r="G26" s="60">
        <v>0.4804274743177282</v>
      </c>
      <c r="H26" s="60">
        <v>0.51092259659055783</v>
      </c>
      <c r="I26" s="60">
        <v>0.66614528252031902</v>
      </c>
      <c r="J26" s="80"/>
      <c r="K26" s="75"/>
      <c r="L26" s="84">
        <f t="shared" si="8"/>
        <v>-0.20284815636144946</v>
      </c>
      <c r="M26" s="84">
        <f t="shared" si="8"/>
        <v>0.22332797335500304</v>
      </c>
      <c r="N26" s="84">
        <f t="shared" si="8"/>
        <v>0</v>
      </c>
      <c r="O26" s="84">
        <f t="shared" si="9"/>
        <v>-1.0576094377477501</v>
      </c>
      <c r="P26" s="84">
        <f t="shared" si="9"/>
        <v>-0.96882335161749833</v>
      </c>
      <c r="Q26" s="87">
        <f t="shared" si="9"/>
        <v>-0.58609123964214571</v>
      </c>
    </row>
    <row r="27" spans="1:17" x14ac:dyDescent="0.3">
      <c r="A27" s="42"/>
      <c r="B27" s="63"/>
      <c r="C27" s="64">
        <v>3</v>
      </c>
      <c r="D27" s="60">
        <v>0.7337726721372041</v>
      </c>
      <c r="E27" s="60">
        <v>0.85215858690623114</v>
      </c>
      <c r="F27" s="60">
        <v>1</v>
      </c>
      <c r="G27" s="84">
        <v>0.6586765420513272</v>
      </c>
      <c r="H27" s="84">
        <v>0.66773461969798131</v>
      </c>
      <c r="I27" s="84">
        <v>0.53122763042559062</v>
      </c>
      <c r="J27" s="80"/>
      <c r="K27" s="75"/>
      <c r="L27" s="84">
        <f t="shared" si="8"/>
        <v>-0.44659491952724995</v>
      </c>
      <c r="M27" s="84">
        <f t="shared" si="8"/>
        <v>-0.23080615357629958</v>
      </c>
      <c r="N27" s="84">
        <f t="shared" si="8"/>
        <v>0</v>
      </c>
      <c r="O27" s="84">
        <f t="shared" si="9"/>
        <v>-0.60235792364420249</v>
      </c>
      <c r="P27" s="84">
        <f t="shared" si="9"/>
        <v>-0.58265325403969825</v>
      </c>
      <c r="Q27" s="87">
        <f t="shared" si="9"/>
        <v>-0.91259790821515119</v>
      </c>
    </row>
    <row r="28" spans="1:17" x14ac:dyDescent="0.3">
      <c r="A28" s="42"/>
      <c r="B28" s="63"/>
      <c r="C28" s="64"/>
      <c r="D28" s="84"/>
      <c r="E28" s="84"/>
      <c r="F28" s="84"/>
      <c r="G28" s="84"/>
      <c r="H28" s="84"/>
      <c r="I28" s="84"/>
      <c r="J28" s="80"/>
      <c r="K28" s="75" t="s">
        <v>7</v>
      </c>
      <c r="L28" s="88">
        <f t="shared" ref="L28:Q28" si="10">AVERAGE(L25:L27)</f>
        <v>-0.11097888804451661</v>
      </c>
      <c r="M28" s="88">
        <f t="shared" si="10"/>
        <v>3.9780332147267096E-2</v>
      </c>
      <c r="N28" s="88">
        <f t="shared" si="10"/>
        <v>0</v>
      </c>
      <c r="O28" s="88">
        <f t="shared" si="10"/>
        <v>-0.67080197088403304</v>
      </c>
      <c r="P28" s="88">
        <f t="shared" si="10"/>
        <v>-0.68905562550424848</v>
      </c>
      <c r="Q28" s="89">
        <f t="shared" si="10"/>
        <v>-0.6335311776642143</v>
      </c>
    </row>
    <row r="29" spans="1:17" x14ac:dyDescent="0.3">
      <c r="A29" s="42"/>
      <c r="B29" s="63"/>
      <c r="C29" s="64"/>
      <c r="D29" s="84"/>
      <c r="E29" s="84"/>
      <c r="F29" s="84"/>
      <c r="G29" s="84"/>
      <c r="H29" s="84"/>
      <c r="I29" s="84"/>
      <c r="J29" s="80"/>
      <c r="K29" s="75" t="s">
        <v>5</v>
      </c>
      <c r="L29" s="84">
        <f t="shared" ref="L29:Q29" si="11">COUNT(L25:L27)</f>
        <v>3</v>
      </c>
      <c r="M29" s="84">
        <f t="shared" si="11"/>
        <v>3</v>
      </c>
      <c r="N29" s="84">
        <f t="shared" si="11"/>
        <v>3</v>
      </c>
      <c r="O29" s="84">
        <f t="shared" si="11"/>
        <v>3</v>
      </c>
      <c r="P29" s="84">
        <f t="shared" si="11"/>
        <v>3</v>
      </c>
      <c r="Q29" s="87">
        <f t="shared" si="11"/>
        <v>3</v>
      </c>
    </row>
    <row r="30" spans="1:17" ht="16.2" thickBot="1" x14ac:dyDescent="0.35">
      <c r="A30" s="42"/>
      <c r="B30" s="63"/>
      <c r="C30" s="64"/>
      <c r="D30" s="84"/>
      <c r="E30" s="84"/>
      <c r="F30" s="84"/>
      <c r="G30" s="84"/>
      <c r="H30" s="84"/>
      <c r="I30" s="84"/>
      <c r="J30" s="80"/>
      <c r="K30" s="76" t="s">
        <v>6</v>
      </c>
      <c r="L30" s="90">
        <f t="shared" ref="L30:Q30" si="12">STDEV(L25:L27)/SQRT(L29)</f>
        <v>0.22502657790955796</v>
      </c>
      <c r="M30" s="90">
        <f t="shared" si="12"/>
        <v>0.13813190755204768</v>
      </c>
      <c r="N30" s="90">
        <f t="shared" si="12"/>
        <v>0</v>
      </c>
      <c r="O30" s="90">
        <f t="shared" si="12"/>
        <v>0.20642184597675564</v>
      </c>
      <c r="P30" s="90">
        <f t="shared" si="12"/>
        <v>0.14121319073203231</v>
      </c>
      <c r="Q30" s="91">
        <f t="shared" si="12"/>
        <v>0.14932054939912442</v>
      </c>
    </row>
    <row r="31" spans="1:17" x14ac:dyDescent="0.3">
      <c r="A31" s="42"/>
      <c r="B31" s="63"/>
      <c r="C31" s="64"/>
      <c r="D31" s="64"/>
      <c r="E31" s="64"/>
      <c r="F31" s="64"/>
      <c r="G31" s="64"/>
      <c r="H31" s="64"/>
      <c r="I31" s="64"/>
      <c r="J31" s="65"/>
      <c r="K31" s="72"/>
      <c r="L31" s="72"/>
      <c r="M31" s="72"/>
      <c r="N31" s="72"/>
      <c r="O31" s="72"/>
      <c r="P31" s="72"/>
      <c r="Q31" s="72"/>
    </row>
    <row r="32" spans="1:17" x14ac:dyDescent="0.3">
      <c r="A32" s="42"/>
      <c r="B32" s="63"/>
      <c r="C32" s="64"/>
      <c r="D32" s="64"/>
      <c r="E32" s="64"/>
      <c r="F32" s="64"/>
      <c r="G32" s="64"/>
      <c r="H32" s="64"/>
      <c r="I32" s="64"/>
      <c r="J32" s="65"/>
      <c r="K32" s="64"/>
      <c r="L32" s="64"/>
      <c r="M32" s="64"/>
      <c r="N32" s="64"/>
      <c r="O32" s="64"/>
      <c r="P32" s="64"/>
      <c r="Q32" s="64"/>
    </row>
    <row r="33" spans="1:17" x14ac:dyDescent="0.3">
      <c r="A33" s="42"/>
      <c r="B33" s="63"/>
      <c r="C33" s="64"/>
      <c r="D33" s="64"/>
      <c r="E33" s="64"/>
      <c r="F33" s="64"/>
      <c r="G33" s="64"/>
      <c r="H33" s="64"/>
      <c r="I33" s="64"/>
      <c r="J33" s="65"/>
      <c r="K33" s="64"/>
      <c r="L33" s="64"/>
      <c r="M33" s="64"/>
      <c r="N33" s="64"/>
      <c r="O33" s="64"/>
      <c r="P33" s="64"/>
      <c r="Q33" s="64"/>
    </row>
  </sheetData>
  <mergeCells count="4">
    <mergeCell ref="D2:F2"/>
    <mergeCell ref="G2:I2"/>
    <mergeCell ref="L2:N2"/>
    <mergeCell ref="O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3568-7CBA-42A6-9572-546AF361757B}">
  <dimension ref="B3:N7"/>
  <sheetViews>
    <sheetView workbookViewId="0">
      <selection activeCell="N8" sqref="N8"/>
    </sheetView>
  </sheetViews>
  <sheetFormatPr defaultRowHeight="14.4" x14ac:dyDescent="0.3"/>
  <cols>
    <col min="1" max="1" width="5.21875" customWidth="1"/>
    <col min="2" max="2" width="10.88671875" customWidth="1"/>
    <col min="13" max="13" width="5.6640625" customWidth="1"/>
  </cols>
  <sheetData>
    <row r="3" spans="2:14" x14ac:dyDescent="0.3">
      <c r="B3" s="34" t="s">
        <v>8</v>
      </c>
      <c r="C3" s="35">
        <v>1</v>
      </c>
      <c r="D3" s="35">
        <v>2</v>
      </c>
      <c r="E3" s="35">
        <v>3</v>
      </c>
      <c r="F3" s="35">
        <v>4</v>
      </c>
      <c r="G3" s="35">
        <v>5</v>
      </c>
      <c r="H3" s="35">
        <v>6</v>
      </c>
      <c r="I3" s="35">
        <v>7</v>
      </c>
      <c r="J3" s="35">
        <v>8</v>
      </c>
      <c r="K3" s="34" t="s">
        <v>7</v>
      </c>
      <c r="L3" s="36" t="s">
        <v>1</v>
      </c>
      <c r="M3" s="37" t="s">
        <v>5</v>
      </c>
      <c r="N3" s="37" t="s">
        <v>6</v>
      </c>
    </row>
    <row r="4" spans="2:14" x14ac:dyDescent="0.3">
      <c r="B4" s="34" t="s">
        <v>0</v>
      </c>
      <c r="C4" s="38">
        <v>23.164719310012121</v>
      </c>
      <c r="D4" s="38">
        <v>20.599461301811406</v>
      </c>
      <c r="E4" s="38">
        <v>16.219667943805874</v>
      </c>
      <c r="F4" s="38">
        <v>10.972568578553625</v>
      </c>
      <c r="G4" s="38">
        <v>14.146341463414632</v>
      </c>
      <c r="H4" s="38">
        <v>13.602015113350124</v>
      </c>
      <c r="I4" s="38">
        <v>12.895069532237684</v>
      </c>
      <c r="J4" s="38">
        <v>13.997477931904159</v>
      </c>
      <c r="K4" s="39">
        <f>AVERAGE(C4:J4)</f>
        <v>15.699665146886202</v>
      </c>
      <c r="L4" s="38">
        <f>STDEV(C4:J4)</f>
        <v>4.1391342935234201</v>
      </c>
      <c r="M4" s="40">
        <v>8</v>
      </c>
      <c r="N4" s="37">
        <f>(L4)/SQRT(M4)</f>
        <v>1.4634049635961</v>
      </c>
    </row>
    <row r="5" spans="2:14" x14ac:dyDescent="0.3">
      <c r="B5" s="34" t="s">
        <v>2</v>
      </c>
      <c r="C5" s="38">
        <v>18.597141151094917</v>
      </c>
      <c r="D5" s="38">
        <v>13.561681982734628</v>
      </c>
      <c r="E5" s="38">
        <v>9.3380614657210348</v>
      </c>
      <c r="F5" s="38">
        <v>9.1020910209102031</v>
      </c>
      <c r="G5" s="38">
        <v>9.585492227979282</v>
      </c>
      <c r="H5" s="38">
        <v>7.8085642317380426</v>
      </c>
      <c r="I5" s="38">
        <v>7.622739018087862</v>
      </c>
      <c r="J5" s="38">
        <v>8.3737864077669855</v>
      </c>
      <c r="K5" s="39">
        <f>AVERAGE(C5:J5)</f>
        <v>10.498694688254117</v>
      </c>
      <c r="L5" s="38">
        <f>STDEV(C5:J5)</f>
        <v>3.7630040124177699</v>
      </c>
      <c r="M5" s="40">
        <v>8</v>
      </c>
      <c r="N5" s="37">
        <f t="shared" ref="N5:N7" si="0">(L5)/SQRT(M5)</f>
        <v>1.3304228274063961</v>
      </c>
    </row>
    <row r="6" spans="2:14" x14ac:dyDescent="0.3">
      <c r="B6" s="34" t="s">
        <v>3</v>
      </c>
      <c r="C6" s="38">
        <v>18.587052045698659</v>
      </c>
      <c r="D6" s="38">
        <v>18.983505274814959</v>
      </c>
      <c r="E6" s="38">
        <v>11.029411764705879</v>
      </c>
      <c r="F6" s="38">
        <v>16.375</v>
      </c>
      <c r="G6" s="38">
        <v>13.625000000000012</v>
      </c>
      <c r="H6" s="38">
        <v>14.180024660912466</v>
      </c>
      <c r="I6" s="38">
        <v>15.106117353308363</v>
      </c>
      <c r="J6" s="38">
        <v>12.303980699638116</v>
      </c>
      <c r="K6" s="39">
        <f>AVERAGE(C6:J6)</f>
        <v>15.023761474884807</v>
      </c>
      <c r="L6" s="38">
        <f>STDEV(C6:J6)</f>
        <v>2.8342220208194377</v>
      </c>
      <c r="M6" s="40">
        <v>8</v>
      </c>
      <c r="N6" s="37">
        <f t="shared" si="0"/>
        <v>1.0020488051548322</v>
      </c>
    </row>
    <row r="7" spans="2:14" x14ac:dyDescent="0.3">
      <c r="B7" s="34" t="s">
        <v>4</v>
      </c>
      <c r="C7" s="38">
        <v>19.001522353023223</v>
      </c>
      <c r="D7" s="38">
        <v>20.702790950789101</v>
      </c>
      <c r="E7" s="38">
        <v>10.033821871476885</v>
      </c>
      <c r="F7" s="38">
        <v>15.441176470588236</v>
      </c>
      <c r="G7" s="38">
        <v>13.375796178343947</v>
      </c>
      <c r="H7" s="38">
        <v>10.669975186104228</v>
      </c>
      <c r="I7" s="38">
        <v>15.006305170239594</v>
      </c>
      <c r="J7" s="38">
        <v>8.9874857792946496</v>
      </c>
      <c r="K7" s="39">
        <f>AVERAGE(C7:J7)</f>
        <v>14.152359244982483</v>
      </c>
      <c r="L7" s="38">
        <f>STDEV(C7:J7)</f>
        <v>4.2288318010098624</v>
      </c>
      <c r="M7" s="40">
        <v>8</v>
      </c>
      <c r="N7" s="37">
        <f>(L7)/SQRT(M7)</f>
        <v>1.4951178214956971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A9242-EC5E-4BEB-8FB1-F34067C35AD7}">
  <dimension ref="C1:L6"/>
  <sheetViews>
    <sheetView workbookViewId="0">
      <selection activeCell="L4" sqref="L4"/>
    </sheetView>
  </sheetViews>
  <sheetFormatPr defaultRowHeight="14.4" x14ac:dyDescent="0.3"/>
  <cols>
    <col min="3" max="3" width="11.44140625" customWidth="1"/>
    <col min="11" max="11" width="5.5546875" customWidth="1"/>
    <col min="12" max="12" width="12" bestFit="1" customWidth="1"/>
  </cols>
  <sheetData>
    <row r="1" spans="3:12" ht="15" thickBot="1" x14ac:dyDescent="0.35"/>
    <row r="2" spans="3:12" x14ac:dyDescent="0.3">
      <c r="C2" s="7" t="s">
        <v>9</v>
      </c>
      <c r="D2" s="8">
        <v>1</v>
      </c>
      <c r="E2" s="8">
        <v>2</v>
      </c>
      <c r="F2" s="8">
        <v>3</v>
      </c>
      <c r="G2" s="8">
        <v>4</v>
      </c>
      <c r="H2" s="8">
        <v>5</v>
      </c>
      <c r="I2" s="9" t="s">
        <v>7</v>
      </c>
      <c r="J2" s="10" t="s">
        <v>1</v>
      </c>
      <c r="K2" s="15" t="s">
        <v>5</v>
      </c>
      <c r="L2" s="16" t="s">
        <v>6</v>
      </c>
    </row>
    <row r="3" spans="3:12" x14ac:dyDescent="0.3">
      <c r="C3" s="11" t="s">
        <v>0</v>
      </c>
      <c r="D3" s="1">
        <v>71250000</v>
      </c>
      <c r="E3" s="1">
        <v>625000000</v>
      </c>
      <c r="F3" s="1">
        <v>1075000000</v>
      </c>
      <c r="G3" s="1">
        <v>925000000</v>
      </c>
      <c r="H3" s="1">
        <v>300000000</v>
      </c>
      <c r="I3" s="17">
        <f>AVERAGE(D3:H3)</f>
        <v>599250000</v>
      </c>
      <c r="J3" s="1">
        <f>STDEV(D3:H3)</f>
        <v>418762686.37499201</v>
      </c>
      <c r="K3" s="17">
        <v>5</v>
      </c>
      <c r="L3" s="19">
        <f>(J3)/SQRT(K3)</f>
        <v>187276366.63498142</v>
      </c>
    </row>
    <row r="4" spans="3:12" x14ac:dyDescent="0.3">
      <c r="C4" s="12" t="s">
        <v>2</v>
      </c>
      <c r="D4" s="1">
        <v>2800000</v>
      </c>
      <c r="E4" s="1">
        <v>4000000</v>
      </c>
      <c r="F4" s="1">
        <v>600000</v>
      </c>
      <c r="G4" s="1">
        <v>4400000</v>
      </c>
      <c r="H4" s="1">
        <v>100000</v>
      </c>
      <c r="I4" s="17">
        <f t="shared" ref="I4:I5" si="0">AVERAGE(D4:H4)</f>
        <v>2380000</v>
      </c>
      <c r="J4" s="1">
        <f t="shared" ref="J4:J6" si="1">STDEV(D4:H4)</f>
        <v>1952434.377898525</v>
      </c>
      <c r="K4" s="17">
        <v>5</v>
      </c>
      <c r="L4" s="19">
        <f t="shared" ref="L4:L6" si="2">(J4)/SQRT(K4)</f>
        <v>873155.19811772287</v>
      </c>
    </row>
    <row r="5" spans="3:12" x14ac:dyDescent="0.3">
      <c r="C5" s="11" t="s">
        <v>3</v>
      </c>
      <c r="D5" s="1">
        <v>1160000000</v>
      </c>
      <c r="E5" s="1">
        <v>860000000</v>
      </c>
      <c r="F5" s="1">
        <v>1640000000</v>
      </c>
      <c r="G5" s="1">
        <v>1300000000</v>
      </c>
      <c r="H5" s="1">
        <v>1400000000</v>
      </c>
      <c r="I5" s="17">
        <f t="shared" si="0"/>
        <v>1272000000</v>
      </c>
      <c r="J5" s="1">
        <f t="shared" si="1"/>
        <v>289344085.82170814</v>
      </c>
      <c r="K5" s="17">
        <v>5</v>
      </c>
      <c r="L5" s="19">
        <f t="shared" si="2"/>
        <v>129398608.95697449</v>
      </c>
    </row>
    <row r="6" spans="3:12" ht="15" thickBot="1" x14ac:dyDescent="0.35">
      <c r="C6" s="13" t="s">
        <v>4</v>
      </c>
      <c r="D6" s="14">
        <v>1080000000</v>
      </c>
      <c r="E6" s="14">
        <v>1000000000</v>
      </c>
      <c r="F6" s="14">
        <v>1920000000</v>
      </c>
      <c r="G6" s="14">
        <v>1560000000</v>
      </c>
      <c r="H6" s="14">
        <v>1440000000</v>
      </c>
      <c r="I6" s="18">
        <f>AVERAGE(D6:H6)</f>
        <v>1400000000</v>
      </c>
      <c r="J6" s="14">
        <f t="shared" si="1"/>
        <v>374165738.67739415</v>
      </c>
      <c r="K6" s="18">
        <v>5</v>
      </c>
      <c r="L6" s="20">
        <f t="shared" si="2"/>
        <v>167332005.30681512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E56F2-90DF-4111-BE70-DE2B46979A31}">
  <dimension ref="B2:O49"/>
  <sheetViews>
    <sheetView topLeftCell="A20" workbookViewId="0">
      <selection activeCell="R36" sqref="R36"/>
    </sheetView>
  </sheetViews>
  <sheetFormatPr defaultRowHeight="14.4" x14ac:dyDescent="0.3"/>
  <cols>
    <col min="3" max="3" width="9.33203125" style="31" customWidth="1"/>
  </cols>
  <sheetData>
    <row r="2" spans="2:15" ht="15" thickBot="1" x14ac:dyDescent="0.35">
      <c r="C2" s="31" t="s">
        <v>8</v>
      </c>
      <c r="D2" s="6">
        <v>1</v>
      </c>
      <c r="E2" s="6">
        <v>2</v>
      </c>
      <c r="F2" s="6">
        <v>3</v>
      </c>
      <c r="G2" s="6">
        <v>4</v>
      </c>
      <c r="H2" s="6">
        <v>5</v>
      </c>
      <c r="I2" s="6">
        <v>6</v>
      </c>
      <c r="J2" s="6">
        <v>7</v>
      </c>
      <c r="K2" s="6">
        <v>8</v>
      </c>
      <c r="L2" s="2" t="s">
        <v>13</v>
      </c>
      <c r="M2" s="1" t="s">
        <v>10</v>
      </c>
      <c r="N2" s="1" t="s">
        <v>11</v>
      </c>
      <c r="O2" s="17" t="s">
        <v>12</v>
      </c>
    </row>
    <row r="3" spans="2:15" x14ac:dyDescent="0.3">
      <c r="B3" s="23" t="s">
        <v>0</v>
      </c>
      <c r="C3" s="32" t="s">
        <v>14</v>
      </c>
      <c r="D3" s="24">
        <v>1</v>
      </c>
      <c r="E3" s="24">
        <v>1</v>
      </c>
      <c r="F3" s="24">
        <v>1</v>
      </c>
      <c r="G3" s="24">
        <v>1</v>
      </c>
      <c r="H3" s="24">
        <v>1</v>
      </c>
      <c r="I3" s="24">
        <v>1</v>
      </c>
      <c r="J3" s="24">
        <v>1</v>
      </c>
      <c r="K3" s="24">
        <v>1</v>
      </c>
      <c r="L3" s="25">
        <f>MEDIAN(D3:K3)</f>
        <v>1</v>
      </c>
      <c r="M3" s="24">
        <f>QUARTILE(D3:K3,1)</f>
        <v>1</v>
      </c>
      <c r="N3" s="24">
        <f>QUARTILE(D3:K3,3)</f>
        <v>1</v>
      </c>
      <c r="O3" s="26">
        <f>N3-M3</f>
        <v>0</v>
      </c>
    </row>
    <row r="4" spans="2:15" x14ac:dyDescent="0.3">
      <c r="B4" s="3"/>
      <c r="C4" s="31" t="s">
        <v>15</v>
      </c>
      <c r="D4" s="21">
        <v>0.49016100178890898</v>
      </c>
      <c r="E4" s="21">
        <v>0.5312977099236641</v>
      </c>
      <c r="F4" s="21">
        <v>0.47307692307692306</v>
      </c>
      <c r="G4" s="21">
        <v>0.64549180327868849</v>
      </c>
      <c r="H4" s="21">
        <v>0.52298850574712641</v>
      </c>
      <c r="I4" s="21">
        <v>0.56752136752136761</v>
      </c>
      <c r="J4" s="21">
        <v>0.65702479338842978</v>
      </c>
      <c r="K4" s="21">
        <v>0.64785992217898836</v>
      </c>
      <c r="L4" s="5">
        <f t="shared" ref="L4:L49" si="0">MEDIAN(D4:K4)</f>
        <v>0.54940953872251586</v>
      </c>
      <c r="M4" s="21">
        <f>QUARTILE(D4:K4,1)</f>
        <v>0.51478162975757202</v>
      </c>
      <c r="N4" s="21">
        <f>QUARTILE(D4:K4,3)</f>
        <v>0.64608383300376349</v>
      </c>
      <c r="O4" s="27">
        <f>N4-M4</f>
        <v>0.13130220324619146</v>
      </c>
    </row>
    <row r="5" spans="2:15" x14ac:dyDescent="0.3">
      <c r="B5" s="3"/>
      <c r="C5" s="31" t="s">
        <v>16</v>
      </c>
      <c r="D5" s="21">
        <v>0.44543828264758495</v>
      </c>
      <c r="E5" s="21">
        <v>0.4946564885496183</v>
      </c>
      <c r="F5" s="21">
        <v>0.45384615384615379</v>
      </c>
      <c r="G5" s="21">
        <v>0.60655737704918034</v>
      </c>
      <c r="H5" s="21">
        <v>0.47701149425287354</v>
      </c>
      <c r="I5" s="21">
        <v>0.52820512820512822</v>
      </c>
      <c r="J5" s="21">
        <v>0.60537190082644621</v>
      </c>
      <c r="K5" s="21">
        <v>0.59922178988326846</v>
      </c>
      <c r="L5" s="5">
        <f>MEDIAN(D5:K5)</f>
        <v>0.51143080837737331</v>
      </c>
      <c r="M5" s="21">
        <f t="shared" ref="M5:M49" si="1">QUARTILE(D5:K5,1)</f>
        <v>0.47122015915119358</v>
      </c>
      <c r="N5" s="21">
        <f t="shared" ref="N5:N49" si="2">QUARTILE(D5:K5,3)</f>
        <v>0.60075931761906287</v>
      </c>
      <c r="O5" s="27">
        <f t="shared" ref="O5:O49" si="3">N5-M5</f>
        <v>0.12953915846786929</v>
      </c>
    </row>
    <row r="6" spans="2:15" x14ac:dyDescent="0.3">
      <c r="B6" s="3"/>
      <c r="C6" s="31" t="s">
        <v>17</v>
      </c>
      <c r="D6" s="21">
        <v>0.4239713774597495</v>
      </c>
      <c r="E6" s="21">
        <v>0.47022900763358777</v>
      </c>
      <c r="F6" s="21">
        <v>0.43846153846153846</v>
      </c>
      <c r="G6" s="21">
        <v>0.58196721311475408</v>
      </c>
      <c r="H6" s="21">
        <v>0.45402298850574707</v>
      </c>
      <c r="I6" s="21">
        <v>0.50598290598290596</v>
      </c>
      <c r="J6" s="21">
        <v>0.58057851239669434</v>
      </c>
      <c r="K6" s="21">
        <v>0.57587548638132291</v>
      </c>
      <c r="L6" s="5">
        <f t="shared" si="0"/>
        <v>0.48810595680824687</v>
      </c>
      <c r="M6" s="21">
        <f t="shared" si="1"/>
        <v>0.45013262599469495</v>
      </c>
      <c r="N6" s="21">
        <f t="shared" si="2"/>
        <v>0.57705124288516574</v>
      </c>
      <c r="O6" s="27">
        <f t="shared" si="3"/>
        <v>0.12691861689047079</v>
      </c>
    </row>
    <row r="7" spans="2:15" x14ac:dyDescent="0.3">
      <c r="B7" s="3"/>
      <c r="C7" s="31" t="s">
        <v>18</v>
      </c>
      <c r="D7" s="21">
        <v>0.40787119856887294</v>
      </c>
      <c r="E7" s="21">
        <v>0.45648854961832058</v>
      </c>
      <c r="F7" s="21">
        <v>0.42499999999999999</v>
      </c>
      <c r="G7" s="21">
        <v>0.56557377049180335</v>
      </c>
      <c r="H7" s="21">
        <v>0.44061302681992337</v>
      </c>
      <c r="I7" s="21">
        <v>0.49059829059829058</v>
      </c>
      <c r="J7" s="21">
        <v>0.56404958677685957</v>
      </c>
      <c r="K7" s="21">
        <v>0.55836575875486372</v>
      </c>
      <c r="L7" s="5">
        <f t="shared" si="0"/>
        <v>0.47354342010830558</v>
      </c>
      <c r="M7" s="21">
        <f t="shared" si="1"/>
        <v>0.4367097701149425</v>
      </c>
      <c r="N7" s="21">
        <f t="shared" si="2"/>
        <v>0.55978671576036265</v>
      </c>
      <c r="O7" s="27">
        <f t="shared" si="3"/>
        <v>0.12307694564542015</v>
      </c>
    </row>
    <row r="8" spans="2:15" x14ac:dyDescent="0.3">
      <c r="B8" s="3"/>
      <c r="C8" s="31" t="s">
        <v>19</v>
      </c>
      <c r="D8" s="21">
        <v>0.40071556350626114</v>
      </c>
      <c r="E8" s="21">
        <v>0.44732824427480911</v>
      </c>
      <c r="F8" s="21">
        <v>0.41730769230769227</v>
      </c>
      <c r="G8" s="21">
        <v>0.55327868852459017</v>
      </c>
      <c r="H8" s="21">
        <v>0.42911877394636017</v>
      </c>
      <c r="I8" s="21">
        <v>0.47863247863247871</v>
      </c>
      <c r="J8" s="21">
        <v>0.54958677685950419</v>
      </c>
      <c r="K8" s="21">
        <v>0.54669260700389111</v>
      </c>
      <c r="L8" s="5">
        <f t="shared" si="0"/>
        <v>0.46298036145364391</v>
      </c>
      <c r="M8" s="21">
        <f t="shared" si="1"/>
        <v>0.42616600353669321</v>
      </c>
      <c r="N8" s="21">
        <f t="shared" si="2"/>
        <v>0.54741614946779438</v>
      </c>
      <c r="O8" s="27">
        <f t="shared" si="3"/>
        <v>0.12125014593110117</v>
      </c>
    </row>
    <row r="9" spans="2:15" x14ac:dyDescent="0.3">
      <c r="B9" s="3"/>
      <c r="C9" s="31" t="s">
        <v>20</v>
      </c>
      <c r="D9" s="21">
        <v>0.39355992844364934</v>
      </c>
      <c r="E9" s="21">
        <v>0.43969465648854955</v>
      </c>
      <c r="F9" s="21">
        <v>0.4096153846153846</v>
      </c>
      <c r="G9" s="21">
        <v>0.54098360655737709</v>
      </c>
      <c r="H9" s="21">
        <v>0.41954022988505746</v>
      </c>
      <c r="I9" s="21">
        <v>0.47008547008547014</v>
      </c>
      <c r="J9" s="21">
        <v>0.53719008264462809</v>
      </c>
      <c r="K9" s="21">
        <v>0.53696498054474706</v>
      </c>
      <c r="L9" s="5">
        <f t="shared" si="0"/>
        <v>0.45489006328700987</v>
      </c>
      <c r="M9" s="21">
        <f t="shared" si="1"/>
        <v>0.41705901856763927</v>
      </c>
      <c r="N9" s="21">
        <f t="shared" si="2"/>
        <v>0.53702125606971729</v>
      </c>
      <c r="O9" s="27">
        <f t="shared" si="3"/>
        <v>0.11996223750207802</v>
      </c>
    </row>
    <row r="10" spans="2:15" x14ac:dyDescent="0.3">
      <c r="B10" s="3"/>
      <c r="C10" s="31" t="s">
        <v>21</v>
      </c>
      <c r="D10" s="21">
        <v>0.38819320214669045</v>
      </c>
      <c r="E10" s="21">
        <v>0.43358778625954192</v>
      </c>
      <c r="F10" s="21">
        <v>0.40192307692307688</v>
      </c>
      <c r="G10" s="21">
        <v>0.53278688524590168</v>
      </c>
      <c r="H10" s="21">
        <v>0.4118773946360153</v>
      </c>
      <c r="I10" s="21">
        <v>0.46324786324786332</v>
      </c>
      <c r="J10" s="21">
        <v>0.52066115702479343</v>
      </c>
      <c r="K10" s="21">
        <v>0.52723735408560313</v>
      </c>
      <c r="L10" s="5">
        <f t="shared" si="0"/>
        <v>0.44841782475370262</v>
      </c>
      <c r="M10" s="21">
        <f t="shared" si="1"/>
        <v>0.4093888152077807</v>
      </c>
      <c r="N10" s="21">
        <f t="shared" si="2"/>
        <v>0.52230520628999588</v>
      </c>
      <c r="O10" s="27">
        <f t="shared" si="3"/>
        <v>0.11291639108221518</v>
      </c>
    </row>
    <row r="11" spans="2:15" x14ac:dyDescent="0.3">
      <c r="B11" s="3"/>
      <c r="C11" s="31" t="s">
        <v>22</v>
      </c>
      <c r="D11" s="21">
        <v>0.38282647584973162</v>
      </c>
      <c r="E11" s="21">
        <v>0.43053435114503813</v>
      </c>
      <c r="F11" s="21">
        <v>0.39999999999999997</v>
      </c>
      <c r="G11" s="21">
        <v>0.52459016393442626</v>
      </c>
      <c r="H11" s="21">
        <v>0.40421455938697315</v>
      </c>
      <c r="I11" s="21">
        <v>0.45641025641025645</v>
      </c>
      <c r="J11" s="21">
        <v>0.52066115702479343</v>
      </c>
      <c r="K11" s="21">
        <v>0.52140077821011677</v>
      </c>
      <c r="L11" s="5">
        <f t="shared" si="0"/>
        <v>0.44347230377764729</v>
      </c>
      <c r="M11" s="21">
        <f t="shared" si="1"/>
        <v>0.40316091954022987</v>
      </c>
      <c r="N11" s="21">
        <f t="shared" si="2"/>
        <v>0.52084606232112429</v>
      </c>
      <c r="O11" s="27">
        <f t="shared" si="3"/>
        <v>0.11768514278089443</v>
      </c>
    </row>
    <row r="12" spans="2:15" x14ac:dyDescent="0.3">
      <c r="B12" s="3"/>
      <c r="C12" s="31" t="s">
        <v>23</v>
      </c>
      <c r="D12" s="21">
        <v>0.37924865831842569</v>
      </c>
      <c r="E12" s="21">
        <v>0.4274809160305344</v>
      </c>
      <c r="F12" s="21">
        <v>0.39615384615384613</v>
      </c>
      <c r="G12" s="21">
        <v>0.51844262295081966</v>
      </c>
      <c r="H12" s="21">
        <v>0.4003831417624521</v>
      </c>
      <c r="I12" s="21">
        <v>0.45299145299145305</v>
      </c>
      <c r="J12" s="21">
        <v>0.51652892561983477</v>
      </c>
      <c r="K12" s="21">
        <v>0.51556420233463041</v>
      </c>
      <c r="L12" s="5">
        <f t="shared" si="0"/>
        <v>0.44023618451099372</v>
      </c>
      <c r="M12" s="21">
        <f t="shared" si="1"/>
        <v>0.39932581786030064</v>
      </c>
      <c r="N12" s="21">
        <f t="shared" si="2"/>
        <v>0.5158053831559315</v>
      </c>
      <c r="O12" s="27">
        <f t="shared" si="3"/>
        <v>0.11647956529563086</v>
      </c>
    </row>
    <row r="13" spans="2:15" ht="15" thickBot="1" x14ac:dyDescent="0.35">
      <c r="B13" s="4"/>
      <c r="C13" s="33" t="s">
        <v>24</v>
      </c>
      <c r="D13" s="28">
        <v>0.37567084078711982</v>
      </c>
      <c r="E13" s="28">
        <v>0.42442748091603055</v>
      </c>
      <c r="F13" s="28">
        <v>0.39230769230769225</v>
      </c>
      <c r="G13" s="28">
        <v>0.51229508196721307</v>
      </c>
      <c r="H13" s="28">
        <v>0.39655172413793099</v>
      </c>
      <c r="I13" s="28">
        <v>0.44957264957264964</v>
      </c>
      <c r="J13" s="28">
        <v>0.51033057851239672</v>
      </c>
      <c r="K13" s="28">
        <v>0.51167315175097272</v>
      </c>
      <c r="L13" s="29">
        <f t="shared" si="0"/>
        <v>0.4370000652443401</v>
      </c>
      <c r="M13" s="28">
        <f t="shared" si="1"/>
        <v>0.39549071618037129</v>
      </c>
      <c r="N13" s="28">
        <f t="shared" si="2"/>
        <v>0.51066622182204069</v>
      </c>
      <c r="O13" s="30">
        <f t="shared" si="3"/>
        <v>0.1151755056416694</v>
      </c>
    </row>
    <row r="14" spans="2:15" ht="15" thickBot="1" x14ac:dyDescent="0.35">
      <c r="D14" s="21"/>
      <c r="E14" s="21"/>
      <c r="F14" s="21"/>
      <c r="G14" s="21"/>
      <c r="H14" s="21"/>
      <c r="I14" s="21"/>
      <c r="J14" s="21"/>
      <c r="K14" s="21"/>
      <c r="L14" s="5"/>
      <c r="M14" s="21"/>
      <c r="N14" s="21"/>
      <c r="O14" s="22"/>
    </row>
    <row r="15" spans="2:15" x14ac:dyDescent="0.3">
      <c r="B15" s="23" t="s">
        <v>2</v>
      </c>
      <c r="C15" s="32" t="s">
        <v>14</v>
      </c>
      <c r="D15" s="24">
        <v>1</v>
      </c>
      <c r="E15" s="24">
        <v>1</v>
      </c>
      <c r="F15" s="24">
        <v>1</v>
      </c>
      <c r="G15" s="24">
        <v>1</v>
      </c>
      <c r="H15" s="24">
        <v>1</v>
      </c>
      <c r="I15" s="24">
        <v>1</v>
      </c>
      <c r="J15" s="24">
        <v>1</v>
      </c>
      <c r="K15" s="24">
        <v>1</v>
      </c>
      <c r="L15" s="25">
        <f t="shared" si="0"/>
        <v>1</v>
      </c>
      <c r="M15" s="24">
        <f t="shared" si="1"/>
        <v>1</v>
      </c>
      <c r="N15" s="24">
        <f t="shared" si="2"/>
        <v>1</v>
      </c>
      <c r="O15" s="26">
        <f t="shared" si="3"/>
        <v>0</v>
      </c>
    </row>
    <row r="16" spans="2:15" x14ac:dyDescent="0.3">
      <c r="B16" s="3"/>
      <c r="C16" s="31" t="s">
        <v>15</v>
      </c>
      <c r="D16" s="21">
        <v>0.31408450704225355</v>
      </c>
      <c r="E16" s="21">
        <v>0.35927367055771725</v>
      </c>
      <c r="F16" s="21">
        <v>0.36220472440944879</v>
      </c>
      <c r="G16" s="21">
        <v>0.46074380165289258</v>
      </c>
      <c r="H16" s="21">
        <v>0.41904761904761906</v>
      </c>
      <c r="I16" s="21">
        <v>0.41940298507462687</v>
      </c>
      <c r="J16" s="21">
        <v>0.39795918367346944</v>
      </c>
      <c r="K16" s="21">
        <v>0.40467625899280574</v>
      </c>
      <c r="L16" s="5">
        <f t="shared" si="0"/>
        <v>0.40131772133313759</v>
      </c>
      <c r="M16" s="21">
        <f t="shared" si="1"/>
        <v>0.3614719609465159</v>
      </c>
      <c r="N16" s="21">
        <f t="shared" si="2"/>
        <v>0.41913646055437104</v>
      </c>
      <c r="O16" s="27">
        <f t="shared" si="3"/>
        <v>5.7664499607855135E-2</v>
      </c>
    </row>
    <row r="17" spans="2:15" x14ac:dyDescent="0.3">
      <c r="B17" s="3"/>
      <c r="C17" s="31" t="s">
        <v>16</v>
      </c>
      <c r="D17" s="21">
        <v>0.26901408450704228</v>
      </c>
      <c r="E17" s="21">
        <v>0.32425421530479898</v>
      </c>
      <c r="F17" s="21">
        <v>0.30905511811023623</v>
      </c>
      <c r="G17" s="21">
        <v>0.37396694214876031</v>
      </c>
      <c r="H17" s="21">
        <v>0.35952380952380952</v>
      </c>
      <c r="I17" s="21">
        <v>0.34477611940298508</v>
      </c>
      <c r="J17" s="21">
        <v>0.33673469387755106</v>
      </c>
      <c r="K17" s="21">
        <v>0.34172661870503596</v>
      </c>
      <c r="L17" s="5">
        <f t="shared" si="0"/>
        <v>0.33923065629129351</v>
      </c>
      <c r="M17" s="21">
        <f t="shared" si="1"/>
        <v>0.32045444100615827</v>
      </c>
      <c r="N17" s="21">
        <f t="shared" si="2"/>
        <v>0.34846304193319122</v>
      </c>
      <c r="O17" s="27">
        <f t="shared" si="3"/>
        <v>2.8008600927032945E-2</v>
      </c>
    </row>
    <row r="18" spans="2:15" x14ac:dyDescent="0.3">
      <c r="B18" s="3"/>
      <c r="C18" s="31" t="s">
        <v>17</v>
      </c>
      <c r="D18" s="21">
        <v>0.25211267605633803</v>
      </c>
      <c r="E18" s="21">
        <v>0.304798962386511</v>
      </c>
      <c r="F18" s="21">
        <v>0.2874015748031496</v>
      </c>
      <c r="G18" s="21">
        <v>0.3450413223140496</v>
      </c>
      <c r="H18" s="21">
        <v>0.33571428571428569</v>
      </c>
      <c r="I18" s="21">
        <v>0.31940298507462683</v>
      </c>
      <c r="J18" s="21">
        <v>0.31462585034013607</v>
      </c>
      <c r="K18" s="21">
        <v>0.31834532374100716</v>
      </c>
      <c r="L18" s="5">
        <f t="shared" si="0"/>
        <v>0.31648558704057161</v>
      </c>
      <c r="M18" s="21">
        <f t="shared" si="1"/>
        <v>0.30044961549067062</v>
      </c>
      <c r="N18" s="21">
        <f t="shared" si="2"/>
        <v>0.32348081023454156</v>
      </c>
      <c r="O18" s="27">
        <f t="shared" si="3"/>
        <v>2.3031194743870942E-2</v>
      </c>
    </row>
    <row r="19" spans="2:15" x14ac:dyDescent="0.3">
      <c r="B19" s="3"/>
      <c r="C19" s="31" t="s">
        <v>18</v>
      </c>
      <c r="D19" s="21">
        <v>0.24507042253521127</v>
      </c>
      <c r="E19" s="21">
        <v>0.29442282749675747</v>
      </c>
      <c r="F19" s="21">
        <v>0.27952755905511806</v>
      </c>
      <c r="G19" s="21">
        <v>0.33057851239669422</v>
      </c>
      <c r="H19" s="21">
        <v>0.32142857142857145</v>
      </c>
      <c r="I19" s="21">
        <v>0.30746268656716413</v>
      </c>
      <c r="J19" s="21">
        <v>0.30612244897959184</v>
      </c>
      <c r="K19" s="21">
        <v>0.30755395683453235</v>
      </c>
      <c r="L19" s="5">
        <f t="shared" si="0"/>
        <v>0.30679256777337799</v>
      </c>
      <c r="M19" s="21">
        <f t="shared" si="1"/>
        <v>0.2906990103863476</v>
      </c>
      <c r="N19" s="21">
        <f t="shared" si="2"/>
        <v>0.31102261048304214</v>
      </c>
      <c r="O19" s="27">
        <f t="shared" si="3"/>
        <v>2.0323600096694538E-2</v>
      </c>
    </row>
    <row r="20" spans="2:15" x14ac:dyDescent="0.3">
      <c r="B20" s="3"/>
      <c r="C20" s="31" t="s">
        <v>19</v>
      </c>
      <c r="D20" s="21">
        <v>0.24084507042253525</v>
      </c>
      <c r="E20" s="21">
        <v>0.28664072632944226</v>
      </c>
      <c r="F20" s="21">
        <v>0.27165354330708663</v>
      </c>
      <c r="G20" s="21">
        <v>0.3223140495867769</v>
      </c>
      <c r="H20" s="21">
        <v>0.31190476190476191</v>
      </c>
      <c r="I20" s="21">
        <v>0.29850746268656714</v>
      </c>
      <c r="J20" s="21">
        <v>0.29761904761904762</v>
      </c>
      <c r="K20" s="21">
        <v>0.30035971223021579</v>
      </c>
      <c r="L20" s="5">
        <f t="shared" si="0"/>
        <v>0.2980632551528074</v>
      </c>
      <c r="M20" s="21">
        <f t="shared" si="1"/>
        <v>0.28289393057385337</v>
      </c>
      <c r="N20" s="21">
        <f t="shared" si="2"/>
        <v>0.30324597464885233</v>
      </c>
      <c r="O20" s="27">
        <f t="shared" si="3"/>
        <v>2.0352044074998965E-2</v>
      </c>
    </row>
    <row r="21" spans="2:15" x14ac:dyDescent="0.3">
      <c r="B21" s="3"/>
      <c r="C21" s="31" t="s">
        <v>20</v>
      </c>
      <c r="D21" s="21">
        <v>0.23802816901408452</v>
      </c>
      <c r="E21" s="21">
        <v>0.2814526588845655</v>
      </c>
      <c r="F21" s="21">
        <v>0.26771653543307089</v>
      </c>
      <c r="G21" s="21">
        <v>0.31611570247933884</v>
      </c>
      <c r="H21" s="21">
        <v>0.30714285714285716</v>
      </c>
      <c r="I21" s="21">
        <v>0.29253731343283579</v>
      </c>
      <c r="J21" s="21">
        <v>0.29251700680272108</v>
      </c>
      <c r="K21" s="21">
        <v>0.29496402877697842</v>
      </c>
      <c r="L21" s="5">
        <f t="shared" si="0"/>
        <v>0.29252716011777846</v>
      </c>
      <c r="M21" s="21">
        <f t="shared" si="1"/>
        <v>0.27801862802169186</v>
      </c>
      <c r="N21" s="21">
        <f t="shared" si="2"/>
        <v>0.29800873586844812</v>
      </c>
      <c r="O21" s="27">
        <f t="shared" si="3"/>
        <v>1.9990107846756255E-2</v>
      </c>
    </row>
    <row r="22" spans="2:15" x14ac:dyDescent="0.3">
      <c r="B22" s="3"/>
      <c r="C22" s="31" t="s">
        <v>21</v>
      </c>
      <c r="D22" s="21">
        <v>0.23380281690140847</v>
      </c>
      <c r="E22" s="21">
        <v>0.27756160830090792</v>
      </c>
      <c r="F22" s="21">
        <v>0.26181102362204728</v>
      </c>
      <c r="G22" s="21">
        <v>0.31198347107438018</v>
      </c>
      <c r="H22" s="21">
        <v>0.30238095238095242</v>
      </c>
      <c r="I22" s="21">
        <v>0.28805970149253729</v>
      </c>
      <c r="J22" s="21">
        <v>0.2874149659863946</v>
      </c>
      <c r="K22" s="21">
        <v>0.28956834532374098</v>
      </c>
      <c r="L22" s="5">
        <f t="shared" si="0"/>
        <v>0.28773733373946597</v>
      </c>
      <c r="M22" s="21">
        <f t="shared" si="1"/>
        <v>0.27362396213119278</v>
      </c>
      <c r="N22" s="21">
        <f t="shared" si="2"/>
        <v>0.29277149708804384</v>
      </c>
      <c r="O22" s="27">
        <f t="shared" si="3"/>
        <v>1.9147534956851064E-2</v>
      </c>
    </row>
    <row r="23" spans="2:15" x14ac:dyDescent="0.3">
      <c r="B23" s="3"/>
      <c r="C23" s="31" t="s">
        <v>22</v>
      </c>
      <c r="D23" s="21">
        <v>0.23239436619718312</v>
      </c>
      <c r="E23" s="21">
        <v>0.2736705577172503</v>
      </c>
      <c r="F23" s="21">
        <v>0.25787401574803148</v>
      </c>
      <c r="G23" s="21">
        <v>0.30785123966942146</v>
      </c>
      <c r="H23" s="21">
        <v>0.3</v>
      </c>
      <c r="I23" s="21">
        <v>0.28358208955223879</v>
      </c>
      <c r="J23" s="21">
        <v>0.28401360544217691</v>
      </c>
      <c r="K23" s="21">
        <v>0.28597122302158273</v>
      </c>
      <c r="L23" s="5">
        <f t="shared" si="0"/>
        <v>0.28379784749720782</v>
      </c>
      <c r="M23" s="21">
        <f t="shared" si="1"/>
        <v>0.26972142222494561</v>
      </c>
      <c r="N23" s="21">
        <f t="shared" si="2"/>
        <v>0.28947841726618706</v>
      </c>
      <c r="O23" s="27">
        <f t="shared" si="3"/>
        <v>1.9756995041241454E-2</v>
      </c>
    </row>
    <row r="24" spans="2:15" x14ac:dyDescent="0.3">
      <c r="B24" s="3"/>
      <c r="C24" s="31" t="s">
        <v>23</v>
      </c>
      <c r="D24" s="21">
        <v>0.23098591549295777</v>
      </c>
      <c r="E24" s="21">
        <v>0.26977950713359272</v>
      </c>
      <c r="F24" s="21">
        <v>0.25590551181102361</v>
      </c>
      <c r="G24" s="21">
        <v>0.3037190082644628</v>
      </c>
      <c r="H24" s="21">
        <v>0.29761904761904762</v>
      </c>
      <c r="I24" s="21">
        <v>0.28059701492537314</v>
      </c>
      <c r="J24" s="21">
        <v>0.28061224489795922</v>
      </c>
      <c r="K24" s="21">
        <v>0.28237410071942443</v>
      </c>
      <c r="L24" s="5">
        <f t="shared" si="0"/>
        <v>0.28060462991166618</v>
      </c>
      <c r="M24" s="21">
        <f t="shared" si="1"/>
        <v>0.26631100830295046</v>
      </c>
      <c r="N24" s="21">
        <f t="shared" si="2"/>
        <v>0.28618533744433022</v>
      </c>
      <c r="O24" s="27">
        <f t="shared" si="3"/>
        <v>1.9874329141379765E-2</v>
      </c>
    </row>
    <row r="25" spans="2:15" ht="15" thickBot="1" x14ac:dyDescent="0.35">
      <c r="B25" s="4"/>
      <c r="C25" s="33" t="s">
        <v>24</v>
      </c>
      <c r="D25" s="28">
        <v>0.22957746478873242</v>
      </c>
      <c r="E25" s="28">
        <v>0.26588845654993515</v>
      </c>
      <c r="F25" s="28">
        <v>0.25393700787401574</v>
      </c>
      <c r="G25" s="28">
        <v>0.29958677685950413</v>
      </c>
      <c r="H25" s="28">
        <v>0.29523809523809524</v>
      </c>
      <c r="I25" s="28">
        <v>0.27761194029850744</v>
      </c>
      <c r="J25" s="28">
        <v>0.27721088435374153</v>
      </c>
      <c r="K25" s="28">
        <v>0.27877697841726617</v>
      </c>
      <c r="L25" s="29">
        <f t="shared" si="0"/>
        <v>0.27741141232612448</v>
      </c>
      <c r="M25" s="28">
        <f t="shared" si="1"/>
        <v>0.26290059438095531</v>
      </c>
      <c r="N25" s="28">
        <f t="shared" si="2"/>
        <v>0.28289225762247344</v>
      </c>
      <c r="O25" s="30">
        <f t="shared" si="3"/>
        <v>1.9991663241518132E-2</v>
      </c>
    </row>
    <row r="26" spans="2:15" ht="15" thickBot="1" x14ac:dyDescent="0.35">
      <c r="D26" s="21"/>
      <c r="E26" s="21"/>
      <c r="F26" s="21"/>
      <c r="G26" s="21"/>
      <c r="H26" s="21"/>
      <c r="I26" s="21"/>
      <c r="J26" s="21"/>
      <c r="K26" s="21"/>
      <c r="L26" s="5"/>
      <c r="M26" s="21"/>
      <c r="N26" s="21"/>
      <c r="O26" s="22"/>
    </row>
    <row r="27" spans="2:15" x14ac:dyDescent="0.3">
      <c r="B27" s="23" t="s">
        <v>3</v>
      </c>
      <c r="C27" s="32" t="s">
        <v>14</v>
      </c>
      <c r="D27" s="24">
        <v>1</v>
      </c>
      <c r="E27" s="24">
        <v>1</v>
      </c>
      <c r="F27" s="24">
        <v>1</v>
      </c>
      <c r="G27" s="24">
        <v>1</v>
      </c>
      <c r="H27" s="24">
        <v>1</v>
      </c>
      <c r="I27" s="24">
        <v>1</v>
      </c>
      <c r="J27" s="24">
        <v>1</v>
      </c>
      <c r="K27" s="24">
        <v>1</v>
      </c>
      <c r="L27" s="25">
        <f t="shared" si="0"/>
        <v>1</v>
      </c>
      <c r="M27" s="24">
        <f t="shared" si="1"/>
        <v>1</v>
      </c>
      <c r="N27" s="24">
        <f t="shared" si="2"/>
        <v>1</v>
      </c>
      <c r="O27" s="26">
        <f t="shared" si="3"/>
        <v>0</v>
      </c>
    </row>
    <row r="28" spans="2:15" x14ac:dyDescent="0.3">
      <c r="B28" s="3"/>
      <c r="C28" s="31" t="s">
        <v>15</v>
      </c>
      <c r="D28" s="21">
        <v>0.40401505646173147</v>
      </c>
      <c r="E28" s="21">
        <v>0.47733333333333333</v>
      </c>
      <c r="F28" s="21">
        <v>0.47583643122676578</v>
      </c>
      <c r="G28" s="21">
        <v>0.60992907801418439</v>
      </c>
      <c r="H28" s="21">
        <v>0.47244094488188976</v>
      </c>
      <c r="I28" s="21">
        <v>0.50367107195301031</v>
      </c>
      <c r="J28" s="21">
        <v>0.52718286655683688</v>
      </c>
      <c r="K28" s="21">
        <v>0.50874125874125875</v>
      </c>
      <c r="L28" s="5">
        <f t="shared" si="0"/>
        <v>0.49050220264317179</v>
      </c>
      <c r="M28" s="21">
        <f t="shared" si="1"/>
        <v>0.47498755964054679</v>
      </c>
      <c r="N28" s="21">
        <f t="shared" si="2"/>
        <v>0.51335166069515326</v>
      </c>
      <c r="O28" s="27">
        <f t="shared" si="3"/>
        <v>3.836410105460647E-2</v>
      </c>
    </row>
    <row r="29" spans="2:15" x14ac:dyDescent="0.3">
      <c r="B29" s="3"/>
      <c r="C29" s="31" t="s">
        <v>16</v>
      </c>
      <c r="D29" s="21">
        <v>0.37139272271016305</v>
      </c>
      <c r="E29" s="21">
        <v>0.43733333333333335</v>
      </c>
      <c r="F29" s="21">
        <v>0.42379182156133827</v>
      </c>
      <c r="G29" s="21">
        <v>0.54846335697399529</v>
      </c>
      <c r="H29" s="21">
        <v>0.42913385826771655</v>
      </c>
      <c r="I29" s="21">
        <v>0.44346549192364165</v>
      </c>
      <c r="J29" s="21">
        <v>0.47116968698517298</v>
      </c>
      <c r="K29" s="21">
        <v>0.45279720279720287</v>
      </c>
      <c r="L29" s="5">
        <f t="shared" si="0"/>
        <v>0.44039941262848747</v>
      </c>
      <c r="M29" s="21">
        <f t="shared" si="1"/>
        <v>0.42779834909112197</v>
      </c>
      <c r="N29" s="21">
        <f t="shared" si="2"/>
        <v>0.45739032384419542</v>
      </c>
      <c r="O29" s="27">
        <f t="shared" si="3"/>
        <v>2.9591974753073458E-2</v>
      </c>
    </row>
    <row r="30" spans="2:15" x14ac:dyDescent="0.3">
      <c r="B30" s="3"/>
      <c r="C30" s="31" t="s">
        <v>17</v>
      </c>
      <c r="D30" s="21">
        <v>0.35006273525721454</v>
      </c>
      <c r="E30" s="21">
        <v>0.41733333333333333</v>
      </c>
      <c r="F30" s="21">
        <v>0.39962825278810404</v>
      </c>
      <c r="G30" s="21">
        <v>0.51773049645390068</v>
      </c>
      <c r="H30" s="21">
        <v>0.41141732283464566</v>
      </c>
      <c r="I30" s="21">
        <v>0.4229074889867841</v>
      </c>
      <c r="J30" s="21">
        <v>0.44810543657331142</v>
      </c>
      <c r="K30" s="21">
        <v>0.42832167832167833</v>
      </c>
      <c r="L30" s="5">
        <f t="shared" si="0"/>
        <v>0.42012041116005872</v>
      </c>
      <c r="M30" s="21">
        <f t="shared" si="1"/>
        <v>0.40847005532301028</v>
      </c>
      <c r="N30" s="21">
        <f t="shared" si="2"/>
        <v>0.43326761788458662</v>
      </c>
      <c r="O30" s="27">
        <f t="shared" si="3"/>
        <v>2.4797562561576336E-2</v>
      </c>
    </row>
    <row r="31" spans="2:15" x14ac:dyDescent="0.3">
      <c r="B31" s="3"/>
      <c r="C31" s="31" t="s">
        <v>18</v>
      </c>
      <c r="D31" s="21">
        <v>0.33626097867001253</v>
      </c>
      <c r="E31" s="21">
        <v>0.40666666666666668</v>
      </c>
      <c r="F31" s="21">
        <v>0.38661710037174718</v>
      </c>
      <c r="G31" s="21">
        <v>0.50118203309692666</v>
      </c>
      <c r="H31" s="21">
        <v>0.3956692913385827</v>
      </c>
      <c r="I31" s="21">
        <v>0.40822320117474303</v>
      </c>
      <c r="J31" s="21">
        <v>0.43163097199341022</v>
      </c>
      <c r="K31" s="21">
        <v>0.41608391608391609</v>
      </c>
      <c r="L31" s="5">
        <f t="shared" si="0"/>
        <v>0.40744493392070485</v>
      </c>
      <c r="M31" s="21">
        <f t="shared" si="1"/>
        <v>0.39340624359687382</v>
      </c>
      <c r="N31" s="21">
        <f t="shared" si="2"/>
        <v>0.41997068006128963</v>
      </c>
      <c r="O31" s="27">
        <f t="shared" si="3"/>
        <v>2.6564436464415808E-2</v>
      </c>
    </row>
    <row r="32" spans="2:15" x14ac:dyDescent="0.3">
      <c r="B32" s="3"/>
      <c r="C32" s="31" t="s">
        <v>19</v>
      </c>
      <c r="D32" s="21">
        <v>0.32873274780426598</v>
      </c>
      <c r="E32" s="21">
        <v>0.39866666666666667</v>
      </c>
      <c r="F32" s="21">
        <v>0.37732342007434944</v>
      </c>
      <c r="G32" s="21">
        <v>0.48936170212765956</v>
      </c>
      <c r="H32" s="21">
        <v>0.38582677165354334</v>
      </c>
      <c r="I32" s="21">
        <v>0.39941262848751835</v>
      </c>
      <c r="J32" s="21">
        <v>0.42174629324546953</v>
      </c>
      <c r="K32" s="21">
        <v>0.4073426573426574</v>
      </c>
      <c r="L32" s="5">
        <f t="shared" si="0"/>
        <v>0.39903964757709254</v>
      </c>
      <c r="M32" s="21">
        <f t="shared" si="1"/>
        <v>0.38370093375874487</v>
      </c>
      <c r="N32" s="21">
        <f t="shared" si="2"/>
        <v>0.41094356631836043</v>
      </c>
      <c r="O32" s="27">
        <f t="shared" si="3"/>
        <v>2.7242632559615565E-2</v>
      </c>
    </row>
    <row r="33" spans="2:15" x14ac:dyDescent="0.3">
      <c r="B33" s="3"/>
      <c r="C33" s="31" t="s">
        <v>20</v>
      </c>
      <c r="D33" s="21">
        <v>0.32245922208281053</v>
      </c>
      <c r="E33" s="21">
        <v>0.39333333333333331</v>
      </c>
      <c r="F33" s="21">
        <v>0.36802973977695169</v>
      </c>
      <c r="G33" s="21">
        <v>0.47990543735224589</v>
      </c>
      <c r="H33" s="21">
        <v>0.37795275590551181</v>
      </c>
      <c r="I33" s="21">
        <v>0.39060205580029367</v>
      </c>
      <c r="J33" s="21">
        <v>0.41515650741350907</v>
      </c>
      <c r="K33" s="21">
        <v>0.39860139860139865</v>
      </c>
      <c r="L33" s="5">
        <f t="shared" si="0"/>
        <v>0.39196769456681346</v>
      </c>
      <c r="M33" s="21">
        <f t="shared" si="1"/>
        <v>0.37547200187337176</v>
      </c>
      <c r="N33" s="21">
        <f t="shared" si="2"/>
        <v>0.40274017580442623</v>
      </c>
      <c r="O33" s="27">
        <f t="shared" si="3"/>
        <v>2.7268173931054462E-2</v>
      </c>
    </row>
    <row r="34" spans="2:15" x14ac:dyDescent="0.3">
      <c r="B34" s="3"/>
      <c r="C34" s="31" t="s">
        <v>21</v>
      </c>
      <c r="D34" s="21">
        <v>0.31869510664993728</v>
      </c>
      <c r="E34" s="21">
        <v>0.38933333333333331</v>
      </c>
      <c r="F34" s="21">
        <v>0.36245353159851301</v>
      </c>
      <c r="G34" s="21">
        <v>0.47044917257683216</v>
      </c>
      <c r="H34" s="21">
        <v>0.37007874015748032</v>
      </c>
      <c r="I34" s="21">
        <v>0.38619676945668135</v>
      </c>
      <c r="J34" s="21">
        <v>0.40856672158154861</v>
      </c>
      <c r="K34" s="21">
        <v>0.39335664335664339</v>
      </c>
      <c r="L34" s="5">
        <f t="shared" si="0"/>
        <v>0.38776505139500733</v>
      </c>
      <c r="M34" s="21">
        <f t="shared" si="1"/>
        <v>0.36817243801773847</v>
      </c>
      <c r="N34" s="21">
        <f t="shared" si="2"/>
        <v>0.39715916291286968</v>
      </c>
      <c r="O34" s="27">
        <f t="shared" si="3"/>
        <v>2.8986724895131211E-2</v>
      </c>
    </row>
    <row r="35" spans="2:15" x14ac:dyDescent="0.3">
      <c r="B35" s="3"/>
      <c r="C35" s="31" t="s">
        <v>22</v>
      </c>
      <c r="D35" s="21">
        <v>0.31367628607277287</v>
      </c>
      <c r="E35" s="21">
        <v>0.38533333333333331</v>
      </c>
      <c r="F35" s="21">
        <v>0.35687732342007433</v>
      </c>
      <c r="G35" s="21">
        <v>0.46572104018912536</v>
      </c>
      <c r="H35" s="21">
        <v>0.36417322834645666</v>
      </c>
      <c r="I35" s="21">
        <v>0.38032305433186486</v>
      </c>
      <c r="J35" s="21">
        <v>0.40362438220757824</v>
      </c>
      <c r="K35" s="21">
        <v>0.3898601398601399</v>
      </c>
      <c r="L35" s="5">
        <f t="shared" si="0"/>
        <v>0.38282819383259908</v>
      </c>
      <c r="M35" s="21">
        <f t="shared" si="1"/>
        <v>0.36234925211486108</v>
      </c>
      <c r="N35" s="21">
        <f t="shared" si="2"/>
        <v>0.39330120044699945</v>
      </c>
      <c r="O35" s="27">
        <f t="shared" si="3"/>
        <v>3.0951948332138379E-2</v>
      </c>
    </row>
    <row r="36" spans="2:15" x14ac:dyDescent="0.3">
      <c r="B36" s="3"/>
      <c r="C36" s="31" t="s">
        <v>23</v>
      </c>
      <c r="D36" s="21">
        <v>0.31116687578419072</v>
      </c>
      <c r="E36" s="21">
        <v>0.38266666666666665</v>
      </c>
      <c r="F36" s="21">
        <v>0.35315985130111521</v>
      </c>
      <c r="G36" s="21">
        <v>0.45862884160756506</v>
      </c>
      <c r="H36" s="21">
        <v>0.36023622047244092</v>
      </c>
      <c r="I36" s="21">
        <v>0.37738619676945667</v>
      </c>
      <c r="J36" s="21">
        <v>0.40032948929159801</v>
      </c>
      <c r="K36" s="21">
        <v>0.38461538461538464</v>
      </c>
      <c r="L36" s="5">
        <f t="shared" si="0"/>
        <v>0.38002643171806166</v>
      </c>
      <c r="M36" s="21">
        <f t="shared" si="1"/>
        <v>0.35846712817960946</v>
      </c>
      <c r="N36" s="21">
        <f t="shared" si="2"/>
        <v>0.38854391078443795</v>
      </c>
      <c r="O36" s="27">
        <f t="shared" si="3"/>
        <v>3.0076782604828489E-2</v>
      </c>
    </row>
    <row r="37" spans="2:15" ht="15" thickBot="1" x14ac:dyDescent="0.35">
      <c r="B37" s="4"/>
      <c r="C37" s="33" t="s">
        <v>24</v>
      </c>
      <c r="D37" s="28">
        <v>0.30740276035131742</v>
      </c>
      <c r="E37" s="28">
        <v>0.37999999999999995</v>
      </c>
      <c r="F37" s="28">
        <v>0.34944237918215609</v>
      </c>
      <c r="G37" s="28">
        <v>0.4539007092198582</v>
      </c>
      <c r="H37" s="28">
        <v>0.35629921259842517</v>
      </c>
      <c r="I37" s="28">
        <v>0.37444933920704843</v>
      </c>
      <c r="J37" s="28">
        <v>0.39703459637561778</v>
      </c>
      <c r="K37" s="28">
        <v>0.37937062937062938</v>
      </c>
      <c r="L37" s="29">
        <f t="shared" si="0"/>
        <v>0.37690998428883893</v>
      </c>
      <c r="M37" s="28">
        <f t="shared" si="1"/>
        <v>0.3545850042443579</v>
      </c>
      <c r="N37" s="28">
        <f t="shared" si="2"/>
        <v>0.38425864909390439</v>
      </c>
      <c r="O37" s="30">
        <f t="shared" si="3"/>
        <v>2.9673644849546488E-2</v>
      </c>
    </row>
    <row r="38" spans="2:15" ht="15" thickBot="1" x14ac:dyDescent="0.35">
      <c r="D38" s="21"/>
      <c r="E38" s="21"/>
      <c r="F38" s="21"/>
      <c r="G38" s="21"/>
      <c r="H38" s="21"/>
      <c r="I38" s="21"/>
      <c r="J38" s="21"/>
      <c r="K38" s="21"/>
      <c r="L38" s="5"/>
      <c r="M38" s="21"/>
      <c r="N38" s="21"/>
      <c r="O38" s="22"/>
    </row>
    <row r="39" spans="2:15" x14ac:dyDescent="0.3">
      <c r="B39" s="23" t="s">
        <v>4</v>
      </c>
      <c r="C39" s="32" t="s">
        <v>14</v>
      </c>
      <c r="D39" s="24">
        <v>1</v>
      </c>
      <c r="E39" s="24">
        <v>1</v>
      </c>
      <c r="F39" s="24">
        <v>1</v>
      </c>
      <c r="G39" s="24">
        <v>1</v>
      </c>
      <c r="H39" s="24">
        <v>1</v>
      </c>
      <c r="I39" s="24">
        <v>1</v>
      </c>
      <c r="J39" s="24">
        <v>1</v>
      </c>
      <c r="K39" s="24">
        <v>1</v>
      </c>
      <c r="L39" s="25">
        <f t="shared" si="0"/>
        <v>1</v>
      </c>
      <c r="M39" s="24">
        <f t="shared" si="1"/>
        <v>1</v>
      </c>
      <c r="N39" s="24">
        <f t="shared" si="2"/>
        <v>1</v>
      </c>
      <c r="O39" s="26">
        <f t="shared" si="3"/>
        <v>0</v>
      </c>
    </row>
    <row r="40" spans="2:15" x14ac:dyDescent="0.3">
      <c r="B40" s="3"/>
      <c r="C40" s="31" t="s">
        <v>15</v>
      </c>
      <c r="D40" s="21">
        <v>0.45571245186136067</v>
      </c>
      <c r="E40" s="21">
        <v>0.49336870026525198</v>
      </c>
      <c r="F40" s="21">
        <v>0.5094736842105263</v>
      </c>
      <c r="G40" s="21">
        <v>0.57981220657276999</v>
      </c>
      <c r="H40" s="21">
        <v>0.55604395604395607</v>
      </c>
      <c r="I40" s="21">
        <v>0.49316939890710382</v>
      </c>
      <c r="J40" s="21">
        <v>0.54639175257731964</v>
      </c>
      <c r="K40" s="21">
        <v>0.54850746268656714</v>
      </c>
      <c r="L40" s="5">
        <f t="shared" si="0"/>
        <v>0.52793271839392297</v>
      </c>
      <c r="M40" s="21">
        <f t="shared" si="1"/>
        <v>0.49331887492571491</v>
      </c>
      <c r="N40" s="21">
        <f t="shared" si="2"/>
        <v>0.55039158602591431</v>
      </c>
      <c r="O40" s="27">
        <f t="shared" si="3"/>
        <v>5.7072711100199403E-2</v>
      </c>
    </row>
    <row r="41" spans="2:15" x14ac:dyDescent="0.3">
      <c r="B41" s="3"/>
      <c r="C41" s="31" t="s">
        <v>16</v>
      </c>
      <c r="D41" s="21">
        <v>0.41078305519897301</v>
      </c>
      <c r="E41" s="21">
        <v>0.46021220159151188</v>
      </c>
      <c r="F41" s="21">
        <v>0.46105263157894738</v>
      </c>
      <c r="G41" s="21">
        <v>0.5258215962441315</v>
      </c>
      <c r="H41" s="21">
        <v>0.49890109890109891</v>
      </c>
      <c r="I41" s="21">
        <v>0.44262295081967218</v>
      </c>
      <c r="J41" s="21">
        <v>0.50343642611683848</v>
      </c>
      <c r="K41" s="21">
        <v>0.50186567164179108</v>
      </c>
      <c r="L41" s="5">
        <f t="shared" si="0"/>
        <v>0.47997686524002314</v>
      </c>
      <c r="M41" s="21">
        <f t="shared" si="1"/>
        <v>0.45581488889855193</v>
      </c>
      <c r="N41" s="21">
        <f t="shared" si="2"/>
        <v>0.50225836026055293</v>
      </c>
      <c r="O41" s="27">
        <f t="shared" si="3"/>
        <v>4.6443471362000999E-2</v>
      </c>
    </row>
    <row r="42" spans="2:15" x14ac:dyDescent="0.3">
      <c r="B42" s="3"/>
      <c r="C42" s="31" t="s">
        <v>17</v>
      </c>
      <c r="D42" s="21">
        <v>0.38896020539152759</v>
      </c>
      <c r="E42" s="21">
        <v>0.43899204244031831</v>
      </c>
      <c r="F42" s="21">
        <v>0.44</v>
      </c>
      <c r="G42" s="21">
        <v>0.50234741784037562</v>
      </c>
      <c r="H42" s="21">
        <v>0.47252747252747251</v>
      </c>
      <c r="I42" s="21">
        <v>0.42349726775956287</v>
      </c>
      <c r="J42" s="21">
        <v>0.48109965635738838</v>
      </c>
      <c r="K42" s="21">
        <v>0.47574626865671638</v>
      </c>
      <c r="L42" s="5">
        <f t="shared" si="0"/>
        <v>0.45626373626373629</v>
      </c>
      <c r="M42" s="21">
        <f t="shared" si="1"/>
        <v>0.43511834877012945</v>
      </c>
      <c r="N42" s="21">
        <f t="shared" si="2"/>
        <v>0.47708461558188436</v>
      </c>
      <c r="O42" s="27">
        <f t="shared" si="3"/>
        <v>4.1966266811754915E-2</v>
      </c>
    </row>
    <row r="43" spans="2:15" x14ac:dyDescent="0.3">
      <c r="B43" s="3"/>
      <c r="C43" s="31" t="s">
        <v>18</v>
      </c>
      <c r="D43" s="21">
        <v>0.37355584082156607</v>
      </c>
      <c r="E43" s="21">
        <v>0.4270557029177719</v>
      </c>
      <c r="F43" s="21">
        <v>0.4252631578947369</v>
      </c>
      <c r="G43" s="21">
        <v>0.48591549295774644</v>
      </c>
      <c r="H43" s="21">
        <v>0.45714285714285713</v>
      </c>
      <c r="I43" s="21">
        <v>0.41120218579234974</v>
      </c>
      <c r="J43" s="21">
        <v>0.46735395189003442</v>
      </c>
      <c r="K43" s="21">
        <v>0.46268656716417905</v>
      </c>
      <c r="L43" s="5">
        <f t="shared" si="0"/>
        <v>0.44209928003031451</v>
      </c>
      <c r="M43" s="21">
        <f t="shared" si="1"/>
        <v>0.42174791486914009</v>
      </c>
      <c r="N43" s="21">
        <f t="shared" si="2"/>
        <v>0.4638534133456429</v>
      </c>
      <c r="O43" s="27">
        <f t="shared" si="3"/>
        <v>4.2105498476502801E-2</v>
      </c>
    </row>
    <row r="44" spans="2:15" x14ac:dyDescent="0.3">
      <c r="B44" s="3"/>
      <c r="C44" s="31" t="s">
        <v>19</v>
      </c>
      <c r="D44" s="21">
        <v>0.36713735558408211</v>
      </c>
      <c r="E44" s="21">
        <v>0.41909814323607425</v>
      </c>
      <c r="F44" s="21">
        <v>0.41263157894736846</v>
      </c>
      <c r="G44" s="21">
        <v>0.471830985915493</v>
      </c>
      <c r="H44" s="21">
        <v>0.44395604395604399</v>
      </c>
      <c r="I44" s="21">
        <v>0.39890710382513661</v>
      </c>
      <c r="J44" s="21">
        <v>0.4553264604810997</v>
      </c>
      <c r="K44" s="21">
        <v>0.45149253731343281</v>
      </c>
      <c r="L44" s="5">
        <f t="shared" si="0"/>
        <v>0.43152709359605912</v>
      </c>
      <c r="M44" s="21">
        <f t="shared" si="1"/>
        <v>0.4092004601668105</v>
      </c>
      <c r="N44" s="21">
        <f t="shared" si="2"/>
        <v>0.45245101810534955</v>
      </c>
      <c r="O44" s="27">
        <f t="shared" si="3"/>
        <v>4.3250557938539047E-2</v>
      </c>
    </row>
    <row r="45" spans="2:15" x14ac:dyDescent="0.3">
      <c r="B45" s="3"/>
      <c r="C45" s="31" t="s">
        <v>20</v>
      </c>
      <c r="D45" s="21">
        <v>0.36071887034659822</v>
      </c>
      <c r="E45" s="21">
        <v>0.41379310344827586</v>
      </c>
      <c r="F45" s="21">
        <v>0.40421052631578952</v>
      </c>
      <c r="G45" s="21">
        <v>0.46244131455399062</v>
      </c>
      <c r="H45" s="21">
        <v>0.43736263736263736</v>
      </c>
      <c r="I45" s="21">
        <v>0.39344262295081966</v>
      </c>
      <c r="J45" s="21">
        <v>0.44501718213058422</v>
      </c>
      <c r="K45" s="21">
        <v>0.44402985074626861</v>
      </c>
      <c r="L45" s="5">
        <f t="shared" si="0"/>
        <v>0.42557787040545658</v>
      </c>
      <c r="M45" s="21">
        <f t="shared" si="1"/>
        <v>0.40151855047454704</v>
      </c>
      <c r="N45" s="21">
        <f t="shared" si="2"/>
        <v>0.44427668359234751</v>
      </c>
      <c r="O45" s="27">
        <f t="shared" si="3"/>
        <v>4.2758133117800468E-2</v>
      </c>
    </row>
    <row r="46" spans="2:15" x14ac:dyDescent="0.3">
      <c r="B46" s="3"/>
      <c r="C46" s="31" t="s">
        <v>21</v>
      </c>
      <c r="D46" s="21">
        <v>0.35558408215661108</v>
      </c>
      <c r="E46" s="21">
        <v>0.40848806366047746</v>
      </c>
      <c r="F46" s="21">
        <v>0.39578947368421052</v>
      </c>
      <c r="G46" s="21">
        <v>0.45539906103286387</v>
      </c>
      <c r="H46" s="21">
        <v>0.43076923076923079</v>
      </c>
      <c r="I46" s="21">
        <v>0.38797814207650272</v>
      </c>
      <c r="J46" s="21">
        <v>0.43986254295532651</v>
      </c>
      <c r="K46" s="21">
        <v>0.43656716417910446</v>
      </c>
      <c r="L46" s="5">
        <f t="shared" si="0"/>
        <v>0.41962864721485416</v>
      </c>
      <c r="M46" s="21">
        <f t="shared" si="1"/>
        <v>0.39383664078228359</v>
      </c>
      <c r="N46" s="21">
        <f t="shared" si="2"/>
        <v>0.43739100887315996</v>
      </c>
      <c r="O46" s="27">
        <f t="shared" si="3"/>
        <v>4.3554368090876372E-2</v>
      </c>
    </row>
    <row r="47" spans="2:15" x14ac:dyDescent="0.3">
      <c r="B47" s="3"/>
      <c r="C47" s="31" t="s">
        <v>22</v>
      </c>
      <c r="D47" s="21">
        <v>0.35044929396662389</v>
      </c>
      <c r="E47" s="21">
        <v>0.40450928381962864</v>
      </c>
      <c r="F47" s="21">
        <v>0.38947368421052631</v>
      </c>
      <c r="G47" s="21">
        <v>0.44835680751173712</v>
      </c>
      <c r="H47" s="21">
        <v>0.42637362637362636</v>
      </c>
      <c r="I47" s="21">
        <v>0.38251366120218583</v>
      </c>
      <c r="J47" s="21">
        <v>0.43470790378006874</v>
      </c>
      <c r="K47" s="21">
        <v>0.43283582089552236</v>
      </c>
      <c r="L47" s="5">
        <f t="shared" si="0"/>
        <v>0.4154414550966275</v>
      </c>
      <c r="M47" s="21">
        <f t="shared" si="1"/>
        <v>0.3877336784584412</v>
      </c>
      <c r="N47" s="21">
        <f t="shared" si="2"/>
        <v>0.43330384161665897</v>
      </c>
      <c r="O47" s="27">
        <f t="shared" si="3"/>
        <v>4.5570163158217769E-2</v>
      </c>
    </row>
    <row r="48" spans="2:15" x14ac:dyDescent="0.3">
      <c r="B48" s="3"/>
      <c r="C48" s="31" t="s">
        <v>23</v>
      </c>
      <c r="D48" s="21">
        <v>0.34659820282413351</v>
      </c>
      <c r="E48" s="21">
        <v>0.40053050397877982</v>
      </c>
      <c r="F48" s="21">
        <v>0.38526315789473686</v>
      </c>
      <c r="G48" s="21">
        <v>0.44366197183098594</v>
      </c>
      <c r="H48" s="21">
        <v>0.42197802197802198</v>
      </c>
      <c r="I48" s="21">
        <v>0.37841530054644812</v>
      </c>
      <c r="J48" s="21">
        <v>0.42955326460481102</v>
      </c>
      <c r="K48" s="21">
        <v>0.42910447761194032</v>
      </c>
      <c r="L48" s="5">
        <f t="shared" si="0"/>
        <v>0.4112542629784009</v>
      </c>
      <c r="M48" s="21">
        <f t="shared" si="1"/>
        <v>0.38355119355766465</v>
      </c>
      <c r="N48" s="21">
        <f t="shared" si="2"/>
        <v>0.42921667436015798</v>
      </c>
      <c r="O48" s="27">
        <f t="shared" si="3"/>
        <v>4.566548080249333E-2</v>
      </c>
    </row>
    <row r="49" spans="2:15" ht="15" thickBot="1" x14ac:dyDescent="0.35">
      <c r="B49" s="4"/>
      <c r="C49" s="33" t="s">
        <v>24</v>
      </c>
      <c r="D49" s="28">
        <v>0.34403080872913994</v>
      </c>
      <c r="E49" s="28">
        <v>0.39787798408488062</v>
      </c>
      <c r="F49" s="28">
        <v>0.37894736842105264</v>
      </c>
      <c r="G49" s="28">
        <v>0.43896713615023475</v>
      </c>
      <c r="H49" s="28">
        <v>0.4175824175824176</v>
      </c>
      <c r="I49" s="28">
        <v>0.37431693989071041</v>
      </c>
      <c r="J49" s="28">
        <v>0.42611683848797255</v>
      </c>
      <c r="K49" s="28">
        <v>0.42537313432835822</v>
      </c>
      <c r="L49" s="29">
        <f t="shared" si="0"/>
        <v>0.40773020083364908</v>
      </c>
      <c r="M49" s="28">
        <f t="shared" si="1"/>
        <v>0.37778976128846709</v>
      </c>
      <c r="N49" s="28">
        <f t="shared" si="2"/>
        <v>0.4255590603682618</v>
      </c>
      <c r="O49" s="30">
        <f t="shared" si="3"/>
        <v>4.7769299079794714E-2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1A02-C288-4B9B-955E-76FF86FE374F}">
  <dimension ref="A1:R62"/>
  <sheetViews>
    <sheetView topLeftCell="A30" workbookViewId="0">
      <selection activeCell="B52" sqref="B52"/>
    </sheetView>
  </sheetViews>
  <sheetFormatPr defaultRowHeight="14.4" x14ac:dyDescent="0.3"/>
  <cols>
    <col min="1" max="1" width="6.109375" customWidth="1"/>
    <col min="2" max="2" width="7.88671875" style="111" customWidth="1"/>
    <col min="3" max="3" width="8.21875" style="111" customWidth="1"/>
    <col min="4" max="4" width="14.33203125" style="111" customWidth="1"/>
    <col min="5" max="5" width="14.109375" style="111" customWidth="1"/>
    <col min="6" max="6" width="9" style="111" customWidth="1"/>
    <col min="7" max="7" width="14.6640625" style="111" customWidth="1"/>
    <col min="8" max="8" width="14.109375" style="111" customWidth="1"/>
    <col min="9" max="9" width="8.88671875" style="111"/>
    <col min="10" max="10" width="7.44140625" style="111" customWidth="1"/>
    <col min="11" max="11" width="8.6640625" style="111" customWidth="1"/>
    <col min="12" max="13" width="14.88671875" style="111" customWidth="1"/>
    <col min="14" max="14" width="8.5546875" style="111" customWidth="1"/>
    <col min="15" max="15" width="15" style="111" customWidth="1"/>
    <col min="16" max="16" width="14.21875" style="111" customWidth="1"/>
  </cols>
  <sheetData>
    <row r="1" spans="1:18" ht="18" x14ac:dyDescent="0.35">
      <c r="A1" s="42"/>
      <c r="B1" s="106"/>
      <c r="C1" s="130" t="s">
        <v>60</v>
      </c>
      <c r="D1" s="136"/>
      <c r="E1" s="137"/>
      <c r="F1" s="130" t="s">
        <v>61</v>
      </c>
      <c r="G1" s="131"/>
      <c r="H1" s="132"/>
      <c r="I1" s="106"/>
      <c r="J1" s="100"/>
      <c r="K1" s="130" t="s">
        <v>60</v>
      </c>
      <c r="L1" s="136"/>
      <c r="M1" s="137"/>
      <c r="N1" s="130" t="s">
        <v>61</v>
      </c>
      <c r="O1" s="131"/>
      <c r="P1" s="132"/>
      <c r="Q1" s="42"/>
      <c r="R1" s="42"/>
    </row>
    <row r="2" spans="1:18" ht="18" x14ac:dyDescent="0.35">
      <c r="A2" s="42"/>
      <c r="B2" s="101" t="s">
        <v>43</v>
      </c>
      <c r="C2" s="106" t="s">
        <v>53</v>
      </c>
      <c r="D2" s="106" t="s">
        <v>54</v>
      </c>
      <c r="E2" s="106" t="s">
        <v>55</v>
      </c>
      <c r="F2" s="106" t="s">
        <v>53</v>
      </c>
      <c r="G2" s="106" t="s">
        <v>54</v>
      </c>
      <c r="H2" s="106" t="s">
        <v>55</v>
      </c>
      <c r="I2" s="106"/>
      <c r="J2" s="102" t="s">
        <v>44</v>
      </c>
      <c r="K2" s="106" t="s">
        <v>53</v>
      </c>
      <c r="L2" s="106" t="s">
        <v>54</v>
      </c>
      <c r="M2" s="106" t="s">
        <v>55</v>
      </c>
      <c r="N2" s="106" t="s">
        <v>53</v>
      </c>
      <c r="O2" s="106" t="s">
        <v>54</v>
      </c>
      <c r="P2" s="106" t="s">
        <v>55</v>
      </c>
      <c r="Q2" s="42"/>
      <c r="R2" s="42"/>
    </row>
    <row r="3" spans="1:18" x14ac:dyDescent="0.3">
      <c r="A3" s="42"/>
      <c r="B3" s="105">
        <v>1</v>
      </c>
      <c r="C3" s="107">
        <v>1.4642993864283689</v>
      </c>
      <c r="D3" s="107">
        <v>1.1737880047126652</v>
      </c>
      <c r="E3" s="107">
        <v>1</v>
      </c>
      <c r="F3" s="107">
        <v>1.1544054413265756</v>
      </c>
      <c r="G3" s="107">
        <v>1.4498032382760981</v>
      </c>
      <c r="H3" s="107">
        <v>0.98394835713535467</v>
      </c>
      <c r="I3" s="106"/>
      <c r="J3" s="100">
        <v>1</v>
      </c>
      <c r="K3" s="60">
        <v>1.4470228199206412</v>
      </c>
      <c r="L3" s="60">
        <v>1.5683522528879208</v>
      </c>
      <c r="M3" s="60">
        <v>1</v>
      </c>
      <c r="N3" s="60">
        <v>0.37651192616602064</v>
      </c>
      <c r="O3" s="60">
        <v>0.63447197589939219</v>
      </c>
      <c r="P3" s="60">
        <v>0.62450458942687748</v>
      </c>
      <c r="Q3" s="42"/>
      <c r="R3" s="42"/>
    </row>
    <row r="4" spans="1:18" x14ac:dyDescent="0.3">
      <c r="A4" s="42"/>
      <c r="B4" s="100">
        <v>2</v>
      </c>
      <c r="C4" s="60">
        <v>0.54591353220580718</v>
      </c>
      <c r="D4" s="60">
        <v>1.0911905205726464</v>
      </c>
      <c r="E4" s="60">
        <v>1</v>
      </c>
      <c r="F4" s="60">
        <v>0.68805627865007057</v>
      </c>
      <c r="G4" s="60">
        <v>0.59651148200868942</v>
      </c>
      <c r="H4" s="60">
        <v>0.63970748837774849</v>
      </c>
      <c r="I4" s="106"/>
      <c r="J4" s="100">
        <v>2</v>
      </c>
      <c r="K4" s="60">
        <v>1.1500668860030725</v>
      </c>
      <c r="L4" s="60">
        <v>0.85937891842904857</v>
      </c>
      <c r="M4" s="60">
        <v>1</v>
      </c>
      <c r="N4" s="60">
        <v>0.34331796698617817</v>
      </c>
      <c r="O4" s="60">
        <v>0.41940059339877922</v>
      </c>
      <c r="P4" s="60">
        <v>0.70066730889063966</v>
      </c>
      <c r="Q4" s="42"/>
      <c r="R4" s="42"/>
    </row>
    <row r="5" spans="1:18" x14ac:dyDescent="0.3">
      <c r="A5" s="42"/>
      <c r="B5" s="106">
        <v>3</v>
      </c>
      <c r="C5" s="108">
        <v>0.6993925986697388</v>
      </c>
      <c r="D5" s="108">
        <v>0.44289431819477904</v>
      </c>
      <c r="E5" s="108">
        <v>1</v>
      </c>
      <c r="F5" s="108">
        <v>0.4710904178494601</v>
      </c>
      <c r="G5" s="108">
        <v>0.41332566459910469</v>
      </c>
      <c r="H5" s="108">
        <v>0.31903475205532916</v>
      </c>
      <c r="I5" s="106"/>
      <c r="J5" s="100">
        <v>3</v>
      </c>
      <c r="K5" s="60">
        <v>2.0190976422148164</v>
      </c>
      <c r="L5" s="60">
        <v>1.2438427684621387</v>
      </c>
      <c r="M5" s="60">
        <v>1</v>
      </c>
      <c r="N5" s="60">
        <v>0.11699548272122171</v>
      </c>
      <c r="O5" s="60">
        <v>0.11974582086326487</v>
      </c>
      <c r="P5" s="60">
        <v>0.17482462262377982</v>
      </c>
      <c r="Q5" s="42"/>
      <c r="R5" s="42"/>
    </row>
    <row r="6" spans="1:18" x14ac:dyDescent="0.3">
      <c r="A6" s="42"/>
      <c r="B6" s="100">
        <v>4</v>
      </c>
      <c r="C6" s="60">
        <v>0.74629808436976297</v>
      </c>
      <c r="D6" s="60">
        <v>0.91038043744698749</v>
      </c>
      <c r="E6" s="60">
        <v>1</v>
      </c>
      <c r="F6" s="60">
        <v>0.30829237323828274</v>
      </c>
      <c r="G6" s="60">
        <v>0.42431583665548689</v>
      </c>
      <c r="H6" s="60">
        <v>1.1507618450373245</v>
      </c>
      <c r="I6" s="106"/>
      <c r="J6" s="100">
        <v>4</v>
      </c>
      <c r="K6" s="60">
        <v>1.02146250046474</v>
      </c>
      <c r="L6" s="60">
        <v>0.99129508336084238</v>
      </c>
      <c r="M6" s="60">
        <v>1</v>
      </c>
      <c r="N6" s="60">
        <v>7.8119844610716208E-2</v>
      </c>
      <c r="O6" s="60">
        <v>8.6717688452990785E-2</v>
      </c>
      <c r="P6" s="60">
        <v>0.205377855001003</v>
      </c>
      <c r="Q6" s="42"/>
      <c r="R6" s="42"/>
    </row>
    <row r="7" spans="1:18" x14ac:dyDescent="0.3">
      <c r="A7" s="42"/>
      <c r="B7" s="106" t="s">
        <v>7</v>
      </c>
      <c r="C7" s="109">
        <f t="shared" ref="C7:H7" si="0">AVERAGE(C3:C6)</f>
        <v>0.86397590041841943</v>
      </c>
      <c r="D7" s="109">
        <f t="shared" si="0"/>
        <v>0.90456332023176944</v>
      </c>
      <c r="E7" s="109">
        <f t="shared" si="0"/>
        <v>1</v>
      </c>
      <c r="F7" s="109">
        <f t="shared" si="0"/>
        <v>0.65546112776609722</v>
      </c>
      <c r="G7" s="109">
        <f t="shared" si="0"/>
        <v>0.72098905538484481</v>
      </c>
      <c r="H7" s="109">
        <f t="shared" si="0"/>
        <v>0.77336311065143915</v>
      </c>
      <c r="I7" s="106"/>
      <c r="J7" s="100">
        <v>5</v>
      </c>
      <c r="K7" s="60">
        <v>1.214849106229575</v>
      </c>
      <c r="L7" s="60">
        <v>0.56966874375242804</v>
      </c>
      <c r="M7" s="60">
        <v>1</v>
      </c>
      <c r="N7" s="60">
        <v>8.7105577063592746E-2</v>
      </c>
      <c r="O7" s="60">
        <v>6.3751760620194942E-2</v>
      </c>
      <c r="P7" s="60">
        <v>6.8305134243419441E-2</v>
      </c>
      <c r="Q7" s="42"/>
      <c r="R7" s="42"/>
    </row>
    <row r="8" spans="1:18" x14ac:dyDescent="0.3">
      <c r="A8" s="42"/>
      <c r="B8" s="106" t="s">
        <v>5</v>
      </c>
      <c r="C8" s="106">
        <f t="shared" ref="C8:H8" si="1">COUNT(C3:C6)</f>
        <v>4</v>
      </c>
      <c r="D8" s="106">
        <f t="shared" si="1"/>
        <v>4</v>
      </c>
      <c r="E8" s="106">
        <f t="shared" si="1"/>
        <v>4</v>
      </c>
      <c r="F8" s="106">
        <f t="shared" si="1"/>
        <v>4</v>
      </c>
      <c r="G8" s="106">
        <f t="shared" si="1"/>
        <v>4</v>
      </c>
      <c r="H8" s="106">
        <f t="shared" si="1"/>
        <v>4</v>
      </c>
      <c r="I8" s="106"/>
      <c r="J8" s="100" t="s">
        <v>7</v>
      </c>
      <c r="K8" s="104">
        <f t="shared" ref="K8:P8" si="2">AVERAGE(K3:K7)</f>
        <v>1.3704997909665688</v>
      </c>
      <c r="L8" s="104">
        <f t="shared" si="2"/>
        <v>1.0465075533784756</v>
      </c>
      <c r="M8" s="104">
        <f t="shared" si="2"/>
        <v>1</v>
      </c>
      <c r="N8" s="104">
        <f t="shared" si="2"/>
        <v>0.20041015950954591</v>
      </c>
      <c r="O8" s="104">
        <f t="shared" si="2"/>
        <v>0.2648175678469244</v>
      </c>
      <c r="P8" s="104">
        <f t="shared" si="2"/>
        <v>0.35473590203714389</v>
      </c>
      <c r="Q8" s="42"/>
      <c r="R8" s="42"/>
    </row>
    <row r="9" spans="1:18" x14ac:dyDescent="0.3">
      <c r="A9" s="42"/>
      <c r="B9" s="106" t="s">
        <v>6</v>
      </c>
      <c r="C9" s="107">
        <f>STDEV(C3:C6)/SQRT(C8)</f>
        <v>0.20463131267652884</v>
      </c>
      <c r="D9" s="107">
        <f>STDEV(D3:D6)/SQRT(D8)</f>
        <v>0.1634227006200584</v>
      </c>
      <c r="E9" s="107"/>
      <c r="F9" s="107">
        <f>STDEV(F3:F6)/SQRT(F8)</f>
        <v>0.18360432427075465</v>
      </c>
      <c r="G9" s="107">
        <f>STDEV(G3:G6)/SQRT(G8)</f>
        <v>0.24653203649121638</v>
      </c>
      <c r="H9" s="107">
        <f>STDEV(H3:H6)/SQRT(H8)</f>
        <v>0.18507972010793142</v>
      </c>
      <c r="I9" s="106"/>
      <c r="J9" s="100" t="s">
        <v>5</v>
      </c>
      <c r="K9" s="100">
        <f t="shared" ref="K9:P9" si="3">COUNT(K3:K7)</f>
        <v>5</v>
      </c>
      <c r="L9" s="100">
        <f t="shared" si="3"/>
        <v>5</v>
      </c>
      <c r="M9" s="100">
        <f t="shared" si="3"/>
        <v>5</v>
      </c>
      <c r="N9" s="100">
        <f t="shared" si="3"/>
        <v>5</v>
      </c>
      <c r="O9" s="100">
        <f t="shared" si="3"/>
        <v>5</v>
      </c>
      <c r="P9" s="100">
        <f t="shared" si="3"/>
        <v>5</v>
      </c>
      <c r="Q9" s="42"/>
      <c r="R9" s="42"/>
    </row>
    <row r="10" spans="1:18" x14ac:dyDescent="0.3">
      <c r="A10" s="42"/>
      <c r="B10" s="105"/>
      <c r="C10" s="105"/>
      <c r="D10" s="105"/>
      <c r="E10" s="105"/>
      <c r="F10" s="105"/>
      <c r="G10" s="105"/>
      <c r="H10" s="105"/>
      <c r="I10" s="105"/>
      <c r="J10" s="100" t="s">
        <v>6</v>
      </c>
      <c r="K10" s="97">
        <f>STDEV(K3:K7)/SQRT(K9)</f>
        <v>0.17623560622285595</v>
      </c>
      <c r="L10" s="97">
        <f>STDEV(L3:L7)/SQRT(L9)</f>
        <v>0.16980928578073837</v>
      </c>
      <c r="M10" s="97"/>
      <c r="N10" s="97">
        <f>STDEV(N3:N7)/SQRT(N9)</f>
        <v>6.5645004182464994E-2</v>
      </c>
      <c r="O10" s="97">
        <f>STDEV(O3:O7)/SQRT(O9)</f>
        <v>0.11263505911352528</v>
      </c>
      <c r="P10" s="97">
        <f>STDEV(P3:P7)/SQRT(P9)</f>
        <v>0.12828915822413148</v>
      </c>
      <c r="Q10" s="42"/>
      <c r="R10" s="42"/>
    </row>
    <row r="11" spans="1:18" x14ac:dyDescent="0.3">
      <c r="A11" s="42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42"/>
      <c r="R11" s="42"/>
    </row>
    <row r="12" spans="1:18" ht="18" x14ac:dyDescent="0.35">
      <c r="A12" s="42"/>
      <c r="B12" s="102" t="s">
        <v>45</v>
      </c>
      <c r="C12" s="106" t="s">
        <v>53</v>
      </c>
      <c r="D12" s="106" t="s">
        <v>54</v>
      </c>
      <c r="E12" s="106" t="s">
        <v>55</v>
      </c>
      <c r="F12" s="106" t="s">
        <v>53</v>
      </c>
      <c r="G12" s="106" t="s">
        <v>54</v>
      </c>
      <c r="H12" s="106" t="s">
        <v>55</v>
      </c>
      <c r="I12" s="105"/>
      <c r="J12" s="102" t="s">
        <v>46</v>
      </c>
      <c r="K12" s="106" t="s">
        <v>53</v>
      </c>
      <c r="L12" s="106" t="s">
        <v>54</v>
      </c>
      <c r="M12" s="106" t="s">
        <v>55</v>
      </c>
      <c r="N12" s="106" t="s">
        <v>53</v>
      </c>
      <c r="O12" s="106" t="s">
        <v>54</v>
      </c>
      <c r="P12" s="106" t="s">
        <v>55</v>
      </c>
      <c r="Q12" s="42"/>
      <c r="R12" s="42"/>
    </row>
    <row r="13" spans="1:18" x14ac:dyDescent="0.3">
      <c r="A13" s="42"/>
      <c r="B13" s="105">
        <v>1</v>
      </c>
      <c r="C13" s="60">
        <v>0.55888311205147057</v>
      </c>
      <c r="D13" s="60">
        <v>0.8611565368504116</v>
      </c>
      <c r="E13" s="60">
        <v>1</v>
      </c>
      <c r="F13" s="60">
        <v>0.59757838578355971</v>
      </c>
      <c r="G13" s="60">
        <v>0.67581835975570836</v>
      </c>
      <c r="H13" s="60">
        <v>0.99102170335458428</v>
      </c>
      <c r="I13" s="105"/>
      <c r="J13" s="105">
        <v>1</v>
      </c>
      <c r="K13" s="60">
        <v>0.8566839252933216</v>
      </c>
      <c r="L13" s="60">
        <v>1.0553392730576781</v>
      </c>
      <c r="M13" s="60">
        <v>1</v>
      </c>
      <c r="N13" s="60">
        <v>0.1502048108363058</v>
      </c>
      <c r="O13" s="60">
        <v>0.38250748233043552</v>
      </c>
      <c r="P13" s="60">
        <v>0.16532729453930306</v>
      </c>
      <c r="Q13" s="42"/>
      <c r="R13" s="42"/>
    </row>
    <row r="14" spans="1:18" x14ac:dyDescent="0.3">
      <c r="A14" s="42"/>
      <c r="B14" s="100">
        <v>2</v>
      </c>
      <c r="C14" s="60">
        <v>0.9543114914543398</v>
      </c>
      <c r="D14" s="60">
        <v>1.4135117150814975</v>
      </c>
      <c r="E14" s="60">
        <v>1</v>
      </c>
      <c r="F14" s="60">
        <v>0.86613210807976471</v>
      </c>
      <c r="G14" s="60">
        <v>1.2478951803437901</v>
      </c>
      <c r="H14" s="60">
        <v>1.1542348969470435</v>
      </c>
      <c r="I14" s="105"/>
      <c r="J14" s="100">
        <v>2</v>
      </c>
      <c r="K14" s="60">
        <v>1.2173474134479854</v>
      </c>
      <c r="L14" s="60">
        <v>1.2616186610153073</v>
      </c>
      <c r="M14" s="60">
        <v>1</v>
      </c>
      <c r="N14" s="60">
        <v>0.12526555863742603</v>
      </c>
      <c r="O14" s="60">
        <v>0.35201725238213455</v>
      </c>
      <c r="P14" s="60">
        <v>0.21972171655815748</v>
      </c>
      <c r="Q14" s="42"/>
      <c r="R14" s="42"/>
    </row>
    <row r="15" spans="1:18" x14ac:dyDescent="0.3">
      <c r="A15" s="99"/>
      <c r="B15" s="100">
        <v>3</v>
      </c>
      <c r="C15" s="60">
        <v>1.2582357088197569</v>
      </c>
      <c r="D15" s="60">
        <v>1.2509205200700306</v>
      </c>
      <c r="E15" s="60">
        <v>1</v>
      </c>
      <c r="F15" s="60">
        <v>0.41503322991878666</v>
      </c>
      <c r="G15" s="60">
        <v>0.85092757456465773</v>
      </c>
      <c r="H15" s="60">
        <v>0.94550533410087978</v>
      </c>
      <c r="I15" s="105"/>
      <c r="J15" s="100">
        <v>3</v>
      </c>
      <c r="K15" s="60">
        <v>1.3092653899418565</v>
      </c>
      <c r="L15" s="60">
        <v>1.4617638940337014</v>
      </c>
      <c r="M15" s="60">
        <v>1</v>
      </c>
      <c r="N15" s="60">
        <v>4.75119041620388E-2</v>
      </c>
      <c r="O15" s="60">
        <v>5.813504683287922E-2</v>
      </c>
      <c r="P15" s="60">
        <v>0.20176709946895854</v>
      </c>
      <c r="Q15" s="42"/>
      <c r="R15" s="42"/>
    </row>
    <row r="16" spans="1:18" x14ac:dyDescent="0.3">
      <c r="A16" s="42"/>
      <c r="B16" s="105" t="s">
        <v>7</v>
      </c>
      <c r="C16" s="109">
        <f t="shared" ref="C16:H16" si="4">AVERAGE(C13:C15)</f>
        <v>0.92381010410852238</v>
      </c>
      <c r="D16" s="109">
        <f t="shared" si="4"/>
        <v>1.1751962573339798</v>
      </c>
      <c r="E16" s="109">
        <f t="shared" si="4"/>
        <v>1</v>
      </c>
      <c r="F16" s="109">
        <f t="shared" si="4"/>
        <v>0.62624790792737028</v>
      </c>
      <c r="G16" s="109">
        <f t="shared" si="4"/>
        <v>0.92488037155471881</v>
      </c>
      <c r="H16" s="109">
        <f t="shared" si="4"/>
        <v>1.0302539781341691</v>
      </c>
      <c r="I16" s="105"/>
      <c r="J16" s="100" t="s">
        <v>7</v>
      </c>
      <c r="K16" s="104">
        <f t="shared" ref="K16:P16" si="5">AVERAGE(K13:K15)</f>
        <v>1.127765576227721</v>
      </c>
      <c r="L16" s="104">
        <f t="shared" si="5"/>
        <v>1.259573942702229</v>
      </c>
      <c r="M16" s="104">
        <f t="shared" si="5"/>
        <v>1</v>
      </c>
      <c r="N16" s="104">
        <f t="shared" si="5"/>
        <v>0.10766075787859021</v>
      </c>
      <c r="O16" s="104">
        <f t="shared" si="5"/>
        <v>0.26421992718181642</v>
      </c>
      <c r="P16" s="104">
        <f t="shared" si="5"/>
        <v>0.19560537018880639</v>
      </c>
      <c r="Q16" s="42"/>
      <c r="R16" s="42"/>
    </row>
    <row r="17" spans="1:18" x14ac:dyDescent="0.3">
      <c r="A17" s="42"/>
      <c r="B17" s="105" t="s">
        <v>5</v>
      </c>
      <c r="C17" s="105">
        <f t="shared" ref="C17:H17" si="6">COUNT(C13:C15)</f>
        <v>3</v>
      </c>
      <c r="D17" s="105">
        <f t="shared" si="6"/>
        <v>3</v>
      </c>
      <c r="E17" s="105">
        <f t="shared" si="6"/>
        <v>3</v>
      </c>
      <c r="F17" s="105">
        <f t="shared" si="6"/>
        <v>3</v>
      </c>
      <c r="G17" s="105">
        <f t="shared" si="6"/>
        <v>3</v>
      </c>
      <c r="H17" s="105">
        <f t="shared" si="6"/>
        <v>3</v>
      </c>
      <c r="I17" s="105"/>
      <c r="J17" s="100" t="s">
        <v>5</v>
      </c>
      <c r="K17" s="100">
        <f t="shared" ref="K17:P17" si="7">COUNT(K13:K15)</f>
        <v>3</v>
      </c>
      <c r="L17" s="100">
        <f t="shared" si="7"/>
        <v>3</v>
      </c>
      <c r="M17" s="100">
        <f t="shared" si="7"/>
        <v>3</v>
      </c>
      <c r="N17" s="100">
        <f t="shared" si="7"/>
        <v>3</v>
      </c>
      <c r="O17" s="100">
        <f t="shared" si="7"/>
        <v>3</v>
      </c>
      <c r="P17" s="100">
        <f t="shared" si="7"/>
        <v>3</v>
      </c>
      <c r="Q17" s="42"/>
      <c r="R17" s="42"/>
    </row>
    <row r="18" spans="1:18" x14ac:dyDescent="0.3">
      <c r="A18" s="42"/>
      <c r="B18" s="105" t="s">
        <v>6</v>
      </c>
      <c r="C18" s="110">
        <f>STDEV(C13:C15)/SQRT(C17)</f>
        <v>0.20246091361392121</v>
      </c>
      <c r="D18" s="110">
        <f>STDEV(D13:D15)/SQRT(D17)</f>
        <v>0.16388480070348443</v>
      </c>
      <c r="E18" s="110"/>
      <c r="F18" s="110">
        <f>STDEV(F13:F15)/SQRT(F17)</f>
        <v>0.13100764048264399</v>
      </c>
      <c r="G18" s="110">
        <f>STDEV(G13:G15)/SQRT(G17)</f>
        <v>0.16923330474085355</v>
      </c>
      <c r="H18" s="110">
        <f>STDEV(H13:H15)/SQRT(H17)</f>
        <v>6.3367673514112044E-2</v>
      </c>
      <c r="I18" s="105"/>
      <c r="J18" s="100" t="s">
        <v>6</v>
      </c>
      <c r="K18" s="97">
        <f>STDEV(K13:K15)/SQRT(K17)</f>
        <v>0.1381136907354133</v>
      </c>
      <c r="L18" s="97">
        <f>STDEV(L13:L15)/SQRT(L17)</f>
        <v>0.11732913646179358</v>
      </c>
      <c r="M18" s="97"/>
      <c r="N18" s="97">
        <f>STDEV(N13:N15)/SQRT(N17)</f>
        <v>3.092412773019991E-2</v>
      </c>
      <c r="O18" s="97">
        <f>STDEV(O13:O15)/SQRT(O17)</f>
        <v>0.10341767573276486</v>
      </c>
      <c r="P18" s="97">
        <f>STDEV(P13:P15)/SQRT(P17)</f>
        <v>1.6001702695679132E-2</v>
      </c>
      <c r="Q18" s="42"/>
      <c r="R18" s="42"/>
    </row>
    <row r="19" spans="1:18" x14ac:dyDescent="0.3">
      <c r="A19" s="42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42"/>
      <c r="R19" s="42"/>
    </row>
    <row r="20" spans="1:18" x14ac:dyDescent="0.3">
      <c r="A20" s="42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42"/>
      <c r="R20" s="42"/>
    </row>
    <row r="21" spans="1:18" ht="18" x14ac:dyDescent="0.35">
      <c r="A21" s="42"/>
      <c r="B21" s="102" t="s">
        <v>47</v>
      </c>
      <c r="C21" s="100" t="s">
        <v>48</v>
      </c>
      <c r="D21" s="100" t="s">
        <v>49</v>
      </c>
      <c r="E21" s="100" t="s">
        <v>50</v>
      </c>
      <c r="F21" s="100" t="s">
        <v>48</v>
      </c>
      <c r="G21" s="100" t="s">
        <v>49</v>
      </c>
      <c r="H21" s="100" t="s">
        <v>50</v>
      </c>
      <c r="I21" s="105"/>
      <c r="J21" s="102" t="s">
        <v>51</v>
      </c>
      <c r="K21" s="100" t="s">
        <v>48</v>
      </c>
      <c r="L21" s="100" t="s">
        <v>49</v>
      </c>
      <c r="M21" s="100" t="s">
        <v>50</v>
      </c>
      <c r="N21" s="100" t="s">
        <v>48</v>
      </c>
      <c r="O21" s="100" t="s">
        <v>49</v>
      </c>
      <c r="P21" s="100" t="s">
        <v>50</v>
      </c>
      <c r="Q21" s="42"/>
      <c r="R21" s="42"/>
    </row>
    <row r="22" spans="1:18" x14ac:dyDescent="0.3">
      <c r="A22" s="42"/>
      <c r="B22" s="100">
        <v>1</v>
      </c>
      <c r="C22" s="60">
        <v>0.93819004288651064</v>
      </c>
      <c r="D22" s="60">
        <v>0.72995729845071378</v>
      </c>
      <c r="E22" s="60">
        <v>1</v>
      </c>
      <c r="F22" s="60">
        <v>0.72030059937040658</v>
      </c>
      <c r="G22" s="60">
        <v>0.87628608568982014</v>
      </c>
      <c r="H22" s="60">
        <v>1.3716469325447944</v>
      </c>
      <c r="I22" s="105"/>
      <c r="J22" s="105">
        <v>1</v>
      </c>
      <c r="K22" s="97">
        <v>0.73433909113919593</v>
      </c>
      <c r="L22" s="97">
        <v>0.801345058892863</v>
      </c>
      <c r="M22" s="97">
        <v>1</v>
      </c>
      <c r="N22" s="97">
        <v>1.0088358157879262</v>
      </c>
      <c r="O22" s="97">
        <v>1.0771080390085945</v>
      </c>
      <c r="P22" s="97">
        <v>1.2309197678290191</v>
      </c>
      <c r="Q22" s="42"/>
      <c r="R22" s="42"/>
    </row>
    <row r="23" spans="1:18" x14ac:dyDescent="0.3">
      <c r="A23" s="42"/>
      <c r="B23" s="103">
        <v>2</v>
      </c>
      <c r="C23" s="60">
        <v>0.84236641650750799</v>
      </c>
      <c r="D23" s="60">
        <v>0.7770009023025799</v>
      </c>
      <c r="E23" s="60">
        <v>1</v>
      </c>
      <c r="F23" s="60">
        <v>0.99211870319971052</v>
      </c>
      <c r="G23" s="60">
        <v>1.0971166028628356</v>
      </c>
      <c r="H23" s="60">
        <v>1.002527351011187</v>
      </c>
      <c r="I23" s="105"/>
      <c r="J23" s="100">
        <v>2</v>
      </c>
      <c r="K23" s="60">
        <v>0.73397681301638107</v>
      </c>
      <c r="L23" s="60">
        <v>0.87544350319218645</v>
      </c>
      <c r="M23" s="60">
        <v>1</v>
      </c>
      <c r="N23" s="60">
        <v>0.58353302448941102</v>
      </c>
      <c r="O23" s="60">
        <v>0.8104374818387684</v>
      </c>
      <c r="P23" s="60">
        <v>1.2790615307618625</v>
      </c>
      <c r="Q23" s="42"/>
      <c r="R23" s="42"/>
    </row>
    <row r="24" spans="1:18" x14ac:dyDescent="0.3">
      <c r="A24" s="42"/>
      <c r="B24" s="100">
        <v>3</v>
      </c>
      <c r="C24" s="97">
        <v>1.5706997756863703</v>
      </c>
      <c r="D24" s="97">
        <v>1.4531376929429543</v>
      </c>
      <c r="E24" s="97">
        <v>1</v>
      </c>
      <c r="F24" s="97">
        <v>0.85698581514341898</v>
      </c>
      <c r="G24" s="97">
        <v>1.0253496702799858</v>
      </c>
      <c r="H24" s="97">
        <v>1.3002354819625443</v>
      </c>
      <c r="I24" s="105"/>
      <c r="J24" s="100">
        <v>3</v>
      </c>
      <c r="K24" s="60">
        <v>0.81652843278186249</v>
      </c>
      <c r="L24" s="60">
        <v>0.87295564154731864</v>
      </c>
      <c r="M24" s="60">
        <v>1</v>
      </c>
      <c r="N24" s="60">
        <v>1.0830507474738817</v>
      </c>
      <c r="O24" s="60">
        <v>1.1092306466946054</v>
      </c>
      <c r="P24" s="60">
        <v>1.158244979965972</v>
      </c>
      <c r="Q24" s="42"/>
      <c r="R24" s="42"/>
    </row>
    <row r="25" spans="1:18" x14ac:dyDescent="0.3">
      <c r="A25" s="42"/>
      <c r="B25" s="105" t="s">
        <v>7</v>
      </c>
      <c r="C25" s="109">
        <f t="shared" ref="C25:H25" si="8">AVERAGE(C22:C24)</f>
        <v>1.117085411693463</v>
      </c>
      <c r="D25" s="109">
        <f t="shared" si="8"/>
        <v>0.98669863123208257</v>
      </c>
      <c r="E25" s="109">
        <f t="shared" si="8"/>
        <v>1</v>
      </c>
      <c r="F25" s="109">
        <f t="shared" si="8"/>
        <v>0.85646837257117869</v>
      </c>
      <c r="G25" s="109">
        <f t="shared" si="8"/>
        <v>0.99958411961088045</v>
      </c>
      <c r="H25" s="109">
        <f t="shared" si="8"/>
        <v>1.2248032551728418</v>
      </c>
      <c r="I25" s="105"/>
      <c r="J25" s="100">
        <v>4</v>
      </c>
      <c r="K25" s="60">
        <v>1.0010152681570448</v>
      </c>
      <c r="L25" s="60">
        <v>1.1455762332343344</v>
      </c>
      <c r="M25" s="60">
        <v>1</v>
      </c>
      <c r="N25" s="60">
        <v>0.60867027027292619</v>
      </c>
      <c r="O25" s="60">
        <v>0.54039589538088562</v>
      </c>
      <c r="P25" s="60">
        <v>0.59651506076604033</v>
      </c>
      <c r="Q25" s="42"/>
      <c r="R25" s="115"/>
    </row>
    <row r="26" spans="1:18" x14ac:dyDescent="0.3">
      <c r="A26" s="42"/>
      <c r="B26" s="105" t="s">
        <v>5</v>
      </c>
      <c r="C26" s="105">
        <f t="shared" ref="C26:H26" si="9">COUNT(C22:C24)</f>
        <v>3</v>
      </c>
      <c r="D26" s="105">
        <f t="shared" si="9"/>
        <v>3</v>
      </c>
      <c r="E26" s="105">
        <f t="shared" si="9"/>
        <v>3</v>
      </c>
      <c r="F26" s="105">
        <f t="shared" si="9"/>
        <v>3</v>
      </c>
      <c r="G26" s="105">
        <f t="shared" si="9"/>
        <v>3</v>
      </c>
      <c r="H26" s="105">
        <f t="shared" si="9"/>
        <v>3</v>
      </c>
      <c r="I26" s="105"/>
      <c r="J26" s="100" t="s">
        <v>7</v>
      </c>
      <c r="K26" s="104">
        <f>AVERAGE(K22:K25)</f>
        <v>0.82146490127362104</v>
      </c>
      <c r="L26" s="104">
        <f t="shared" ref="L26:P26" si="10">AVERAGE(L22:L25)</f>
        <v>0.92383010921667563</v>
      </c>
      <c r="M26" s="104">
        <f t="shared" si="10"/>
        <v>1</v>
      </c>
      <c r="N26" s="104">
        <f t="shared" si="10"/>
        <v>0.82102246450603633</v>
      </c>
      <c r="O26" s="104">
        <f t="shared" si="10"/>
        <v>0.88429301573071351</v>
      </c>
      <c r="P26" s="104">
        <f t="shared" si="10"/>
        <v>1.0661853348307235</v>
      </c>
      <c r="Q26" s="42"/>
      <c r="R26" s="115"/>
    </row>
    <row r="27" spans="1:18" x14ac:dyDescent="0.3">
      <c r="A27" s="42"/>
      <c r="B27" s="105" t="s">
        <v>6</v>
      </c>
      <c r="C27" s="110">
        <f>STDEV(C22:C24)/SQRT(C26)</f>
        <v>0.22848780803259716</v>
      </c>
      <c r="D27" s="110">
        <f>STDEV(D22:D24)/SQRT(D26)</f>
        <v>0.23361458564847934</v>
      </c>
      <c r="E27" s="110"/>
      <c r="F27" s="110">
        <f>STDEV(F22:F24)/SQRT(F26)</f>
        <v>7.8467554234115153E-2</v>
      </c>
      <c r="G27" s="110">
        <f>STDEV(G22:G24)/SQRT(G26)</f>
        <v>6.5036981863365109E-2</v>
      </c>
      <c r="H27" s="110">
        <f>STDEV(H22:H24)/SQRT(H26)</f>
        <v>0.11303367049501406</v>
      </c>
      <c r="I27" s="105"/>
      <c r="J27" s="100" t="s">
        <v>5</v>
      </c>
      <c r="K27" s="100">
        <f t="shared" ref="K27:P27" si="11">COUNT(K22:K25)</f>
        <v>4</v>
      </c>
      <c r="L27" s="100">
        <f t="shared" si="11"/>
        <v>4</v>
      </c>
      <c r="M27" s="100">
        <f t="shared" si="11"/>
        <v>4</v>
      </c>
      <c r="N27" s="100">
        <f t="shared" si="11"/>
        <v>4</v>
      </c>
      <c r="O27" s="100">
        <f t="shared" si="11"/>
        <v>4</v>
      </c>
      <c r="P27" s="100">
        <f t="shared" si="11"/>
        <v>4</v>
      </c>
      <c r="Q27" s="42"/>
      <c r="R27" s="115"/>
    </row>
    <row r="28" spans="1:18" x14ac:dyDescent="0.3">
      <c r="A28" s="42"/>
      <c r="B28" s="105"/>
      <c r="C28" s="105"/>
      <c r="D28" s="105"/>
      <c r="E28" s="105"/>
      <c r="F28" s="105"/>
      <c r="G28" s="105"/>
      <c r="H28" s="105"/>
      <c r="I28" s="105"/>
      <c r="J28" s="100" t="s">
        <v>6</v>
      </c>
      <c r="K28" s="97">
        <f>STDEV(K22:K25)/SQRT(K27)</f>
        <v>6.292043609964143E-2</v>
      </c>
      <c r="L28" s="97">
        <f>STDEV(L22:L25)/SQRT(L27)</f>
        <v>7.5885553177625895E-2</v>
      </c>
      <c r="M28" s="97"/>
      <c r="N28" s="97">
        <f>STDEV(N22:N25)/SQRT(N27)</f>
        <v>0.13083939407719125</v>
      </c>
      <c r="O28" s="97">
        <f>STDEV(O22:O25)/SQRT(O27)</f>
        <v>0.13275743554087227</v>
      </c>
      <c r="P28" s="97">
        <f>STDEV(P22:P25)/SQRT(P27)</f>
        <v>0.1585136305421411</v>
      </c>
      <c r="Q28" s="42"/>
      <c r="R28" s="115"/>
    </row>
    <row r="29" spans="1:18" x14ac:dyDescent="0.3">
      <c r="A29" s="42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42"/>
      <c r="R29" s="115"/>
    </row>
    <row r="30" spans="1:18" x14ac:dyDescent="0.3">
      <c r="A30" s="42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42"/>
      <c r="R30" s="115"/>
    </row>
    <row r="31" spans="1:18" ht="18" x14ac:dyDescent="0.35">
      <c r="A31" s="98"/>
      <c r="B31" s="102" t="s">
        <v>52</v>
      </c>
      <c r="C31" s="100" t="s">
        <v>48</v>
      </c>
      <c r="D31" s="100" t="s">
        <v>49</v>
      </c>
      <c r="E31" s="100" t="s">
        <v>50</v>
      </c>
      <c r="F31" s="100" t="s">
        <v>48</v>
      </c>
      <c r="G31" s="100" t="s">
        <v>49</v>
      </c>
      <c r="H31" s="100" t="s">
        <v>50</v>
      </c>
      <c r="I31" s="105"/>
      <c r="J31" s="120" t="s">
        <v>56</v>
      </c>
      <c r="K31" s="100" t="s">
        <v>48</v>
      </c>
      <c r="L31" s="100" t="s">
        <v>49</v>
      </c>
      <c r="M31" s="100" t="s">
        <v>50</v>
      </c>
      <c r="N31" s="100" t="s">
        <v>48</v>
      </c>
      <c r="O31" s="100" t="s">
        <v>49</v>
      </c>
      <c r="P31" s="100" t="s">
        <v>50</v>
      </c>
      <c r="Q31" s="113"/>
      <c r="R31" s="115"/>
    </row>
    <row r="32" spans="1:18" x14ac:dyDescent="0.3">
      <c r="A32" s="98"/>
      <c r="B32" s="105">
        <v>1</v>
      </c>
      <c r="C32" s="97">
        <v>1.7817147205871355</v>
      </c>
      <c r="D32" s="97">
        <v>1.5669132674836586</v>
      </c>
      <c r="E32" s="97">
        <v>1</v>
      </c>
      <c r="F32" s="97">
        <v>0.99110488546043873</v>
      </c>
      <c r="G32" s="97">
        <v>1.1041508118632082</v>
      </c>
      <c r="H32" s="97">
        <v>0.80705845513192032</v>
      </c>
      <c r="I32" s="105"/>
      <c r="J32" s="103">
        <v>1</v>
      </c>
      <c r="K32" s="60">
        <v>1.1882534712253252</v>
      </c>
      <c r="L32" s="60">
        <v>1.2884596518226956</v>
      </c>
      <c r="M32" s="60">
        <v>1</v>
      </c>
      <c r="N32" s="60">
        <v>0.64593430345211356</v>
      </c>
      <c r="O32" s="60">
        <v>1.0781897053951004</v>
      </c>
      <c r="P32" s="60">
        <v>0.98099436978185972</v>
      </c>
      <c r="Q32" s="42"/>
      <c r="R32" s="115"/>
    </row>
    <row r="33" spans="1:18" x14ac:dyDescent="0.3">
      <c r="A33" s="98"/>
      <c r="B33" s="100">
        <v>2</v>
      </c>
      <c r="C33" s="97">
        <v>1.6899847599175792</v>
      </c>
      <c r="D33" s="97">
        <v>1.6342971985380288</v>
      </c>
      <c r="E33" s="97">
        <v>1</v>
      </c>
      <c r="F33" s="97">
        <v>0.7899291507619719</v>
      </c>
      <c r="G33" s="97">
        <v>1.2629440805631698</v>
      </c>
      <c r="H33" s="97">
        <v>1.3960424767910269</v>
      </c>
      <c r="I33" s="105"/>
      <c r="J33" s="100">
        <v>2</v>
      </c>
      <c r="K33" s="100">
        <v>1.1449027816487993</v>
      </c>
      <c r="L33" s="100">
        <v>1.2855224099642752</v>
      </c>
      <c r="M33" s="100">
        <v>1</v>
      </c>
      <c r="N33" s="100">
        <v>1.0132757698806403</v>
      </c>
      <c r="O33" s="100">
        <v>1.1018101579177848</v>
      </c>
      <c r="P33" s="100">
        <v>1.2037987128317766</v>
      </c>
      <c r="Q33" s="42"/>
      <c r="R33" s="115"/>
    </row>
    <row r="34" spans="1:18" x14ac:dyDescent="0.3">
      <c r="A34" s="98"/>
      <c r="B34" s="100">
        <v>3</v>
      </c>
      <c r="C34" s="97">
        <v>1.1958857448941973</v>
      </c>
      <c r="D34" s="97">
        <v>1.3822533498372442</v>
      </c>
      <c r="E34" s="97">
        <v>1</v>
      </c>
      <c r="F34" s="97">
        <v>1.0044003862203872</v>
      </c>
      <c r="G34" s="97">
        <v>0.99926569875272031</v>
      </c>
      <c r="H34" s="97">
        <v>1.0292934558815949</v>
      </c>
      <c r="I34" s="105"/>
      <c r="J34" s="100">
        <v>3</v>
      </c>
      <c r="K34" s="100">
        <v>0.84188251312560936</v>
      </c>
      <c r="L34" s="100">
        <v>1.0811984666492491</v>
      </c>
      <c r="M34" s="100">
        <v>1</v>
      </c>
      <c r="N34" s="100">
        <v>0.78107042328450527</v>
      </c>
      <c r="O34" s="100">
        <v>0.74538735855763671</v>
      </c>
      <c r="P34" s="100">
        <v>0.99016663396269744</v>
      </c>
      <c r="Q34" s="42"/>
      <c r="R34" s="115"/>
    </row>
    <row r="35" spans="1:18" x14ac:dyDescent="0.3">
      <c r="A35" s="98"/>
      <c r="B35" s="100">
        <v>4</v>
      </c>
      <c r="C35" s="60">
        <v>1.0025729218206203</v>
      </c>
      <c r="D35" s="60">
        <v>1.2745620216564684</v>
      </c>
      <c r="E35" s="60">
        <v>1</v>
      </c>
      <c r="F35" s="60">
        <v>0.55191956337873538</v>
      </c>
      <c r="G35" s="60">
        <v>0.65716210351789339</v>
      </c>
      <c r="H35" s="60">
        <v>0.64147113294306257</v>
      </c>
      <c r="I35" s="105"/>
      <c r="J35" s="120" t="s">
        <v>7</v>
      </c>
      <c r="K35" s="121">
        <f>AVERAGE(K32:K34)</f>
        <v>1.0583462553332446</v>
      </c>
      <c r="L35" s="121">
        <f t="shared" ref="L35:P35" si="12">AVERAGE(L32:L34)</f>
        <v>1.2183935094787401</v>
      </c>
      <c r="M35" s="121">
        <f t="shared" si="12"/>
        <v>1</v>
      </c>
      <c r="N35" s="121">
        <f t="shared" si="12"/>
        <v>0.81342683220575307</v>
      </c>
      <c r="O35" s="121">
        <f t="shared" si="12"/>
        <v>0.97512907395684056</v>
      </c>
      <c r="P35" s="121">
        <f t="shared" si="12"/>
        <v>1.0583199055254446</v>
      </c>
      <c r="Q35" s="42"/>
      <c r="R35" s="115"/>
    </row>
    <row r="36" spans="1:18" x14ac:dyDescent="0.3">
      <c r="A36" s="98"/>
      <c r="B36" s="100" t="s">
        <v>7</v>
      </c>
      <c r="C36" s="104">
        <f>AVERAGE(C32:C35)</f>
        <v>1.4175395368048831</v>
      </c>
      <c r="D36" s="104">
        <f t="shared" ref="D36:H36" si="13">AVERAGE(D32:D35)</f>
        <v>1.4645064593788499</v>
      </c>
      <c r="E36" s="104">
        <f t="shared" si="13"/>
        <v>1</v>
      </c>
      <c r="F36" s="104">
        <f t="shared" si="13"/>
        <v>0.83433849645538327</v>
      </c>
      <c r="G36" s="104">
        <f t="shared" si="13"/>
        <v>1.0058806736742478</v>
      </c>
      <c r="H36" s="104">
        <f t="shared" si="13"/>
        <v>0.96846638018690123</v>
      </c>
      <c r="I36" s="105"/>
      <c r="J36" s="120" t="s">
        <v>5</v>
      </c>
      <c r="K36" s="120">
        <f t="shared" ref="K36:P36" si="14">COUNT(K32:K34)</f>
        <v>3</v>
      </c>
      <c r="L36" s="120">
        <f t="shared" si="14"/>
        <v>3</v>
      </c>
      <c r="M36" s="120">
        <f t="shared" si="14"/>
        <v>3</v>
      </c>
      <c r="N36" s="120">
        <f t="shared" si="14"/>
        <v>3</v>
      </c>
      <c r="O36" s="120">
        <f t="shared" si="14"/>
        <v>3</v>
      </c>
      <c r="P36" s="120">
        <f t="shared" si="14"/>
        <v>3</v>
      </c>
      <c r="Q36" s="42"/>
      <c r="R36" s="115"/>
    </row>
    <row r="37" spans="1:18" ht="15.6" x14ac:dyDescent="0.3">
      <c r="A37" s="98"/>
      <c r="B37" s="100" t="s">
        <v>5</v>
      </c>
      <c r="C37" s="100">
        <f t="shared" ref="C37:H37" si="15">COUNT(C32:C35)</f>
        <v>4</v>
      </c>
      <c r="D37" s="100">
        <f t="shared" si="15"/>
        <v>4</v>
      </c>
      <c r="E37" s="100">
        <f t="shared" si="15"/>
        <v>4</v>
      </c>
      <c r="F37" s="100">
        <f t="shared" si="15"/>
        <v>4</v>
      </c>
      <c r="G37" s="100">
        <f t="shared" si="15"/>
        <v>4</v>
      </c>
      <c r="H37" s="100">
        <f t="shared" si="15"/>
        <v>4</v>
      </c>
      <c r="I37" s="105"/>
      <c r="J37" s="120" t="s">
        <v>6</v>
      </c>
      <c r="K37" s="120">
        <f>STDEV(K32:K34)/SQRT(K36)</f>
        <v>0.10895294755013954</v>
      </c>
      <c r="L37" s="120">
        <f t="shared" ref="L37:P37" si="16">STDEV(L32:L34)/SQRT(L36)</f>
        <v>6.8602761558052672E-2</v>
      </c>
      <c r="M37" s="120"/>
      <c r="N37" s="120">
        <f t="shared" si="16"/>
        <v>0.10726935122729472</v>
      </c>
      <c r="O37" s="120">
        <f t="shared" si="16"/>
        <v>0.11507305402840272</v>
      </c>
      <c r="P37" s="120">
        <f t="shared" si="16"/>
        <v>7.2787579386883128E-2</v>
      </c>
      <c r="Q37" s="42"/>
      <c r="R37" s="116"/>
    </row>
    <row r="38" spans="1:18" ht="15.6" x14ac:dyDescent="0.3">
      <c r="A38" s="98"/>
      <c r="B38" s="100" t="s">
        <v>6</v>
      </c>
      <c r="C38" s="97">
        <f>STDEV(C32:C35)/SQRT(C37)</f>
        <v>0.18889539854543122</v>
      </c>
      <c r="D38" s="97">
        <f>STDEV(D32:D35)/SQRT(D37)</f>
        <v>8.274484520770789E-2</v>
      </c>
      <c r="E38" s="97"/>
      <c r="F38" s="97">
        <f>STDEV(F32:F35)/SQRT(F37)</f>
        <v>0.10615609215411581</v>
      </c>
      <c r="G38" s="97">
        <f>STDEV(G32:G35)/SQRT(G37)</f>
        <v>0.12825333468248251</v>
      </c>
      <c r="H38" s="97">
        <f>STDEV(H32:H35)/SQRT(H37)</f>
        <v>0.16317160228713257</v>
      </c>
      <c r="I38" s="105"/>
      <c r="J38" s="105"/>
      <c r="K38" s="105"/>
      <c r="L38" s="105"/>
      <c r="M38" s="105"/>
      <c r="N38" s="105"/>
      <c r="O38" s="105"/>
      <c r="P38" s="105"/>
      <c r="Q38" s="42"/>
      <c r="R38" s="117"/>
    </row>
    <row r="39" spans="1:18" ht="15.6" x14ac:dyDescent="0.3">
      <c r="A39" s="98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98"/>
      <c r="R39" s="118"/>
    </row>
    <row r="40" spans="1:18" ht="15.6" x14ac:dyDescent="0.3">
      <c r="A40" s="98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98"/>
      <c r="R40" s="118"/>
    </row>
    <row r="41" spans="1:18" x14ac:dyDescent="0.3">
      <c r="A41" s="98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98"/>
      <c r="R41" s="119"/>
    </row>
    <row r="42" spans="1:18" ht="18" x14ac:dyDescent="0.35">
      <c r="A42" s="98"/>
      <c r="B42" s="102" t="s">
        <v>57</v>
      </c>
      <c r="C42" s="100" t="s">
        <v>48</v>
      </c>
      <c r="D42" s="100" t="s">
        <v>49</v>
      </c>
      <c r="E42" s="100" t="s">
        <v>50</v>
      </c>
      <c r="F42" s="100" t="s">
        <v>48</v>
      </c>
      <c r="G42" s="100" t="s">
        <v>49</v>
      </c>
      <c r="H42" s="100" t="s">
        <v>50</v>
      </c>
      <c r="I42" s="100"/>
      <c r="J42" s="102" t="s">
        <v>58</v>
      </c>
      <c r="K42" s="100" t="s">
        <v>48</v>
      </c>
      <c r="L42" s="100" t="s">
        <v>49</v>
      </c>
      <c r="M42" s="100" t="s">
        <v>50</v>
      </c>
      <c r="N42" s="100" t="s">
        <v>48</v>
      </c>
      <c r="O42" s="100" t="s">
        <v>49</v>
      </c>
      <c r="P42" s="100" t="s">
        <v>50</v>
      </c>
      <c r="Q42" s="98"/>
      <c r="R42" s="119"/>
    </row>
    <row r="43" spans="1:18" x14ac:dyDescent="0.3">
      <c r="A43" s="98"/>
      <c r="B43" s="100">
        <v>1</v>
      </c>
      <c r="C43" s="100">
        <v>1.5068073653584375</v>
      </c>
      <c r="D43" s="100">
        <v>0.9437793908195552</v>
      </c>
      <c r="E43" s="100">
        <v>1</v>
      </c>
      <c r="F43" s="100">
        <v>0.90611947429139383</v>
      </c>
      <c r="G43" s="100">
        <v>1.2230643524935916</v>
      </c>
      <c r="H43" s="100">
        <v>0.8597040053601166</v>
      </c>
      <c r="I43" s="100"/>
      <c r="J43" s="100">
        <v>1</v>
      </c>
      <c r="K43" s="97">
        <v>1.2846969288273462</v>
      </c>
      <c r="L43" s="97">
        <v>1.3603897106504934</v>
      </c>
      <c r="M43" s="97">
        <v>1</v>
      </c>
      <c r="N43" s="97">
        <v>0.81398970134524584</v>
      </c>
      <c r="O43" s="97">
        <v>0.92802829125240771</v>
      </c>
      <c r="P43" s="97">
        <v>1.1039661094302453</v>
      </c>
      <c r="Q43" s="98"/>
      <c r="R43" s="119"/>
    </row>
    <row r="44" spans="1:18" x14ac:dyDescent="0.3">
      <c r="A44" s="98"/>
      <c r="B44" s="100">
        <v>2</v>
      </c>
      <c r="C44" s="100">
        <v>1.5840773732752473</v>
      </c>
      <c r="D44" s="100">
        <v>1.3947636947963753</v>
      </c>
      <c r="E44" s="100">
        <v>1</v>
      </c>
      <c r="F44" s="100">
        <v>1.0662095743521889</v>
      </c>
      <c r="G44" s="100">
        <v>1.3896405359370645</v>
      </c>
      <c r="H44" s="100">
        <v>1.54415985381016</v>
      </c>
      <c r="I44" s="100"/>
      <c r="J44" s="100">
        <v>2</v>
      </c>
      <c r="K44" s="100">
        <v>0.93751968787283302</v>
      </c>
      <c r="L44" s="100">
        <v>1.2004355488608367</v>
      </c>
      <c r="M44" s="100">
        <v>1</v>
      </c>
      <c r="N44" s="100">
        <v>1.3680573477130458</v>
      </c>
      <c r="O44" s="100">
        <v>1.0776692579789167</v>
      </c>
      <c r="P44" s="100">
        <v>1.2844916730984828</v>
      </c>
      <c r="Q44" s="98"/>
      <c r="R44" s="119"/>
    </row>
    <row r="45" spans="1:18" x14ac:dyDescent="0.3">
      <c r="A45" s="98"/>
      <c r="B45" s="100">
        <v>3</v>
      </c>
      <c r="C45" s="100">
        <v>1.1365594087427797</v>
      </c>
      <c r="D45" s="100">
        <v>1.2523462683921909</v>
      </c>
      <c r="E45" s="100">
        <v>1</v>
      </c>
      <c r="F45" s="100">
        <v>1.216330916676962</v>
      </c>
      <c r="G45" s="100">
        <v>1.3025979768605269</v>
      </c>
      <c r="H45" s="100">
        <v>1.2573766064772833</v>
      </c>
      <c r="I45" s="100"/>
      <c r="J45" s="100">
        <v>3</v>
      </c>
      <c r="K45" s="100">
        <v>1.0208138146682124</v>
      </c>
      <c r="L45" s="100">
        <v>1.0202091808570208</v>
      </c>
      <c r="M45" s="100">
        <v>1</v>
      </c>
      <c r="N45" s="100">
        <v>0.88212738228292975</v>
      </c>
      <c r="O45" s="100">
        <v>0.73381478356677787</v>
      </c>
      <c r="P45" s="100">
        <v>1.1528485607855699</v>
      </c>
      <c r="Q45" s="98"/>
      <c r="R45" s="119"/>
    </row>
    <row r="46" spans="1:18" x14ac:dyDescent="0.3">
      <c r="A46" s="98"/>
      <c r="B46" s="100" t="s">
        <v>7</v>
      </c>
      <c r="C46" s="122">
        <f t="shared" ref="C46:H46" si="17">AVERAGE(C43:C45)</f>
        <v>1.4091480491254884</v>
      </c>
      <c r="D46" s="122">
        <f t="shared" si="17"/>
        <v>1.1969631180027072</v>
      </c>
      <c r="E46" s="122">
        <f t="shared" si="17"/>
        <v>1</v>
      </c>
      <c r="F46" s="122">
        <f t="shared" si="17"/>
        <v>1.0628866551068483</v>
      </c>
      <c r="G46" s="122">
        <f t="shared" si="17"/>
        <v>1.3051009550970611</v>
      </c>
      <c r="H46" s="122">
        <f t="shared" si="17"/>
        <v>1.2204134885491866</v>
      </c>
      <c r="I46" s="100"/>
      <c r="J46" s="100" t="s">
        <v>7</v>
      </c>
      <c r="K46" s="122">
        <f t="shared" ref="K46:P46" ca="1" si="18">AVERAGE(K43:K52)</f>
        <v>1.0810101437894639</v>
      </c>
      <c r="L46" s="122">
        <f t="shared" ca="1" si="18"/>
        <v>1.1936781467894504</v>
      </c>
      <c r="M46" s="122">
        <f t="shared" ca="1" si="18"/>
        <v>1</v>
      </c>
      <c r="N46" s="122">
        <f t="shared" ca="1" si="18"/>
        <v>1.0213914771137405</v>
      </c>
      <c r="O46" s="122">
        <f t="shared" ca="1" si="18"/>
        <v>0.91317077759936749</v>
      </c>
      <c r="P46" s="122">
        <f t="shared" ca="1" si="18"/>
        <v>1.1804354477714325</v>
      </c>
      <c r="Q46" s="98"/>
      <c r="R46" s="119"/>
    </row>
    <row r="47" spans="1:18" x14ac:dyDescent="0.3">
      <c r="A47" s="98"/>
      <c r="B47" s="100" t="s">
        <v>5</v>
      </c>
      <c r="C47" s="100">
        <f t="shared" ref="C47:H47" si="19">COUNT(C43:C45)</f>
        <v>3</v>
      </c>
      <c r="D47" s="100">
        <f t="shared" si="19"/>
        <v>3</v>
      </c>
      <c r="E47" s="100">
        <f t="shared" si="19"/>
        <v>3</v>
      </c>
      <c r="F47" s="100">
        <f t="shared" si="19"/>
        <v>3</v>
      </c>
      <c r="G47" s="100">
        <f t="shared" si="19"/>
        <v>3</v>
      </c>
      <c r="H47" s="100">
        <f t="shared" si="19"/>
        <v>3</v>
      </c>
      <c r="I47" s="100"/>
      <c r="J47" s="100" t="s">
        <v>5</v>
      </c>
      <c r="K47" s="100">
        <f t="shared" ref="K47:P47" si="20">COUNT(K43:K45)</f>
        <v>3</v>
      </c>
      <c r="L47" s="100">
        <f t="shared" si="20"/>
        <v>3</v>
      </c>
      <c r="M47" s="100">
        <f t="shared" si="20"/>
        <v>3</v>
      </c>
      <c r="N47" s="100">
        <f t="shared" si="20"/>
        <v>3</v>
      </c>
      <c r="O47" s="100">
        <f t="shared" si="20"/>
        <v>3</v>
      </c>
      <c r="P47" s="100">
        <f t="shared" si="20"/>
        <v>3</v>
      </c>
      <c r="Q47" s="98"/>
      <c r="R47" s="119"/>
    </row>
    <row r="48" spans="1:18" x14ac:dyDescent="0.3">
      <c r="A48" s="98"/>
      <c r="B48" s="100" t="s">
        <v>6</v>
      </c>
      <c r="C48" s="100">
        <f>STDEV(C43:C45)/SQRT(C47)</f>
        <v>0.13810755311246256</v>
      </c>
      <c r="D48" s="100">
        <f>STDEV(D43:D45)/SQRT(D47)</f>
        <v>0.13310043904092722</v>
      </c>
      <c r="E48" s="100"/>
      <c r="F48" s="100">
        <f>STDEV(F43:F45)/SQRT(F47)</f>
        <v>8.9565741387666917E-2</v>
      </c>
      <c r="G48" s="100">
        <f>STDEV(G43:G45)/SQRT(G47)</f>
        <v>4.8102684948236198E-2</v>
      </c>
      <c r="H48" s="100">
        <f>STDEV(H43:H45)/SQRT(H47)</f>
        <v>0.19844785728631761</v>
      </c>
      <c r="I48" s="100"/>
      <c r="J48" s="100" t="s">
        <v>6</v>
      </c>
      <c r="K48" s="100">
        <f>STDEV(K43:K45)/SQRT(K47)</f>
        <v>0.10464337483241573</v>
      </c>
      <c r="L48" s="100">
        <f>STDEV(L43:L45)/SQRT(L47)</f>
        <v>9.8259766392807243E-2</v>
      </c>
      <c r="M48" s="100"/>
      <c r="N48" s="100">
        <f>STDEV(N43:N45)/SQRT(N47)</f>
        <v>0.17444541196763341</v>
      </c>
      <c r="O48" s="100">
        <f>STDEV(O43:O45)/SQRT(O47)</f>
        <v>9.9539831520309374E-2</v>
      </c>
      <c r="P48" s="100">
        <f>STDEV(P43:P45)/SQRT(P47)</f>
        <v>5.3907782476533606E-2</v>
      </c>
      <c r="Q48" s="98"/>
      <c r="R48" s="119"/>
    </row>
    <row r="49" spans="1:18" x14ac:dyDescent="0.3">
      <c r="A49" s="98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98"/>
      <c r="R49" s="119"/>
    </row>
    <row r="50" spans="1:18" x14ac:dyDescent="0.3">
      <c r="A50" s="98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98"/>
      <c r="R50" s="119"/>
    </row>
    <row r="51" spans="1:18" x14ac:dyDescent="0.3">
      <c r="A51" s="98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98"/>
      <c r="R51" s="119"/>
    </row>
    <row r="52" spans="1:18" ht="18" x14ac:dyDescent="0.35">
      <c r="A52" s="98"/>
      <c r="B52" s="102" t="s">
        <v>59</v>
      </c>
      <c r="C52" s="100" t="s">
        <v>48</v>
      </c>
      <c r="D52" s="100" t="s">
        <v>49</v>
      </c>
      <c r="E52" s="100" t="s">
        <v>50</v>
      </c>
      <c r="F52" s="100" t="s">
        <v>48</v>
      </c>
      <c r="G52" s="100" t="s">
        <v>49</v>
      </c>
      <c r="H52" s="100" t="s">
        <v>50</v>
      </c>
      <c r="I52" s="100"/>
      <c r="J52" s="100"/>
      <c r="K52" s="100"/>
      <c r="L52" s="100"/>
      <c r="M52" s="100"/>
      <c r="N52" s="100"/>
      <c r="O52" s="100"/>
      <c r="P52" s="100"/>
      <c r="Q52" s="98"/>
      <c r="R52" s="119"/>
    </row>
    <row r="53" spans="1:18" x14ac:dyDescent="0.3">
      <c r="A53" s="98"/>
      <c r="B53" s="123">
        <v>1</v>
      </c>
      <c r="C53" s="60">
        <v>1.2047994924437506</v>
      </c>
      <c r="D53" s="60">
        <v>0.82896999751258016</v>
      </c>
      <c r="E53" s="112">
        <v>1</v>
      </c>
      <c r="F53" s="112">
        <v>0.74870171639957528</v>
      </c>
      <c r="G53" s="60">
        <v>0.84218155995490263</v>
      </c>
      <c r="H53" s="60">
        <v>1.4232391886227558</v>
      </c>
      <c r="I53" s="100"/>
      <c r="J53" s="100"/>
      <c r="K53" s="100"/>
      <c r="L53" s="100"/>
      <c r="M53" s="100"/>
      <c r="N53" s="100"/>
      <c r="O53" s="100"/>
      <c r="P53" s="100"/>
      <c r="Q53" s="98"/>
      <c r="R53" s="119"/>
    </row>
    <row r="54" spans="1:18" x14ac:dyDescent="0.3">
      <c r="A54" s="98"/>
      <c r="B54" s="123">
        <v>2</v>
      </c>
      <c r="C54" s="60">
        <v>0.7686638976436837</v>
      </c>
      <c r="D54" s="112">
        <v>1.0566088395778588</v>
      </c>
      <c r="E54" s="112">
        <v>1</v>
      </c>
      <c r="F54" s="112">
        <v>0.63786117107772977</v>
      </c>
      <c r="G54" s="112">
        <v>0.78237484745472674</v>
      </c>
      <c r="H54" s="112">
        <v>0.9725492502450056</v>
      </c>
      <c r="I54" s="100"/>
      <c r="J54" s="100"/>
      <c r="K54" s="100"/>
      <c r="L54" s="100"/>
      <c r="M54" s="100"/>
      <c r="N54" s="100"/>
      <c r="O54" s="100"/>
      <c r="P54" s="100"/>
      <c r="Q54" s="98"/>
      <c r="R54" s="119"/>
    </row>
    <row r="55" spans="1:18" x14ac:dyDescent="0.3">
      <c r="A55" s="98"/>
      <c r="B55" s="124">
        <v>3</v>
      </c>
      <c r="C55" s="60">
        <v>0.85045275891416938</v>
      </c>
      <c r="D55" s="60">
        <v>1.0311836310368276</v>
      </c>
      <c r="E55" s="60">
        <v>1</v>
      </c>
      <c r="F55" s="60">
        <v>0.67087995935013334</v>
      </c>
      <c r="G55" s="60">
        <v>0.72533601956723004</v>
      </c>
      <c r="H55" s="60">
        <v>0.75605417850599732</v>
      </c>
      <c r="I55" s="100"/>
      <c r="J55" s="100"/>
      <c r="K55" s="100"/>
      <c r="L55" s="100"/>
      <c r="M55" s="100"/>
      <c r="N55" s="100"/>
      <c r="O55" s="100"/>
      <c r="P55" s="100"/>
      <c r="Q55" s="98"/>
      <c r="R55" s="119"/>
    </row>
    <row r="56" spans="1:18" x14ac:dyDescent="0.3">
      <c r="A56" s="114"/>
      <c r="B56" s="124">
        <v>4</v>
      </c>
      <c r="C56" s="112">
        <v>0.86788620878125478</v>
      </c>
      <c r="D56" s="60">
        <v>0.97846073489593077</v>
      </c>
      <c r="E56" s="60">
        <v>1</v>
      </c>
      <c r="F56" s="60">
        <v>0.5101882370950519</v>
      </c>
      <c r="G56" s="60">
        <v>0.63771663005624424</v>
      </c>
      <c r="H56" s="60">
        <v>0.96094790015770903</v>
      </c>
      <c r="I56" s="100"/>
      <c r="J56" s="100"/>
      <c r="K56" s="100"/>
      <c r="L56" s="100"/>
      <c r="M56" s="100"/>
      <c r="N56" s="100"/>
      <c r="O56" s="100"/>
      <c r="P56" s="100"/>
      <c r="Q56" s="98"/>
      <c r="R56" s="119"/>
    </row>
    <row r="57" spans="1:18" x14ac:dyDescent="0.3">
      <c r="A57" s="98"/>
      <c r="B57" s="100" t="s">
        <v>7</v>
      </c>
      <c r="C57" s="122">
        <f t="shared" ref="C57:H57" si="21">AVERAGE(C53:C56)</f>
        <v>0.92295058944571462</v>
      </c>
      <c r="D57" s="122">
        <f t="shared" si="21"/>
        <v>0.97380580075579937</v>
      </c>
      <c r="E57" s="122">
        <f t="shared" si="21"/>
        <v>1</v>
      </c>
      <c r="F57" s="122">
        <f t="shared" si="21"/>
        <v>0.64190777098062257</v>
      </c>
      <c r="G57" s="122">
        <f t="shared" si="21"/>
        <v>0.74690226425827588</v>
      </c>
      <c r="H57" s="122">
        <f t="shared" si="21"/>
        <v>1.028197629382867</v>
      </c>
      <c r="I57" s="100"/>
      <c r="J57" s="100"/>
      <c r="K57" s="100"/>
      <c r="L57" s="100"/>
      <c r="M57" s="100"/>
      <c r="N57" s="100"/>
      <c r="O57" s="100"/>
      <c r="P57" s="100"/>
      <c r="Q57" s="98"/>
      <c r="R57" s="119"/>
    </row>
    <row r="58" spans="1:18" x14ac:dyDescent="0.3">
      <c r="A58" s="98"/>
      <c r="B58" s="100" t="s">
        <v>5</v>
      </c>
      <c r="C58" s="100">
        <f t="shared" ref="C58:H58" si="22">COUNT(C53:C56)</f>
        <v>4</v>
      </c>
      <c r="D58" s="100">
        <f t="shared" si="22"/>
        <v>4</v>
      </c>
      <c r="E58" s="100">
        <f t="shared" si="22"/>
        <v>4</v>
      </c>
      <c r="F58" s="100">
        <f t="shared" si="22"/>
        <v>4</v>
      </c>
      <c r="G58" s="100">
        <f t="shared" si="22"/>
        <v>4</v>
      </c>
      <c r="H58" s="100">
        <f t="shared" si="22"/>
        <v>4</v>
      </c>
      <c r="I58" s="100"/>
      <c r="J58" s="100"/>
      <c r="K58" s="100"/>
      <c r="L58" s="100"/>
      <c r="M58" s="100"/>
      <c r="N58" s="100"/>
      <c r="O58" s="100"/>
      <c r="P58" s="100"/>
      <c r="Q58" s="98"/>
      <c r="R58" s="119"/>
    </row>
    <row r="59" spans="1:18" x14ac:dyDescent="0.3">
      <c r="A59" s="98"/>
      <c r="B59" s="100" t="s">
        <v>6</v>
      </c>
      <c r="C59" s="100">
        <f>STDEV(C53:C56)/SQRT(C58)</f>
        <v>9.6406780898333738E-2</v>
      </c>
      <c r="D59" s="100">
        <f>STDEV(D53:D56)/SQRT(D58)</f>
        <v>5.0947388679306087E-2</v>
      </c>
      <c r="E59" s="100"/>
      <c r="F59" s="100">
        <f>STDEV(F53:F56)/SQRT(F58)</f>
        <v>4.9674561778700194E-2</v>
      </c>
      <c r="G59" s="100">
        <f>STDEV(G53:G56)/SQRT(G58)</f>
        <v>4.3515374652001435E-2</v>
      </c>
      <c r="H59" s="100">
        <f>STDEV(H53:H56)/SQRT(H58)</f>
        <v>0.14075367359426821</v>
      </c>
      <c r="I59" s="100"/>
      <c r="J59" s="100"/>
      <c r="K59" s="100"/>
      <c r="L59" s="100"/>
      <c r="M59" s="100"/>
      <c r="N59" s="100"/>
      <c r="O59" s="100"/>
      <c r="P59" s="100"/>
      <c r="Q59" s="98"/>
      <c r="R59" s="119"/>
    </row>
    <row r="60" spans="1:18" x14ac:dyDescent="0.3">
      <c r="A60" s="98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98"/>
      <c r="R60" s="119"/>
    </row>
    <row r="61" spans="1:18" x14ac:dyDescent="0.3">
      <c r="A61" s="98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98"/>
      <c r="R61" s="119"/>
    </row>
    <row r="62" spans="1:18" x14ac:dyDescent="0.3">
      <c r="A62" s="98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98"/>
      <c r="R62" s="119"/>
    </row>
  </sheetData>
  <mergeCells count="4">
    <mergeCell ref="C1:E1"/>
    <mergeCell ref="F1:H1"/>
    <mergeCell ref="K1:M1"/>
    <mergeCell ref="N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Figure 4</vt:lpstr>
      <vt:lpstr>Figure 6AB</vt:lpstr>
      <vt:lpstr>Figure 6C</vt:lpstr>
      <vt:lpstr>Figure 8A</vt:lpstr>
      <vt:lpstr>Figure 8B</vt:lpstr>
      <vt:lpstr>Figure 8C</vt:lpstr>
      <vt:lpstr>Supplementary Fig 5.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Zarzecka</dc:creator>
  <cp:lastModifiedBy>Urszula Zarzecka</cp:lastModifiedBy>
  <dcterms:created xsi:type="dcterms:W3CDTF">2025-01-12T18:53:06Z</dcterms:created>
  <dcterms:modified xsi:type="dcterms:W3CDTF">2025-04-01T07:53:44Z</dcterms:modified>
</cp:coreProperties>
</file>